
<file path=[Content_Types].xml><?xml version="1.0" encoding="utf-8"?>
<Types xmlns="http://schemas.openxmlformats.org/package/2006/content-types">
  <Override PartName="/xl/worksheets/sheet15.xml" ContentType="application/vnd.openxmlformats-officedocument.spreadsheetml.worksheet+xml"/>
  <Override PartName="/xl/charts/chart6.xml" ContentType="application/vnd.openxmlformats-officedocument.drawingml.chart+xml"/>
  <Override PartName="/xl/charts/chart20.xml" ContentType="application/vnd.openxmlformats-officedocument.drawingml.chart+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drawings/drawing2.xml" ContentType="application/vnd.openxmlformats-officedocument.drawing+xml"/>
  <Override PartName="/xl/charts/chart29.xml" ContentType="application/vnd.openxmlformats-officedocument.drawingml.chart+xml"/>
  <Override PartName="/xl/worksheets/sheet3.xml" ContentType="application/vnd.openxmlformats-officedocument.spreadsheetml.worksheet+xml"/>
  <Override PartName="/xl/externalLinks/externalLink3.xml" ContentType="application/vnd.openxmlformats-officedocument.spreadsheetml.externalLink+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omments2.xml" ContentType="application/vnd.openxmlformats-officedocument.spreadsheetml.comments+xml"/>
  <Override PartName="/xl/charts/chart47.xml" ContentType="application/vnd.openxmlformats-officedocument.drawingml.chart+xml"/>
  <Override PartName="/xl/worksheets/sheet1.xml" ContentType="application/vnd.openxmlformats-officedocument.spreadsheetml.worksheet+xml"/>
  <Override PartName="/xl/externalLinks/externalLink1.xml" ContentType="application/vnd.openxmlformats-officedocument.spreadsheetml.externalLink+xml"/>
  <Override PartName="/xl/charts/chart16.xml" ContentType="application/vnd.openxmlformats-officedocument.drawingml.chart+xml"/>
  <Override PartName="/xl/charts/chart25.xml" ContentType="application/vnd.openxmlformats-officedocument.drawingml.chart+xml"/>
  <Override PartName="/xl/charts/chart34.xml" ContentType="application/vnd.openxmlformats-officedocument.drawingml.chart+xml"/>
  <Override PartName="/xl/charts/chart45.xml" ContentType="application/vnd.openxmlformats-officedocument.drawingml.chart+xml"/>
  <Override PartName="/xl/sharedStrings.xml" ContentType="application/vnd.openxmlformats-officedocument.spreadsheetml.sharedStrings+xml"/>
  <Override PartName="/xl/charts/chart14.xml" ContentType="application/vnd.openxmlformats-officedocument.drawingml.chart+xml"/>
  <Override PartName="/xl/charts/chart23.xml" ContentType="application/vnd.openxmlformats-officedocument.drawingml.chart+xml"/>
  <Override PartName="/xl/charts/chart32.xml" ContentType="application/vnd.openxmlformats-officedocument.drawingml.chart+xml"/>
  <Override PartName="/xl/charts/chart43.xml" ContentType="application/vnd.openxmlformats-officedocument.drawingml.chart+xml"/>
  <Override PartName="/xl/worksheets/sheet18.xml" ContentType="application/vnd.openxmlformats-officedocument.spreadsheetml.worksheet+xml"/>
  <Override PartName="/xl/charts/chart9.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30.xml" ContentType="application/vnd.openxmlformats-officedocument.drawingml.chart+xml"/>
  <Override PartName="/xl/charts/chart41.xml" ContentType="application/vnd.openxmlformats-officedocument.drawingml.chart+xml"/>
  <Override PartName="/xl/worksheets/sheet16.xml" ContentType="application/vnd.openxmlformats-officedocument.spreadsheetml.worksheet+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charts/chart5.xml" ContentType="application/vnd.openxmlformats-officedocument.drawingml.char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Default Extension="emf" ContentType="image/x-emf"/>
  <Default Extension="jpeg" ContentType="image/jpeg"/>
  <Override PartName="/xl/charts/chart3.xml" ContentType="application/vnd.openxmlformats-officedocument.drawingml.chart+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charts/chart1.xml" ContentType="application/vnd.openxmlformats-officedocument.drawingml.chart+xml"/>
  <Override PartName="/xl/drawings/drawing3.xml" ContentType="application/vnd.openxmlformats-officedocument.drawing+xml"/>
  <Override PartName="/xl/charts/chart39.xml" ContentType="application/vnd.openxmlformats-officedocument.drawingml.chart+xml"/>
  <Override PartName="/xl/charts/chart48.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Override PartName="/xl/charts/chart17.xml" ContentType="application/vnd.openxmlformats-officedocument.drawingml.chart+xml"/>
  <Override PartName="/xl/charts/chart26.xml" ContentType="application/vnd.openxmlformats-officedocument.drawingml.chart+xml"/>
  <Override PartName="/xl/charts/chart35.xml" ContentType="application/vnd.openxmlformats-officedocument.drawingml.chart+xml"/>
  <Override PartName="/xl/charts/chart44.xml" ContentType="application/vnd.openxmlformats-officedocument.drawingml.char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charts/chart13.xml" ContentType="application/vnd.openxmlformats-officedocument.drawingml.chart+xml"/>
  <Override PartName="/xl/charts/chart15.xml" ContentType="application/vnd.openxmlformats-officedocument.drawingml.chart+xml"/>
  <Override PartName="/xl/charts/chart24.xml" ContentType="application/vnd.openxmlformats-officedocument.drawingml.chart+xml"/>
  <Override PartName="/xl/charts/chart33.xml" ContentType="application/vnd.openxmlformats-officedocument.drawingml.chart+xml"/>
  <Override PartName="/xl/charts/chart42.xml" ContentType="application/vnd.openxmlformats-officedocument.drawingml.chart+xml"/>
  <Override PartName="/xl/worksheets/sheet17.xml" ContentType="application/vnd.openxmlformats-officedocument.spreadsheetml.worksheet+xml"/>
  <Override PartName="/xl/charts/chart8.xml" ContentType="application/vnd.openxmlformats-officedocument.drawingml.chart+xml"/>
  <Override PartName="/xl/charts/chart11.xml" ContentType="application/vnd.openxmlformats-officedocument.drawingml.chart+xml"/>
  <Override PartName="/xl/charts/chart22.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updateLinks="always"/>
  <bookViews>
    <workbookView xWindow="-15" yWindow="-15" windowWidth="9570" windowHeight="9375" tabRatio="760"/>
  </bookViews>
  <sheets>
    <sheet name="PLAN" sheetId="42" r:id="rId1"/>
    <sheet name="COMP-1" sheetId="41" r:id="rId2"/>
    <sheet name="COMP-2" sheetId="40" r:id="rId3"/>
    <sheet name="COMP-3" sheetId="39" r:id="rId4"/>
    <sheet name="COMP-4" sheetId="38" r:id="rId5"/>
    <sheet name="COMP-5" sheetId="37" r:id="rId6"/>
    <sheet name="PERF projets" sheetId="53" r:id="rId7"/>
    <sheet name="RIMS 1" sheetId="43" r:id="rId8"/>
    <sheet name="RIMS 2" sheetId="44" r:id="rId9"/>
    <sheet name="ANX 1D ORIGINALE_Ancie.VERSION" sheetId="34" state="hidden" r:id="rId10"/>
    <sheet name="ANX 1D ORIGINALE_Nouv.VERSION" sheetId="52" r:id="rId11"/>
    <sheet name="Bilan DECAISS-COMPO" sheetId="28" r:id="rId12"/>
    <sheet name="ANX 1CC DECAISS-COMPO-BAILLEUR" sheetId="33" r:id="rId13"/>
    <sheet name="ANX 1CA DECAISS-CATEG-BAILLEURS" sheetId="30" r:id="rId14"/>
    <sheet name="IFAD RIMS Premier Niveau" sheetId="51" r:id="rId15"/>
    <sheet name="IFAD RIMS Deuxième Niveau" sheetId="47" r:id="rId16"/>
    <sheet name="IFAD RIMS Troisième Niveau" sheetId="48" r:id="rId17"/>
    <sheet name="Dictionnaire" sheetId="50" r:id="rId18"/>
  </sheets>
  <externalReferences>
    <externalReference r:id="rId19"/>
    <externalReference r:id="rId20"/>
    <externalReference r:id="rId21"/>
    <externalReference r:id="rId22"/>
    <externalReference r:id="rId23"/>
  </externalReferences>
  <definedNames>
    <definedName name="_xlnm._FilterDatabase" localSheetId="11" hidden="1">'Bilan DECAISS-COMPO'!$A$17:$K$55</definedName>
    <definedName name="Country" localSheetId="14">[1]Name!$D$2:$D$88</definedName>
    <definedName name="Country">[2]Name!$D$2:$D$88</definedName>
    <definedName name="day" localSheetId="14">'[1]List of Indicators '!$J$1:$J$31</definedName>
    <definedName name="day">'[2]List of Indicators '!$J$1:$J$31</definedName>
    <definedName name="end" localSheetId="14">'[1]List of Indicators '!$M$1:$M$4</definedName>
    <definedName name="end">'[2]List of Indicators '!$M$1:$M$4</definedName>
    <definedName name="first" localSheetId="14">'[1]List of Indicators '!$C$2:$C$57</definedName>
    <definedName name="first">'[2]List of Indicators '!$C$2:$C$57</definedName>
    <definedName name="month" localSheetId="14">'[1]List of Indicators '!$K$1:$K$12</definedName>
    <definedName name="month">'[2]List of Indicators '!$K$1:$K$12</definedName>
    <definedName name="outreach" localSheetId="14">'[1]List of Indicators '!$C$58:$C$61</definedName>
    <definedName name="outreach">'[2]List of Indicators '!$C$58:$C$61</definedName>
    <definedName name="PY" localSheetId="14">'[1]List of Indicators '!$I$1:$I$10</definedName>
    <definedName name="PY">'[2]List of Indicators '!$I$1:$I$10</definedName>
    <definedName name="scale" localSheetId="14">'[1]List of Indicators '!$G$1:$G$6</definedName>
    <definedName name="scale">'[2]List of Indicators '!$G$1:$G$6</definedName>
    <definedName name="second" localSheetId="14">'[1]List of Indicators '!$C$62:$C$97</definedName>
    <definedName name="second">'[2]List of Indicators '!$C$62:$C$97</definedName>
    <definedName name="third" localSheetId="14">'[1]List of Indicators '!$C$98:$C$112</definedName>
    <definedName name="third">'[2]List of Indicators '!$C$98:$C$112</definedName>
    <definedName name="unit" localSheetId="14">'[1]List of Indicators '!$F$1:$F$6</definedName>
    <definedName name="unit">'[2]List of Indicators '!$F$1:$F$6</definedName>
    <definedName name="unitthird" localSheetId="14">'[1]List of Indicators '!$H$1:$H$5</definedName>
    <definedName name="unitthird">'[2]List of Indicators '!$H$1:$H$5</definedName>
    <definedName name="year" localSheetId="14">'[1]List of Indicators '!$L$1:$L$4</definedName>
    <definedName name="year">'[2]List of Indicators '!$L$1:$L$4</definedName>
    <definedName name="_xlnm.Print_Area" localSheetId="13">'ANX 1CA DECAISS-CATEG-BAILLEURS'!$A$1:$BZ$19</definedName>
    <definedName name="_xlnm.Print_Area" localSheetId="12">'ANX 1CC DECAISS-COMPO-BAILLEUR'!$A$1:$BZ$27</definedName>
    <definedName name="_xlnm.Print_Area" localSheetId="11">'Bilan DECAISS-COMPO'!$A$1:$K$46</definedName>
  </definedNames>
  <calcPr calcId="125725"/>
</workbook>
</file>

<file path=xl/calcChain.xml><?xml version="1.0" encoding="utf-8"?>
<calcChain xmlns="http://schemas.openxmlformats.org/spreadsheetml/2006/main">
  <c r="H116" i="43"/>
  <c r="B450" i="53"/>
  <c r="B449"/>
  <c r="B448"/>
  <c r="B447"/>
  <c r="B446"/>
  <c r="I29"/>
  <c r="I28"/>
  <c r="I27"/>
  <c r="I26"/>
  <c r="I24"/>
  <c r="I23"/>
  <c r="I22"/>
  <c r="I21"/>
  <c r="I20"/>
  <c r="I18"/>
  <c r="D74" i="44" l="1"/>
  <c r="D71"/>
  <c r="D62"/>
  <c r="D59"/>
  <c r="D36"/>
  <c r="D47"/>
  <c r="D73"/>
  <c r="D72"/>
  <c r="D70"/>
  <c r="D69"/>
  <c r="D61"/>
  <c r="D60"/>
  <c r="D58"/>
  <c r="D57"/>
  <c r="D46"/>
  <c r="D45"/>
  <c r="D35"/>
  <c r="D34"/>
  <c r="H36"/>
  <c r="H74"/>
  <c r="H71"/>
  <c r="H59"/>
  <c r="H62"/>
  <c r="H47"/>
  <c r="H198" i="43"/>
  <c r="H23" l="1"/>
  <c r="H20"/>
  <c r="H17"/>
  <c r="H190" l="1"/>
  <c r="H187"/>
  <c r="H184"/>
  <c r="H192"/>
  <c r="H191"/>
  <c r="H189"/>
  <c r="H188"/>
  <c r="H186"/>
  <c r="H185"/>
  <c r="H183"/>
  <c r="H182"/>
  <c r="H181"/>
  <c r="H180"/>
  <c r="H179"/>
  <c r="H174"/>
  <c r="H172"/>
  <c r="H177"/>
  <c r="H175"/>
  <c r="H171"/>
  <c r="H170"/>
  <c r="H169"/>
  <c r="H153"/>
  <c r="H152"/>
  <c r="H151"/>
  <c r="H144"/>
  <c r="H143"/>
  <c r="H142"/>
  <c r="H140"/>
  <c r="H139"/>
  <c r="H138"/>
  <c r="H136"/>
  <c r="H133"/>
  <c r="H130"/>
  <c r="H129"/>
  <c r="H128"/>
  <c r="H127"/>
  <c r="H124"/>
  <c r="H120"/>
  <c r="H121" s="1"/>
  <c r="H119"/>
  <c r="G120"/>
  <c r="H117"/>
  <c r="H115"/>
  <c r="G116"/>
  <c r="H114"/>
  <c r="H113"/>
  <c r="H112"/>
  <c r="H111"/>
  <c r="H110"/>
  <c r="H109"/>
  <c r="H108"/>
  <c r="H107"/>
  <c r="H106"/>
  <c r="H104"/>
  <c r="H103"/>
  <c r="H102"/>
  <c r="H99"/>
  <c r="H96"/>
  <c r="H95"/>
  <c r="H94"/>
  <c r="H93"/>
  <c r="H90"/>
  <c r="H87"/>
  <c r="H86"/>
  <c r="H85"/>
  <c r="H84"/>
  <c r="H81"/>
  <c r="H78"/>
  <c r="H77"/>
  <c r="H76"/>
  <c r="H75"/>
  <c r="H72"/>
  <c r="H69"/>
  <c r="H68"/>
  <c r="H67"/>
  <c r="H66"/>
  <c r="H63"/>
  <c r="H60"/>
  <c r="H59"/>
  <c r="H56"/>
  <c r="H58"/>
  <c r="H55"/>
  <c r="H49"/>
  <c r="H48"/>
  <c r="H47"/>
  <c r="H46"/>
  <c r="H45"/>
  <c r="H44"/>
  <c r="H37"/>
  <c r="H36"/>
  <c r="H35"/>
  <c r="H34"/>
  <c r="H33"/>
  <c r="H32"/>
  <c r="H28"/>
  <c r="H27"/>
  <c r="H26"/>
  <c r="I40" i="53"/>
  <c r="I39"/>
  <c r="I38"/>
  <c r="I37"/>
  <c r="N35"/>
  <c r="M35"/>
  <c r="L35"/>
  <c r="K35"/>
  <c r="J35"/>
  <c r="N42"/>
  <c r="M42"/>
  <c r="L42"/>
  <c r="K42"/>
  <c r="J42"/>
  <c r="I42"/>
  <c r="BZ19" i="30"/>
  <c r="BZ17"/>
  <c r="BZ16"/>
  <c r="BZ15"/>
  <c r="BZ14"/>
  <c r="BZ13"/>
  <c r="BZ12"/>
  <c r="BX19"/>
  <c r="BX17"/>
  <c r="BX15"/>
  <c r="BX13"/>
  <c r="BX14"/>
  <c r="BX12"/>
  <c r="BU19"/>
  <c r="BS19"/>
  <c r="BS17"/>
  <c r="BS16"/>
  <c r="BS15"/>
  <c r="BS14"/>
  <c r="BS13"/>
  <c r="BU12"/>
  <c r="H57" i="43" l="1"/>
  <c r="BZ27" i="33"/>
  <c r="BZ26"/>
  <c r="BZ25"/>
  <c r="BZ24"/>
  <c r="BZ23"/>
  <c r="BZ22"/>
  <c r="BZ21"/>
  <c r="BZ20"/>
  <c r="BZ19"/>
  <c r="BZ18"/>
  <c r="BZ17"/>
  <c r="BZ16"/>
  <c r="BZ15"/>
  <c r="BZ14"/>
  <c r="BZ13"/>
  <c r="BZ12"/>
  <c r="BX27"/>
  <c r="BX26"/>
  <c r="BX25"/>
  <c r="BX23"/>
  <c r="BX22"/>
  <c r="BX20"/>
  <c r="BX19"/>
  <c r="BX17"/>
  <c r="BX16"/>
  <c r="BX14"/>
  <c r="BX13"/>
  <c r="BU27"/>
  <c r="BU23"/>
  <c r="BU22"/>
  <c r="BS27"/>
  <c r="BS26"/>
  <c r="BS25"/>
  <c r="BS23"/>
  <c r="BS22"/>
  <c r="BS20"/>
  <c r="BS19"/>
  <c r="BS17"/>
  <c r="BS16"/>
  <c r="BS14"/>
  <c r="BS13"/>
  <c r="AP18"/>
  <c r="AP19"/>
  <c r="AK27"/>
  <c r="G19" i="28"/>
  <c r="G22"/>
  <c r="G25"/>
  <c r="G28"/>
  <c r="G31"/>
  <c r="G34"/>
  <c r="G37"/>
  <c r="G40"/>
  <c r="G43"/>
  <c r="G46"/>
  <c r="G49"/>
  <c r="G52"/>
  <c r="G55"/>
  <c r="S412" i="52"/>
  <c r="T412"/>
  <c r="S409"/>
  <c r="T409"/>
  <c r="S410"/>
  <c r="T410"/>
  <c r="S411"/>
  <c r="T411"/>
  <c r="S406"/>
  <c r="T406"/>
  <c r="S407"/>
  <c r="T407"/>
  <c r="S408"/>
  <c r="T408"/>
  <c r="T404"/>
  <c r="S404"/>
  <c r="G22" s="1"/>
  <c r="S397"/>
  <c r="T397"/>
  <c r="S398"/>
  <c r="T398"/>
  <c r="S399"/>
  <c r="T399"/>
  <c r="S400"/>
  <c r="T400"/>
  <c r="S401"/>
  <c r="T401"/>
  <c r="T395"/>
  <c r="S395"/>
  <c r="G21" s="1"/>
  <c r="S376"/>
  <c r="T376"/>
  <c r="S377"/>
  <c r="T377"/>
  <c r="S378"/>
  <c r="T378"/>
  <c r="S379"/>
  <c r="T379"/>
  <c r="S380"/>
  <c r="T380"/>
  <c r="S381"/>
  <c r="T381"/>
  <c r="S382"/>
  <c r="T382"/>
  <c r="S383"/>
  <c r="T383"/>
  <c r="S384"/>
  <c r="T384"/>
  <c r="T385"/>
  <c r="S386"/>
  <c r="T386"/>
  <c r="S387"/>
  <c r="T387"/>
  <c r="S390"/>
  <c r="T390"/>
  <c r="S391"/>
  <c r="T391"/>
  <c r="T375"/>
  <c r="S375"/>
  <c r="T374"/>
  <c r="S374"/>
  <c r="S354"/>
  <c r="T354"/>
  <c r="S355"/>
  <c r="T355"/>
  <c r="S356"/>
  <c r="T356"/>
  <c r="S360"/>
  <c r="T360"/>
  <c r="S361"/>
  <c r="T361"/>
  <c r="S363"/>
  <c r="T363"/>
  <c r="S364"/>
  <c r="T364"/>
  <c r="S365"/>
  <c r="T365"/>
  <c r="S366"/>
  <c r="T366"/>
  <c r="S367"/>
  <c r="T367"/>
  <c r="S368"/>
  <c r="T368"/>
  <c r="S369"/>
  <c r="T369"/>
  <c r="S370"/>
  <c r="T370"/>
  <c r="S371"/>
  <c r="T371"/>
  <c r="S345"/>
  <c r="T345"/>
  <c r="S346"/>
  <c r="T346"/>
  <c r="S347"/>
  <c r="T347"/>
  <c r="S348"/>
  <c r="T348"/>
  <c r="S349"/>
  <c r="T349"/>
  <c r="S350"/>
  <c r="T350"/>
  <c r="S351"/>
  <c r="T351"/>
  <c r="S352"/>
  <c r="T352"/>
  <c r="T344"/>
  <c r="S344"/>
  <c r="T343"/>
  <c r="S343"/>
  <c r="G19" s="1"/>
  <c r="S332"/>
  <c r="T332"/>
  <c r="S333"/>
  <c r="T333"/>
  <c r="S334"/>
  <c r="T334"/>
  <c r="S335"/>
  <c r="T335"/>
  <c r="S336"/>
  <c r="T336"/>
  <c r="S337"/>
  <c r="T337"/>
  <c r="S338"/>
  <c r="T338"/>
  <c r="S339"/>
  <c r="T339"/>
  <c r="S340"/>
  <c r="T340"/>
  <c r="T331"/>
  <c r="S331"/>
  <c r="T330"/>
  <c r="S330"/>
  <c r="G18" s="1"/>
  <c r="S327"/>
  <c r="T327"/>
  <c r="S322"/>
  <c r="T322"/>
  <c r="S323"/>
  <c r="T323"/>
  <c r="S324"/>
  <c r="T324"/>
  <c r="T325"/>
  <c r="S326"/>
  <c r="T326"/>
  <c r="S314"/>
  <c r="T314"/>
  <c r="S315"/>
  <c r="T315"/>
  <c r="S316"/>
  <c r="T316"/>
  <c r="S317"/>
  <c r="T317"/>
  <c r="S318"/>
  <c r="T318"/>
  <c r="S319"/>
  <c r="T319"/>
  <c r="S320"/>
  <c r="T320"/>
  <c r="S321"/>
  <c r="T321"/>
  <c r="T313"/>
  <c r="S313"/>
  <c r="T312"/>
  <c r="S312"/>
  <c r="S309"/>
  <c r="T309"/>
  <c r="S305"/>
  <c r="T305"/>
  <c r="S306"/>
  <c r="T306"/>
  <c r="S307"/>
  <c r="T307"/>
  <c r="S308"/>
  <c r="T308"/>
  <c r="T304"/>
  <c r="S304"/>
  <c r="G16" s="1"/>
  <c r="S294"/>
  <c r="T294"/>
  <c r="S295"/>
  <c r="T295"/>
  <c r="S296"/>
  <c r="T296"/>
  <c r="S297"/>
  <c r="T297"/>
  <c r="S298"/>
  <c r="T298"/>
  <c r="S300"/>
  <c r="T300"/>
  <c r="T293"/>
  <c r="S293"/>
  <c r="T292"/>
  <c r="S292"/>
  <c r="G15" s="1"/>
  <c r="S286"/>
  <c r="T286"/>
  <c r="S287"/>
  <c r="T287"/>
  <c r="S288"/>
  <c r="T288"/>
  <c r="S268"/>
  <c r="T268"/>
  <c r="S269"/>
  <c r="T269"/>
  <c r="S270"/>
  <c r="T270"/>
  <c r="S271"/>
  <c r="T271"/>
  <c r="S272"/>
  <c r="T272"/>
  <c r="S273"/>
  <c r="T273"/>
  <c r="S274"/>
  <c r="T274"/>
  <c r="S275"/>
  <c r="T275"/>
  <c r="S276"/>
  <c r="T276"/>
  <c r="S277"/>
  <c r="T277"/>
  <c r="S278"/>
  <c r="T278"/>
  <c r="S279"/>
  <c r="T279"/>
  <c r="T267"/>
  <c r="S267"/>
  <c r="T266"/>
  <c r="S266"/>
  <c r="S227"/>
  <c r="T227"/>
  <c r="S228"/>
  <c r="T228"/>
  <c r="S229"/>
  <c r="T229"/>
  <c r="S230"/>
  <c r="T230"/>
  <c r="S231"/>
  <c r="T231"/>
  <c r="S232"/>
  <c r="T232"/>
  <c r="S233"/>
  <c r="T233"/>
  <c r="S234"/>
  <c r="T234"/>
  <c r="S237"/>
  <c r="T237"/>
  <c r="S240"/>
  <c r="T240"/>
  <c r="S243"/>
  <c r="T243"/>
  <c r="S246"/>
  <c r="T246"/>
  <c r="S249"/>
  <c r="T249"/>
  <c r="S252"/>
  <c r="T252"/>
  <c r="S255"/>
  <c r="T255"/>
  <c r="S258"/>
  <c r="T258"/>
  <c r="S261"/>
  <c r="T261"/>
  <c r="T226"/>
  <c r="S226"/>
  <c r="T225"/>
  <c r="S225"/>
  <c r="G13" s="1"/>
  <c r="S133"/>
  <c r="T133"/>
  <c r="S138"/>
  <c r="T138"/>
  <c r="S143"/>
  <c r="T143"/>
  <c r="S148"/>
  <c r="T148"/>
  <c r="S153"/>
  <c r="T153"/>
  <c r="S158"/>
  <c r="T158"/>
  <c r="S163"/>
  <c r="T163"/>
  <c r="S168"/>
  <c r="T168"/>
  <c r="S169"/>
  <c r="T169"/>
  <c r="S170"/>
  <c r="T170"/>
  <c r="S171"/>
  <c r="T171"/>
  <c r="S173"/>
  <c r="T173"/>
  <c r="S174"/>
  <c r="T174"/>
  <c r="S175"/>
  <c r="T175"/>
  <c r="S176"/>
  <c r="T176"/>
  <c r="S191"/>
  <c r="T191"/>
  <c r="S192"/>
  <c r="T192"/>
  <c r="S193"/>
  <c r="T193"/>
  <c r="S198"/>
  <c r="T198"/>
  <c r="S199"/>
  <c r="T199"/>
  <c r="S204"/>
  <c r="T204"/>
  <c r="S205"/>
  <c r="T205"/>
  <c r="S210"/>
  <c r="T210"/>
  <c r="S211"/>
  <c r="T211"/>
  <c r="S212"/>
  <c r="T212"/>
  <c r="S213"/>
  <c r="T213"/>
  <c r="S218"/>
  <c r="T218"/>
  <c r="S219"/>
  <c r="T219"/>
  <c r="S220"/>
  <c r="T220"/>
  <c r="S221"/>
  <c r="T221"/>
  <c r="S222"/>
  <c r="T222"/>
  <c r="S223"/>
  <c r="T223"/>
  <c r="S117"/>
  <c r="T117"/>
  <c r="S118"/>
  <c r="T118"/>
  <c r="S119"/>
  <c r="T119"/>
  <c r="S120"/>
  <c r="T120"/>
  <c r="S121"/>
  <c r="T121"/>
  <c r="S122"/>
  <c r="T122"/>
  <c r="S123"/>
  <c r="T123"/>
  <c r="S128"/>
  <c r="T128"/>
  <c r="S109"/>
  <c r="T109"/>
  <c r="S110"/>
  <c r="T110"/>
  <c r="S111"/>
  <c r="T111"/>
  <c r="S112"/>
  <c r="T112"/>
  <c r="S113"/>
  <c r="T113"/>
  <c r="T114"/>
  <c r="S115"/>
  <c r="T115"/>
  <c r="S116"/>
  <c r="T116"/>
  <c r="T108"/>
  <c r="S108"/>
  <c r="T107"/>
  <c r="S107"/>
  <c r="G12" s="1"/>
  <c r="T104"/>
  <c r="S104"/>
  <c r="S93"/>
  <c r="T93"/>
  <c r="S94"/>
  <c r="T94"/>
  <c r="S95"/>
  <c r="T95"/>
  <c r="S96"/>
  <c r="T96"/>
  <c r="S97"/>
  <c r="T97"/>
  <c r="S98"/>
  <c r="T98"/>
  <c r="S99"/>
  <c r="T99"/>
  <c r="S100"/>
  <c r="T100"/>
  <c r="S101"/>
  <c r="T101"/>
  <c r="S102"/>
  <c r="T102"/>
  <c r="S103"/>
  <c r="T103"/>
  <c r="T92"/>
  <c r="S92"/>
  <c r="T89"/>
  <c r="S89"/>
  <c r="S68"/>
  <c r="G10" s="1"/>
  <c r="T68"/>
  <c r="S69"/>
  <c r="T69"/>
  <c r="S70"/>
  <c r="T70"/>
  <c r="S71"/>
  <c r="T71"/>
  <c r="S72"/>
  <c r="T72"/>
  <c r="S73"/>
  <c r="T73"/>
  <c r="S74"/>
  <c r="T74"/>
  <c r="S75"/>
  <c r="T75"/>
  <c r="S78"/>
  <c r="T78"/>
  <c r="S79"/>
  <c r="T79"/>
  <c r="S80"/>
  <c r="T80"/>
  <c r="S81"/>
  <c r="T81"/>
  <c r="S82"/>
  <c r="T82"/>
  <c r="S83"/>
  <c r="T83"/>
  <c r="S84"/>
  <c r="T84"/>
  <c r="S85"/>
  <c r="T85"/>
  <c r="S86"/>
  <c r="T86"/>
  <c r="S87"/>
  <c r="T87"/>
  <c r="S88"/>
  <c r="T88"/>
  <c r="T67"/>
  <c r="S67"/>
  <c r="T66"/>
  <c r="S66"/>
  <c r="S64"/>
  <c r="T64"/>
  <c r="S52"/>
  <c r="T52"/>
  <c r="S58"/>
  <c r="T58"/>
  <c r="S59"/>
  <c r="T59"/>
  <c r="S60"/>
  <c r="T60"/>
  <c r="S61"/>
  <c r="T61"/>
  <c r="S62"/>
  <c r="T62"/>
  <c r="S63"/>
  <c r="T63"/>
  <c r="S43"/>
  <c r="T43"/>
  <c r="S44"/>
  <c r="T44"/>
  <c r="S48"/>
  <c r="T48"/>
  <c r="T42"/>
  <c r="S42"/>
  <c r="T41"/>
  <c r="S41"/>
  <c r="G9" s="1"/>
  <c r="S30"/>
  <c r="T30"/>
  <c r="S31"/>
  <c r="T31"/>
  <c r="S32"/>
  <c r="T32"/>
  <c r="S33"/>
  <c r="T33"/>
  <c r="S35"/>
  <c r="T35"/>
  <c r="S36"/>
  <c r="T36"/>
  <c r="S37"/>
  <c r="T37"/>
  <c r="S38"/>
  <c r="T38"/>
  <c r="T29"/>
  <c r="S29"/>
  <c r="G49" i="53" l="1"/>
  <c r="F49"/>
  <c r="E49"/>
  <c r="D49"/>
  <c r="C49"/>
  <c r="I47"/>
  <c r="I46"/>
  <c r="H45"/>
  <c r="G45"/>
  <c r="F45"/>
  <c r="E45"/>
  <c r="D45"/>
  <c r="C45"/>
  <c r="I49" l="1"/>
  <c r="B429"/>
  <c r="B428"/>
  <c r="B427"/>
  <c r="B426"/>
  <c r="B425"/>
  <c r="B408"/>
  <c r="B407"/>
  <c r="B406"/>
  <c r="B405"/>
  <c r="B404"/>
  <c r="C375"/>
  <c r="B375"/>
  <c r="C374"/>
  <c r="B374"/>
  <c r="C373"/>
  <c r="B373"/>
  <c r="C372"/>
  <c r="B372"/>
  <c r="C371"/>
  <c r="B371"/>
  <c r="B356"/>
  <c r="B355"/>
  <c r="B354"/>
  <c r="B353"/>
  <c r="B352"/>
  <c r="B290"/>
  <c r="B289"/>
  <c r="B288"/>
  <c r="B287"/>
  <c r="B286"/>
  <c r="B285"/>
  <c r="B268"/>
  <c r="B267"/>
  <c r="B266"/>
  <c r="B265"/>
  <c r="B264"/>
  <c r="B229"/>
  <c r="B228"/>
  <c r="B227"/>
  <c r="B226"/>
  <c r="B225"/>
  <c r="B165"/>
  <c r="B164"/>
  <c r="B163"/>
  <c r="B162"/>
  <c r="B161"/>
  <c r="B160"/>
  <c r="B144"/>
  <c r="B143"/>
  <c r="B142"/>
  <c r="B141"/>
  <c r="B140"/>
  <c r="B126"/>
  <c r="B125"/>
  <c r="B124"/>
  <c r="B123"/>
  <c r="B122"/>
  <c r="B62"/>
  <c r="B61"/>
  <c r="B60"/>
  <c r="B59"/>
  <c r="B58"/>
  <c r="G48" i="43" l="1"/>
  <c r="G47"/>
  <c r="G45"/>
  <c r="G44"/>
  <c r="G36"/>
  <c r="G35"/>
  <c r="G33"/>
  <c r="G27"/>
  <c r="G26"/>
  <c r="G191"/>
  <c r="G188"/>
  <c r="G185"/>
  <c r="G183"/>
  <c r="G182"/>
  <c r="G180"/>
  <c r="G179"/>
  <c r="G175"/>
  <c r="G172"/>
  <c r="G170"/>
  <c r="G169"/>
  <c r="G135"/>
  <c r="G132"/>
  <c r="G129"/>
  <c r="G128"/>
  <c r="G126"/>
  <c r="G123"/>
  <c r="G119"/>
  <c r="G152"/>
  <c r="G151"/>
  <c r="G143"/>
  <c r="G146" s="1"/>
  <c r="G147" s="1"/>
  <c r="G142"/>
  <c r="G115"/>
  <c r="G113"/>
  <c r="G112"/>
  <c r="G110"/>
  <c r="G109"/>
  <c r="G107"/>
  <c r="G106"/>
  <c r="G103" s="1"/>
  <c r="G104"/>
  <c r="G101"/>
  <c r="G98"/>
  <c r="G95"/>
  <c r="G94"/>
  <c r="G92"/>
  <c r="G93" s="1"/>
  <c r="G89"/>
  <c r="G90" s="1"/>
  <c r="G86"/>
  <c r="G85"/>
  <c r="G83"/>
  <c r="G84" s="1"/>
  <c r="G80"/>
  <c r="G81" s="1"/>
  <c r="G77"/>
  <c r="G76"/>
  <c r="G74"/>
  <c r="G75" s="1"/>
  <c r="G71"/>
  <c r="G72" s="1"/>
  <c r="G68"/>
  <c r="G67"/>
  <c r="G65"/>
  <c r="G62"/>
  <c r="G59"/>
  <c r="G58"/>
  <c r="F55"/>
  <c r="G55" l="1"/>
  <c r="G87"/>
  <c r="G56"/>
  <c r="G57" s="1"/>
  <c r="G69"/>
  <c r="G78"/>
  <c r="G49"/>
  <c r="AF17" i="30"/>
  <c r="AA17"/>
  <c r="AF16"/>
  <c r="AA16"/>
  <c r="AA15"/>
  <c r="AC15"/>
  <c r="AF15"/>
  <c r="AF14"/>
  <c r="AA14"/>
  <c r="AF13"/>
  <c r="AA13"/>
  <c r="AF12"/>
  <c r="AC12"/>
  <c r="AA12"/>
  <c r="AF26" i="33" l="1"/>
  <c r="AF25"/>
  <c r="AA26"/>
  <c r="AA25"/>
  <c r="AF22"/>
  <c r="AC23"/>
  <c r="AC22"/>
  <c r="AA23"/>
  <c r="AA22"/>
  <c r="AF20"/>
  <c r="AF19"/>
  <c r="AA20"/>
  <c r="AA19"/>
  <c r="AF16"/>
  <c r="AA17"/>
  <c r="AA16"/>
  <c r="AF14"/>
  <c r="AF13"/>
  <c r="AA14"/>
  <c r="AA13"/>
  <c r="O118" i="52" l="1"/>
  <c r="O119"/>
  <c r="O120"/>
  <c r="O114"/>
  <c r="O152"/>
  <c r="O138"/>
  <c r="O139"/>
  <c r="O140"/>
  <c r="O141"/>
  <c r="O142"/>
  <c r="O143"/>
  <c r="O144"/>
  <c r="O145"/>
  <c r="O146"/>
  <c r="O147"/>
  <c r="O148"/>
  <c r="O149"/>
  <c r="O150"/>
  <c r="O151"/>
  <c r="J54"/>
  <c r="F46" l="1"/>
  <c r="G380" l="1"/>
  <c r="K380"/>
  <c r="P375"/>
  <c r="AK396"/>
  <c r="AL396" s="1"/>
  <c r="AK30"/>
  <c r="P32"/>
  <c r="AK34"/>
  <c r="O36"/>
  <c r="AK38"/>
  <c r="AK41"/>
  <c r="AL41" s="1"/>
  <c r="P44"/>
  <c r="AK46"/>
  <c r="AK47"/>
  <c r="AK48"/>
  <c r="AL48" s="1"/>
  <c r="P50"/>
  <c r="P51"/>
  <c r="P52"/>
  <c r="P54"/>
  <c r="P55"/>
  <c r="P56"/>
  <c r="P58"/>
  <c r="P59"/>
  <c r="P60"/>
  <c r="P62"/>
  <c r="AK63"/>
  <c r="AK66"/>
  <c r="O73"/>
  <c r="O75"/>
  <c r="O78"/>
  <c r="O79"/>
  <c r="AK81"/>
  <c r="AL81" s="1"/>
  <c r="AK82"/>
  <c r="AK84"/>
  <c r="AL84" s="1"/>
  <c r="AK86"/>
  <c r="P88"/>
  <c r="AK93"/>
  <c r="O94"/>
  <c r="AK95"/>
  <c r="AK96"/>
  <c r="AK97"/>
  <c r="O98"/>
  <c r="AK99"/>
  <c r="AK100"/>
  <c r="AK101"/>
  <c r="O102"/>
  <c r="AK103"/>
  <c r="AL103" s="1"/>
  <c r="AK104"/>
  <c r="O108"/>
  <c r="O109"/>
  <c r="O111"/>
  <c r="P115"/>
  <c r="P117"/>
  <c r="O121"/>
  <c r="P123"/>
  <c r="P124"/>
  <c r="P125"/>
  <c r="P127"/>
  <c r="P128"/>
  <c r="P129"/>
  <c r="P131"/>
  <c r="P132"/>
  <c r="P133"/>
  <c r="AK134"/>
  <c r="P135"/>
  <c r="AK136"/>
  <c r="AK138"/>
  <c r="AL138" s="1"/>
  <c r="AK139"/>
  <c r="AK141"/>
  <c r="AK142"/>
  <c r="AK143"/>
  <c r="AL143" s="1"/>
  <c r="AK152"/>
  <c r="AK154"/>
  <c r="P155"/>
  <c r="AK156"/>
  <c r="P157"/>
  <c r="AK158"/>
  <c r="AL158" s="1"/>
  <c r="P159"/>
  <c r="AK160"/>
  <c r="P161"/>
  <c r="AK162"/>
  <c r="O163"/>
  <c r="AK164"/>
  <c r="P165"/>
  <c r="AK166"/>
  <c r="P167"/>
  <c r="AK168"/>
  <c r="AL168" s="1"/>
  <c r="AK170"/>
  <c r="AL170" s="1"/>
  <c r="AK172"/>
  <c r="AK174"/>
  <c r="AL174" s="1"/>
  <c r="AK176"/>
  <c r="AL176" s="1"/>
  <c r="P177"/>
  <c r="AK178"/>
  <c r="P179"/>
  <c r="AK180"/>
  <c r="P181"/>
  <c r="AK182"/>
  <c r="P183"/>
  <c r="AK184"/>
  <c r="P185"/>
  <c r="AK186"/>
  <c r="O187"/>
  <c r="AK188"/>
  <c r="O189"/>
  <c r="AK190"/>
  <c r="O191"/>
  <c r="AK192"/>
  <c r="AL192" s="1"/>
  <c r="P193"/>
  <c r="AK194"/>
  <c r="P195"/>
  <c r="AK196"/>
  <c r="P197"/>
  <c r="P198"/>
  <c r="P199"/>
  <c r="P201"/>
  <c r="P202"/>
  <c r="P203"/>
  <c r="P205"/>
  <c r="P206"/>
  <c r="AK207"/>
  <c r="AK209"/>
  <c r="O210"/>
  <c r="AK211"/>
  <c r="AK212"/>
  <c r="AL212" s="1"/>
  <c r="AK213"/>
  <c r="AK214"/>
  <c r="AK216"/>
  <c r="AK217"/>
  <c r="AK218"/>
  <c r="P219"/>
  <c r="AK220"/>
  <c r="P221"/>
  <c r="AK222"/>
  <c r="AL222" s="1"/>
  <c r="AK223"/>
  <c r="AL223" s="1"/>
  <c r="P225"/>
  <c r="P226"/>
  <c r="P227"/>
  <c r="P228"/>
  <c r="P230"/>
  <c r="P231"/>
  <c r="P232"/>
  <c r="AK234"/>
  <c r="AL234" s="1"/>
  <c r="AK235"/>
  <c r="AL235" s="1"/>
  <c r="AK236"/>
  <c r="AL236" s="1"/>
  <c r="P237"/>
  <c r="AK238"/>
  <c r="AL238" s="1"/>
  <c r="AK239"/>
  <c r="AL239" s="1"/>
  <c r="AK240"/>
  <c r="AL240" s="1"/>
  <c r="P244"/>
  <c r="P245"/>
  <c r="P246"/>
  <c r="P248"/>
  <c r="P249"/>
  <c r="P250"/>
  <c r="O251"/>
  <c r="P252"/>
  <c r="P253"/>
  <c r="P254"/>
  <c r="AK255"/>
  <c r="AL255" s="1"/>
  <c r="P256"/>
  <c r="AK257"/>
  <c r="AL257" s="1"/>
  <c r="P258"/>
  <c r="AK259"/>
  <c r="AL259" s="1"/>
  <c r="P260"/>
  <c r="AK261"/>
  <c r="P262"/>
  <c r="AK263"/>
  <c r="AK266"/>
  <c r="AL266" s="1"/>
  <c r="P267"/>
  <c r="AK269"/>
  <c r="O270"/>
  <c r="AK271"/>
  <c r="P273"/>
  <c r="O274"/>
  <c r="P275"/>
  <c r="AK276"/>
  <c r="P277"/>
  <c r="AK278"/>
  <c r="P279"/>
  <c r="AK280"/>
  <c r="AK281"/>
  <c r="AK283"/>
  <c r="AK284"/>
  <c r="AK285"/>
  <c r="AK287"/>
  <c r="AK288"/>
  <c r="AL288" s="1"/>
  <c r="AK289"/>
  <c r="P292"/>
  <c r="AK293"/>
  <c r="AL293" s="1"/>
  <c r="AK294"/>
  <c r="AK296"/>
  <c r="AK297"/>
  <c r="AK298"/>
  <c r="AL298" s="1"/>
  <c r="AK300"/>
  <c r="AK301"/>
  <c r="AL301" s="1"/>
  <c r="AK303"/>
  <c r="AK305"/>
  <c r="AL305" s="1"/>
  <c r="AK306"/>
  <c r="AL306" s="1"/>
  <c r="AK307"/>
  <c r="AL307" s="1"/>
  <c r="AK309"/>
  <c r="AL309" s="1"/>
  <c r="AK312"/>
  <c r="AL312" s="1"/>
  <c r="AK313"/>
  <c r="AK314"/>
  <c r="AL314" s="1"/>
  <c r="AK316"/>
  <c r="AL316" s="1"/>
  <c r="AK317"/>
  <c r="AL317" s="1"/>
  <c r="AK318"/>
  <c r="AL318" s="1"/>
  <c r="AK320"/>
  <c r="AL320" s="1"/>
  <c r="AK321"/>
  <c r="AL321" s="1"/>
  <c r="AK322"/>
  <c r="AL322" s="1"/>
  <c r="AK324"/>
  <c r="AL324" s="1"/>
  <c r="O325"/>
  <c r="AK326"/>
  <c r="O327"/>
  <c r="AK330"/>
  <c r="AL330" s="1"/>
  <c r="AK331"/>
  <c r="AL331" s="1"/>
  <c r="AK332"/>
  <c r="AL332" s="1"/>
  <c r="AK334"/>
  <c r="AL334" s="1"/>
  <c r="AK335"/>
  <c r="AL335" s="1"/>
  <c r="AK336"/>
  <c r="AL336" s="1"/>
  <c r="AK338"/>
  <c r="P339"/>
  <c r="AK340"/>
  <c r="AL340" s="1"/>
  <c r="AK343"/>
  <c r="AK344"/>
  <c r="AL344" s="1"/>
  <c r="AK345"/>
  <c r="AL345" s="1"/>
  <c r="AK346"/>
  <c r="AL346" s="1"/>
  <c r="AK348"/>
  <c r="AL348" s="1"/>
  <c r="AK349"/>
  <c r="AL349" s="1"/>
  <c r="AK350"/>
  <c r="AL350" s="1"/>
  <c r="AK352"/>
  <c r="AL352" s="1"/>
  <c r="AK353"/>
  <c r="AK355"/>
  <c r="AL355" s="1"/>
  <c r="AK356"/>
  <c r="AL356" s="1"/>
  <c r="AK357"/>
  <c r="AL357" s="1"/>
  <c r="AK359"/>
  <c r="AL359" s="1"/>
  <c r="AK360"/>
  <c r="AL360" s="1"/>
  <c r="AK361"/>
  <c r="AL361" s="1"/>
  <c r="AK363"/>
  <c r="AL363" s="1"/>
  <c r="AK364"/>
  <c r="AL364" s="1"/>
  <c r="AK365"/>
  <c r="AL365" s="1"/>
  <c r="P366"/>
  <c r="AK367"/>
  <c r="AL367" s="1"/>
  <c r="P368"/>
  <c r="AK369"/>
  <c r="AL369" s="1"/>
  <c r="P370"/>
  <c r="AK371"/>
  <c r="AL371" s="1"/>
  <c r="P374"/>
  <c r="AK376"/>
  <c r="AK377"/>
  <c r="AL377" s="1"/>
  <c r="P378"/>
  <c r="AK380"/>
  <c r="AL380" s="1"/>
  <c r="P383"/>
  <c r="AK385"/>
  <c r="P386"/>
  <c r="AK387"/>
  <c r="AK390"/>
  <c r="AK394"/>
  <c r="AK395"/>
  <c r="P399"/>
  <c r="O400"/>
  <c r="O403"/>
  <c r="P404"/>
  <c r="AK405"/>
  <c r="P406"/>
  <c r="AK407"/>
  <c r="AL407" s="1"/>
  <c r="AK408"/>
  <c r="O409"/>
  <c r="P410"/>
  <c r="P411"/>
  <c r="AK412"/>
  <c r="G198" i="43"/>
  <c r="G153"/>
  <c r="G20"/>
  <c r="G28"/>
  <c r="G29"/>
  <c r="G30"/>
  <c r="G31"/>
  <c r="G37"/>
  <c r="G46"/>
  <c r="D48"/>
  <c r="G60"/>
  <c r="G63"/>
  <c r="G66"/>
  <c r="F16" i="51"/>
  <c r="F18"/>
  <c r="G96" i="43"/>
  <c r="G99"/>
  <c r="G102"/>
  <c r="G108"/>
  <c r="G121"/>
  <c r="G127"/>
  <c r="G130"/>
  <c r="G133"/>
  <c r="G144"/>
  <c r="D146"/>
  <c r="G150"/>
  <c r="G171"/>
  <c r="G173"/>
  <c r="D173" s="1"/>
  <c r="M173" s="1"/>
  <c r="M174" s="1"/>
  <c r="G176"/>
  <c r="G181"/>
  <c r="G186"/>
  <c r="G187" s="1"/>
  <c r="G189"/>
  <c r="D189" s="1"/>
  <c r="G192"/>
  <c r="G193" s="1"/>
  <c r="AF19" i="30"/>
  <c r="AF27" i="33"/>
  <c r="P89" i="52"/>
  <c r="O89"/>
  <c r="AH19" i="33"/>
  <c r="F53" i="28"/>
  <c r="AL123" i="52"/>
  <c r="AL124"/>
  <c r="AL125"/>
  <c r="AL126"/>
  <c r="AL127"/>
  <c r="AL128"/>
  <c r="AL129"/>
  <c r="AL130"/>
  <c r="AL131"/>
  <c r="AL132"/>
  <c r="AL134"/>
  <c r="AL135"/>
  <c r="AL136"/>
  <c r="AL137"/>
  <c r="AL139"/>
  <c r="AL140"/>
  <c r="AL141"/>
  <c r="AL54"/>
  <c r="AL53"/>
  <c r="AL51"/>
  <c r="AL50"/>
  <c r="AL49"/>
  <c r="AL47"/>
  <c r="AL46"/>
  <c r="AL45"/>
  <c r="AL38"/>
  <c r="AL37"/>
  <c r="AL36"/>
  <c r="AL35"/>
  <c r="AL34"/>
  <c r="AL33"/>
  <c r="AL32"/>
  <c r="AL31"/>
  <c r="AL30"/>
  <c r="AL29"/>
  <c r="AL55"/>
  <c r="AL56"/>
  <c r="AL60"/>
  <c r="AL61"/>
  <c r="AL62"/>
  <c r="AL63"/>
  <c r="AL64"/>
  <c r="AL66"/>
  <c r="AL67"/>
  <c r="AL68"/>
  <c r="AL69"/>
  <c r="AL70"/>
  <c r="AL71"/>
  <c r="AL72"/>
  <c r="AL73"/>
  <c r="AL74"/>
  <c r="AL75"/>
  <c r="AL76"/>
  <c r="AL77"/>
  <c r="AL78"/>
  <c r="AL79"/>
  <c r="AL82"/>
  <c r="AL85"/>
  <c r="AL86"/>
  <c r="AL87"/>
  <c r="AL88"/>
  <c r="AL89"/>
  <c r="AL94"/>
  <c r="AL95"/>
  <c r="AL96"/>
  <c r="AL97"/>
  <c r="AL98"/>
  <c r="AL99"/>
  <c r="AL101"/>
  <c r="AL100"/>
  <c r="AL104"/>
  <c r="AL93"/>
  <c r="AL92"/>
  <c r="AL102"/>
  <c r="AL107"/>
  <c r="AL142"/>
  <c r="AL144"/>
  <c r="AL145"/>
  <c r="AL146"/>
  <c r="AL147"/>
  <c r="AL148"/>
  <c r="AL149"/>
  <c r="AL150"/>
  <c r="AL151"/>
  <c r="AL152"/>
  <c r="AL153"/>
  <c r="AL154"/>
  <c r="AL155"/>
  <c r="AL156"/>
  <c r="AL157"/>
  <c r="AL159"/>
  <c r="AL160"/>
  <c r="AL161"/>
  <c r="AL162"/>
  <c r="AL163"/>
  <c r="AL164"/>
  <c r="AL165"/>
  <c r="AL166"/>
  <c r="AL167"/>
  <c r="AL172"/>
  <c r="AL177"/>
  <c r="AL178"/>
  <c r="AL179"/>
  <c r="AL180"/>
  <c r="AL181"/>
  <c r="AL182"/>
  <c r="AL183"/>
  <c r="AL184"/>
  <c r="AL185"/>
  <c r="AL186"/>
  <c r="AL187"/>
  <c r="AL188"/>
  <c r="AL189"/>
  <c r="AL190"/>
  <c r="AL122"/>
  <c r="AL121"/>
  <c r="AL120"/>
  <c r="AL119"/>
  <c r="AL118"/>
  <c r="AL117"/>
  <c r="AL116"/>
  <c r="AL115"/>
  <c r="AL114"/>
  <c r="AL109"/>
  <c r="AL108"/>
  <c r="AL193"/>
  <c r="AL194"/>
  <c r="AL195"/>
  <c r="AL196"/>
  <c r="AL197"/>
  <c r="AL198"/>
  <c r="AL199"/>
  <c r="AL200"/>
  <c r="AL201"/>
  <c r="AL202"/>
  <c r="AL203"/>
  <c r="AL204"/>
  <c r="AL205"/>
  <c r="AL206"/>
  <c r="AL207"/>
  <c r="AL208"/>
  <c r="AL209"/>
  <c r="AL211"/>
  <c r="AL213"/>
  <c r="AL214"/>
  <c r="AL215"/>
  <c r="AL216"/>
  <c r="AL217"/>
  <c r="AL218"/>
  <c r="AL219"/>
  <c r="AL220"/>
  <c r="AL221"/>
  <c r="AL225"/>
  <c r="AL226"/>
  <c r="AL227"/>
  <c r="AL228"/>
  <c r="AL229"/>
  <c r="AL230"/>
  <c r="AL231"/>
  <c r="AL233"/>
  <c r="AL261"/>
  <c r="AL263"/>
  <c r="AL262"/>
  <c r="AL268"/>
  <c r="AL269"/>
  <c r="AL272"/>
  <c r="AL274"/>
  <c r="AL275"/>
  <c r="AL276"/>
  <c r="AL277"/>
  <c r="AL278"/>
  <c r="AL279"/>
  <c r="AL281"/>
  <c r="AL282"/>
  <c r="AL283"/>
  <c r="AL284"/>
  <c r="AL285"/>
  <c r="AL286"/>
  <c r="AL287"/>
  <c r="AL289"/>
  <c r="AL292"/>
  <c r="AL294"/>
  <c r="AL295"/>
  <c r="AL296"/>
  <c r="AL297"/>
  <c r="AL300"/>
  <c r="AL303"/>
  <c r="AL304"/>
  <c r="AL313"/>
  <c r="AL326"/>
  <c r="AL327"/>
  <c r="AL333"/>
  <c r="AL338"/>
  <c r="AL343"/>
  <c r="AL353"/>
  <c r="AL374"/>
  <c r="AL375"/>
  <c r="AL376"/>
  <c r="AL378"/>
  <c r="AL382"/>
  <c r="AL383"/>
  <c r="AL385"/>
  <c r="AL387"/>
  <c r="AL388"/>
  <c r="AL389"/>
  <c r="AL390"/>
  <c r="AL394"/>
  <c r="AL395"/>
  <c r="AL398"/>
  <c r="AL401"/>
  <c r="AL404"/>
  <c r="AL405"/>
  <c r="AL408"/>
  <c r="AL410"/>
  <c r="AL411"/>
  <c r="AL412"/>
  <c r="O56"/>
  <c r="O55"/>
  <c r="O54"/>
  <c r="O53"/>
  <c r="O52"/>
  <c r="O51"/>
  <c r="O50"/>
  <c r="O49"/>
  <c r="O48"/>
  <c r="O47"/>
  <c r="O46"/>
  <c r="O45"/>
  <c r="O127"/>
  <c r="O126"/>
  <c r="O125"/>
  <c r="O124"/>
  <c r="O133"/>
  <c r="O137"/>
  <c r="O136"/>
  <c r="O135"/>
  <c r="O134"/>
  <c r="O132"/>
  <c r="O131"/>
  <c r="O130"/>
  <c r="O129"/>
  <c r="O157"/>
  <c r="O156"/>
  <c r="O155"/>
  <c r="O154"/>
  <c r="O167"/>
  <c r="O166"/>
  <c r="O165"/>
  <c r="O164"/>
  <c r="O162"/>
  <c r="O161"/>
  <c r="O160"/>
  <c r="O159"/>
  <c r="O197"/>
  <c r="O196"/>
  <c r="O195"/>
  <c r="O194"/>
  <c r="O203"/>
  <c r="O202"/>
  <c r="O201"/>
  <c r="O200"/>
  <c r="O209"/>
  <c r="O208"/>
  <c r="O207"/>
  <c r="O206"/>
  <c r="O216"/>
  <c r="O215"/>
  <c r="O214"/>
  <c r="O217"/>
  <c r="O227"/>
  <c r="O239"/>
  <c r="O238"/>
  <c r="O263"/>
  <c r="O262"/>
  <c r="O260"/>
  <c r="O259"/>
  <c r="O257"/>
  <c r="O256"/>
  <c r="O254"/>
  <c r="O253"/>
  <c r="O245"/>
  <c r="O244"/>
  <c r="O250"/>
  <c r="O248"/>
  <c r="O247"/>
  <c r="K387"/>
  <c r="K385"/>
  <c r="K384"/>
  <c r="K382"/>
  <c r="K378"/>
  <c r="K268"/>
  <c r="K251"/>
  <c r="K250"/>
  <c r="K249"/>
  <c r="K205"/>
  <c r="K204"/>
  <c r="K199"/>
  <c r="K198"/>
  <c r="K160"/>
  <c r="K159"/>
  <c r="K158"/>
  <c r="K154"/>
  <c r="K155"/>
  <c r="K153"/>
  <c r="K149"/>
  <c r="K150"/>
  <c r="K148"/>
  <c r="K114"/>
  <c r="K118"/>
  <c r="K119"/>
  <c r="K120"/>
  <c r="K121"/>
  <c r="K117"/>
  <c r="H239"/>
  <c r="G239"/>
  <c r="H238"/>
  <c r="G238"/>
  <c r="H237"/>
  <c r="G237"/>
  <c r="H236"/>
  <c r="G236"/>
  <c r="H235"/>
  <c r="G235"/>
  <c r="H234"/>
  <c r="G234"/>
  <c r="H252"/>
  <c r="G252"/>
  <c r="H253"/>
  <c r="G253"/>
  <c r="H254"/>
  <c r="G254"/>
  <c r="H293"/>
  <c r="G293"/>
  <c r="H307"/>
  <c r="G307"/>
  <c r="H143"/>
  <c r="G143"/>
  <c r="H138"/>
  <c r="G138"/>
  <c r="H135"/>
  <c r="G135"/>
  <c r="H134"/>
  <c r="G134"/>
  <c r="H133"/>
  <c r="G133"/>
  <c r="H113"/>
  <c r="G113"/>
  <c r="H112"/>
  <c r="G112"/>
  <c r="H111"/>
  <c r="G111"/>
  <c r="H110"/>
  <c r="G110"/>
  <c r="H59"/>
  <c r="G59"/>
  <c r="H57"/>
  <c r="G57"/>
  <c r="H48"/>
  <c r="G48"/>
  <c r="H41"/>
  <c r="G41"/>
  <c r="H42"/>
  <c r="G42"/>
  <c r="H43"/>
  <c r="G43"/>
  <c r="H44"/>
  <c r="G44"/>
  <c r="H67"/>
  <c r="G67"/>
  <c r="L375"/>
  <c r="L376"/>
  <c r="K376"/>
  <c r="K375"/>
  <c r="L381"/>
  <c r="K381"/>
  <c r="L236"/>
  <c r="L235"/>
  <c r="L239"/>
  <c r="L238"/>
  <c r="L254"/>
  <c r="L253"/>
  <c r="L251"/>
  <c r="L250"/>
  <c r="L249"/>
  <c r="K254"/>
  <c r="K253"/>
  <c r="K239"/>
  <c r="K238"/>
  <c r="K236"/>
  <c r="K235"/>
  <c r="L68"/>
  <c r="L121"/>
  <c r="L120"/>
  <c r="L119"/>
  <c r="L118"/>
  <c r="L117"/>
  <c r="L115"/>
  <c r="L114"/>
  <c r="L135"/>
  <c r="L134"/>
  <c r="L140"/>
  <c r="L139"/>
  <c r="L145"/>
  <c r="L144"/>
  <c r="K145"/>
  <c r="K144"/>
  <c r="K135"/>
  <c r="K134"/>
  <c r="K140"/>
  <c r="K139"/>
  <c r="L407"/>
  <c r="L406"/>
  <c r="L403"/>
  <c r="L401"/>
  <c r="L400"/>
  <c r="L399"/>
  <c r="L396"/>
  <c r="L379"/>
  <c r="L374"/>
  <c r="L368"/>
  <c r="L367"/>
  <c r="L359"/>
  <c r="L358"/>
  <c r="L349"/>
  <c r="L348"/>
  <c r="L340"/>
  <c r="L338"/>
  <c r="L337"/>
  <c r="L334"/>
  <c r="L332"/>
  <c r="L331"/>
  <c r="L330"/>
  <c r="L308"/>
  <c r="L306"/>
  <c r="L299"/>
  <c r="L298"/>
  <c r="L297"/>
  <c r="L293"/>
  <c r="L270"/>
  <c r="L266"/>
  <c r="L252"/>
  <c r="L237"/>
  <c r="L234"/>
  <c r="L232"/>
  <c r="L229"/>
  <c r="L143"/>
  <c r="L138"/>
  <c r="L133"/>
  <c r="L113"/>
  <c r="L112"/>
  <c r="L111"/>
  <c r="L110"/>
  <c r="L108"/>
  <c r="L107"/>
  <c r="L83"/>
  <c r="L81"/>
  <c r="L80"/>
  <c r="L78"/>
  <c r="L67"/>
  <c r="L66"/>
  <c r="L59"/>
  <c r="L57"/>
  <c r="L52"/>
  <c r="L48"/>
  <c r="L44"/>
  <c r="L43"/>
  <c r="L42"/>
  <c r="L41"/>
  <c r="K407"/>
  <c r="K406"/>
  <c r="K403"/>
  <c r="K401"/>
  <c r="K400"/>
  <c r="K399"/>
  <c r="K396"/>
  <c r="K379"/>
  <c r="K374"/>
  <c r="K368"/>
  <c r="K367"/>
  <c r="K359"/>
  <c r="K358"/>
  <c r="K349"/>
  <c r="K348"/>
  <c r="K340"/>
  <c r="K338"/>
  <c r="K337"/>
  <c r="K334"/>
  <c r="K332"/>
  <c r="K331"/>
  <c r="K330"/>
  <c r="K308"/>
  <c r="K306"/>
  <c r="K298"/>
  <c r="K299"/>
  <c r="K297"/>
  <c r="K293"/>
  <c r="K270"/>
  <c r="K266"/>
  <c r="K252"/>
  <c r="K237"/>
  <c r="K234"/>
  <c r="K232"/>
  <c r="K229"/>
  <c r="K143"/>
  <c r="K138"/>
  <c r="K133"/>
  <c r="K113"/>
  <c r="K112"/>
  <c r="K111"/>
  <c r="K110"/>
  <c r="K108"/>
  <c r="K107"/>
  <c r="K83"/>
  <c r="K81"/>
  <c r="K80"/>
  <c r="K78"/>
  <c r="K67"/>
  <c r="K66"/>
  <c r="K59"/>
  <c r="K57"/>
  <c r="K52"/>
  <c r="K48"/>
  <c r="K42"/>
  <c r="K43"/>
  <c r="K44"/>
  <c r="K41"/>
  <c r="I267"/>
  <c r="L267" s="1"/>
  <c r="AK404"/>
  <c r="AK409"/>
  <c r="AL409" s="1"/>
  <c r="AK411"/>
  <c r="AK403"/>
  <c r="AL403" s="1"/>
  <c r="AK399"/>
  <c r="AL399" s="1"/>
  <c r="AK386"/>
  <c r="AL386" s="1"/>
  <c r="AK391"/>
  <c r="AL391" s="1"/>
  <c r="AK378"/>
  <c r="AK383"/>
  <c r="AK374"/>
  <c r="AK370"/>
  <c r="AL370" s="1"/>
  <c r="AK354"/>
  <c r="AL354" s="1"/>
  <c r="AK358"/>
  <c r="AL358" s="1"/>
  <c r="AK362"/>
  <c r="AL362" s="1"/>
  <c r="AK366"/>
  <c r="AL366" s="1"/>
  <c r="AK347"/>
  <c r="AL347" s="1"/>
  <c r="AK351"/>
  <c r="AL351" s="1"/>
  <c r="AK333"/>
  <c r="AK337"/>
  <c r="AL337" s="1"/>
  <c r="AK341"/>
  <c r="AL341" s="1"/>
  <c r="AK315"/>
  <c r="AL315" s="1"/>
  <c r="AK319"/>
  <c r="AL319" s="1"/>
  <c r="AK323"/>
  <c r="AL323" s="1"/>
  <c r="AK327"/>
  <c r="AK304"/>
  <c r="AK308"/>
  <c r="AL308" s="1"/>
  <c r="AK295"/>
  <c r="AK299"/>
  <c r="AL299" s="1"/>
  <c r="AK282"/>
  <c r="AK286"/>
  <c r="AK267"/>
  <c r="AL267" s="1"/>
  <c r="AK270"/>
  <c r="AL270" s="1"/>
  <c r="AK273"/>
  <c r="AL273" s="1"/>
  <c r="AK275"/>
  <c r="AK277"/>
  <c r="AK279"/>
  <c r="AK254"/>
  <c r="AL254" s="1"/>
  <c r="AK258"/>
  <c r="AL258" s="1"/>
  <c r="AK262"/>
  <c r="AK241"/>
  <c r="AL241" s="1"/>
  <c r="AK242"/>
  <c r="AL242" s="1"/>
  <c r="AK243"/>
  <c r="AL243" s="1"/>
  <c r="AK244"/>
  <c r="AL244" s="1"/>
  <c r="AK245"/>
  <c r="AL245" s="1"/>
  <c r="AK246"/>
  <c r="AL246" s="1"/>
  <c r="AK247"/>
  <c r="AL247" s="1"/>
  <c r="AK248"/>
  <c r="AL248" s="1"/>
  <c r="AK249"/>
  <c r="AL249" s="1"/>
  <c r="AK250"/>
  <c r="AL250" s="1"/>
  <c r="AK251"/>
  <c r="AL251" s="1"/>
  <c r="AK252"/>
  <c r="AL252" s="1"/>
  <c r="AK253"/>
  <c r="AL253" s="1"/>
  <c r="AK226"/>
  <c r="AK227"/>
  <c r="AK228"/>
  <c r="AK229"/>
  <c r="AK230"/>
  <c r="AK231"/>
  <c r="AK232"/>
  <c r="AL232" s="1"/>
  <c r="AK233"/>
  <c r="AK237"/>
  <c r="AL237" s="1"/>
  <c r="AK225"/>
  <c r="AK215"/>
  <c r="AK219"/>
  <c r="AK198"/>
  <c r="AK200"/>
  <c r="AK202"/>
  <c r="AK204"/>
  <c r="AK206"/>
  <c r="AK208"/>
  <c r="AK210"/>
  <c r="AL210" s="1"/>
  <c r="AK185"/>
  <c r="AK189"/>
  <c r="AK193"/>
  <c r="AK197"/>
  <c r="AK169"/>
  <c r="AL169" s="1"/>
  <c r="AK171"/>
  <c r="AL171" s="1"/>
  <c r="AK173"/>
  <c r="AL173" s="1"/>
  <c r="AK175"/>
  <c r="AL175" s="1"/>
  <c r="AK177"/>
  <c r="AK179"/>
  <c r="AK181"/>
  <c r="AK151"/>
  <c r="AK153"/>
  <c r="AK155"/>
  <c r="AK157"/>
  <c r="AK159"/>
  <c r="AK161"/>
  <c r="AK163"/>
  <c r="AK165"/>
  <c r="AK167"/>
  <c r="AK135"/>
  <c r="AK137"/>
  <c r="AK140"/>
  <c r="AK144"/>
  <c r="AK145"/>
  <c r="AK146"/>
  <c r="AK147"/>
  <c r="AK148"/>
  <c r="AK149"/>
  <c r="AK150"/>
  <c r="AK119"/>
  <c r="AK120"/>
  <c r="AK121"/>
  <c r="AK122"/>
  <c r="AK123"/>
  <c r="AK124"/>
  <c r="AK125"/>
  <c r="AK126"/>
  <c r="AK127"/>
  <c r="AK128"/>
  <c r="AK129"/>
  <c r="AK130"/>
  <c r="AQ128" s="1"/>
  <c r="AK131"/>
  <c r="AK132"/>
  <c r="AK133"/>
  <c r="AL133" s="1"/>
  <c r="AK108"/>
  <c r="AK109"/>
  <c r="AK110"/>
  <c r="AL110" s="1"/>
  <c r="AK111"/>
  <c r="AL111" s="1"/>
  <c r="AK112"/>
  <c r="AL112" s="1"/>
  <c r="AK113"/>
  <c r="AL113" s="1"/>
  <c r="AK114"/>
  <c r="AK115"/>
  <c r="AK116"/>
  <c r="AK117"/>
  <c r="AK118"/>
  <c r="AK107"/>
  <c r="AK94"/>
  <c r="AK98"/>
  <c r="AK102"/>
  <c r="AK92"/>
  <c r="AK67"/>
  <c r="AK68"/>
  <c r="AK69"/>
  <c r="AK70"/>
  <c r="AK71"/>
  <c r="AK72"/>
  <c r="AK73"/>
  <c r="AK74"/>
  <c r="AK75"/>
  <c r="AK76"/>
  <c r="AK77"/>
  <c r="AK78"/>
  <c r="AK79"/>
  <c r="AK80"/>
  <c r="AL80" s="1"/>
  <c r="AK83"/>
  <c r="AL83" s="1"/>
  <c r="AK85"/>
  <c r="AK87"/>
  <c r="AK89"/>
  <c r="AK62"/>
  <c r="AK64"/>
  <c r="AK49"/>
  <c r="AK50"/>
  <c r="AR50" s="1"/>
  <c r="AK51"/>
  <c r="AK52"/>
  <c r="AL52" s="1"/>
  <c r="AK53"/>
  <c r="AK54"/>
  <c r="AR53" s="1"/>
  <c r="AK55"/>
  <c r="AK56"/>
  <c r="AK57"/>
  <c r="AL57" s="1"/>
  <c r="AK58"/>
  <c r="AL58" s="1"/>
  <c r="AK59"/>
  <c r="AL59" s="1"/>
  <c r="AK60"/>
  <c r="AK61"/>
  <c r="AK42"/>
  <c r="AL42" s="1"/>
  <c r="AK43"/>
  <c r="AL43" s="1"/>
  <c r="AK44"/>
  <c r="AL44" s="1"/>
  <c r="AK45"/>
  <c r="AK29"/>
  <c r="AK33"/>
  <c r="AK35"/>
  <c r="AK36"/>
  <c r="AK37"/>
  <c r="AK31"/>
  <c r="P409"/>
  <c r="P403"/>
  <c r="P400"/>
  <c r="P377"/>
  <c r="P385"/>
  <c r="P391"/>
  <c r="P369"/>
  <c r="P334"/>
  <c r="P338"/>
  <c r="P332"/>
  <c r="P313"/>
  <c r="P314"/>
  <c r="P315"/>
  <c r="P316"/>
  <c r="P317"/>
  <c r="P318"/>
  <c r="P319"/>
  <c r="P320"/>
  <c r="P321"/>
  <c r="P322"/>
  <c r="P323"/>
  <c r="P324"/>
  <c r="P325"/>
  <c r="P326"/>
  <c r="P327"/>
  <c r="P312"/>
  <c r="P305"/>
  <c r="P306"/>
  <c r="P307"/>
  <c r="P308"/>
  <c r="P309"/>
  <c r="P304"/>
  <c r="P295"/>
  <c r="P299"/>
  <c r="P286"/>
  <c r="P288"/>
  <c r="P269"/>
  <c r="P271"/>
  <c r="P274"/>
  <c r="P276"/>
  <c r="P278"/>
  <c r="P282"/>
  <c r="P266"/>
  <c r="P247"/>
  <c r="P251"/>
  <c r="P255"/>
  <c r="P259"/>
  <c r="P263"/>
  <c r="P229"/>
  <c r="P233"/>
  <c r="P238"/>
  <c r="P243"/>
  <c r="P162"/>
  <c r="P207"/>
  <c r="P208"/>
  <c r="P209"/>
  <c r="P210"/>
  <c r="P211"/>
  <c r="P212"/>
  <c r="P213"/>
  <c r="P214"/>
  <c r="P215"/>
  <c r="P216"/>
  <c r="P217"/>
  <c r="P220"/>
  <c r="P192"/>
  <c r="P196"/>
  <c r="P200"/>
  <c r="P204"/>
  <c r="P174"/>
  <c r="P178"/>
  <c r="P182"/>
  <c r="P187"/>
  <c r="P189"/>
  <c r="P191"/>
  <c r="P158"/>
  <c r="P164"/>
  <c r="P171"/>
  <c r="P153"/>
  <c r="P137"/>
  <c r="P126"/>
  <c r="P130"/>
  <c r="P134"/>
  <c r="P108"/>
  <c r="P109"/>
  <c r="P110"/>
  <c r="P111"/>
  <c r="P116"/>
  <c r="P121"/>
  <c r="P122"/>
  <c r="P107"/>
  <c r="P94"/>
  <c r="P98"/>
  <c r="P102"/>
  <c r="P92"/>
  <c r="P67"/>
  <c r="P68"/>
  <c r="P69"/>
  <c r="P70"/>
  <c r="P71"/>
  <c r="P72"/>
  <c r="P73"/>
  <c r="P74"/>
  <c r="P75"/>
  <c r="P76"/>
  <c r="P77"/>
  <c r="P78"/>
  <c r="P79"/>
  <c r="P80"/>
  <c r="P81"/>
  <c r="P82"/>
  <c r="P45"/>
  <c r="P49"/>
  <c r="P53"/>
  <c r="P57"/>
  <c r="P61"/>
  <c r="P64"/>
  <c r="P31"/>
  <c r="P33"/>
  <c r="P35"/>
  <c r="P36"/>
  <c r="P29"/>
  <c r="O407"/>
  <c r="O411"/>
  <c r="O395"/>
  <c r="O375"/>
  <c r="O377"/>
  <c r="O380"/>
  <c r="O385"/>
  <c r="O387"/>
  <c r="O391"/>
  <c r="O366"/>
  <c r="O367"/>
  <c r="O368"/>
  <c r="O369"/>
  <c r="O332"/>
  <c r="O336"/>
  <c r="O339"/>
  <c r="O321"/>
  <c r="O323"/>
  <c r="O313"/>
  <c r="O320"/>
  <c r="O304"/>
  <c r="O308"/>
  <c r="O295"/>
  <c r="O299"/>
  <c r="O288"/>
  <c r="O276"/>
  <c r="O278"/>
  <c r="O282"/>
  <c r="O286"/>
  <c r="O267"/>
  <c r="O269"/>
  <c r="O271"/>
  <c r="O266"/>
  <c r="O228"/>
  <c r="O229"/>
  <c r="O230"/>
  <c r="O231"/>
  <c r="O232"/>
  <c r="O233"/>
  <c r="O243"/>
  <c r="O246"/>
  <c r="O249"/>
  <c r="O255"/>
  <c r="O225"/>
  <c r="O176"/>
  <c r="O177"/>
  <c r="O178"/>
  <c r="O179"/>
  <c r="O180"/>
  <c r="O181"/>
  <c r="O182"/>
  <c r="O183"/>
  <c r="O184"/>
  <c r="O185"/>
  <c r="O188"/>
  <c r="O192"/>
  <c r="O204"/>
  <c r="O212"/>
  <c r="O219"/>
  <c r="O220"/>
  <c r="O221"/>
  <c r="O222"/>
  <c r="O223"/>
  <c r="O158"/>
  <c r="O171"/>
  <c r="O153"/>
  <c r="O128"/>
  <c r="O115"/>
  <c r="O116"/>
  <c r="O117"/>
  <c r="O122"/>
  <c r="O110"/>
  <c r="O107"/>
  <c r="O100"/>
  <c r="O104"/>
  <c r="O96"/>
  <c r="O92"/>
  <c r="O69"/>
  <c r="O70"/>
  <c r="O71"/>
  <c r="O74"/>
  <c r="O80"/>
  <c r="O68"/>
  <c r="O57"/>
  <c r="O61"/>
  <c r="O64"/>
  <c r="O31"/>
  <c r="O33"/>
  <c r="O35"/>
  <c r="O30"/>
  <c r="O29"/>
  <c r="D280"/>
  <c r="D271"/>
  <c r="AK697"/>
  <c r="AL697" s="1"/>
  <c r="AJ697"/>
  <c r="AI697"/>
  <c r="AF697"/>
  <c r="AE697"/>
  <c r="AB697"/>
  <c r="AA697"/>
  <c r="X697"/>
  <c r="W697"/>
  <c r="T697"/>
  <c r="S697"/>
  <c r="P697"/>
  <c r="O697"/>
  <c r="L697"/>
  <c r="K697"/>
  <c r="H697"/>
  <c r="G697"/>
  <c r="AK696"/>
  <c r="AL696" s="1"/>
  <c r="AJ696"/>
  <c r="AI696"/>
  <c r="AF696"/>
  <c r="AE696"/>
  <c r="AB696"/>
  <c r="AA696"/>
  <c r="X696"/>
  <c r="W696"/>
  <c r="T696"/>
  <c r="S696"/>
  <c r="P696"/>
  <c r="O696"/>
  <c r="L696"/>
  <c r="K696"/>
  <c r="H696"/>
  <c r="G696"/>
  <c r="AK695"/>
  <c r="AL695" s="1"/>
  <c r="AJ695"/>
  <c r="AI695"/>
  <c r="AF695"/>
  <c r="AE695"/>
  <c r="AB695"/>
  <c r="AA695"/>
  <c r="X695"/>
  <c r="W695"/>
  <c r="T695"/>
  <c r="S695"/>
  <c r="P695"/>
  <c r="O695"/>
  <c r="L695"/>
  <c r="K695"/>
  <c r="H695"/>
  <c r="G695"/>
  <c r="AL694"/>
  <c r="AK694"/>
  <c r="AJ694"/>
  <c r="AI694"/>
  <c r="AF694"/>
  <c r="AE694"/>
  <c r="AB694"/>
  <c r="AA694"/>
  <c r="X694"/>
  <c r="W694"/>
  <c r="T694"/>
  <c r="S694"/>
  <c r="P694"/>
  <c r="O694"/>
  <c r="L694"/>
  <c r="K694"/>
  <c r="H694"/>
  <c r="G694"/>
  <c r="AK693"/>
  <c r="AL693" s="1"/>
  <c r="AJ693"/>
  <c r="AI693"/>
  <c r="AF693"/>
  <c r="AE693"/>
  <c r="AB693"/>
  <c r="AA693"/>
  <c r="X693"/>
  <c r="W693"/>
  <c r="T693"/>
  <c r="S693"/>
  <c r="P693"/>
  <c r="O693"/>
  <c r="L693"/>
  <c r="K693"/>
  <c r="H693"/>
  <c r="G693"/>
  <c r="AK691"/>
  <c r="AL691" s="1"/>
  <c r="AJ691"/>
  <c r="AI691"/>
  <c r="AF691"/>
  <c r="AE691"/>
  <c r="AB691"/>
  <c r="AA691"/>
  <c r="X691"/>
  <c r="W691"/>
  <c r="T691"/>
  <c r="S691"/>
  <c r="P691"/>
  <c r="O691"/>
  <c r="L691"/>
  <c r="K691"/>
  <c r="H691"/>
  <c r="G691"/>
  <c r="AK690"/>
  <c r="AL690" s="1"/>
  <c r="AJ690"/>
  <c r="AI690"/>
  <c r="AF690"/>
  <c r="AE690"/>
  <c r="AB690"/>
  <c r="AA690"/>
  <c r="X690"/>
  <c r="W690"/>
  <c r="T690"/>
  <c r="S690"/>
  <c r="P690"/>
  <c r="O690"/>
  <c r="L690"/>
  <c r="K690"/>
  <c r="H690"/>
  <c r="G690"/>
  <c r="AK689"/>
  <c r="AL689" s="1"/>
  <c r="AJ689"/>
  <c r="AI689"/>
  <c r="AF689"/>
  <c r="AE689"/>
  <c r="AB689"/>
  <c r="AA689"/>
  <c r="X689"/>
  <c r="W689"/>
  <c r="T689"/>
  <c r="S689"/>
  <c r="P689"/>
  <c r="O689"/>
  <c r="L689"/>
  <c r="K689"/>
  <c r="H689"/>
  <c r="G689"/>
  <c r="AK688"/>
  <c r="AL688" s="1"/>
  <c r="AJ688"/>
  <c r="AI688"/>
  <c r="AF688"/>
  <c r="AE688"/>
  <c r="AB688"/>
  <c r="AA688"/>
  <c r="X688"/>
  <c r="W688"/>
  <c r="T688"/>
  <c r="S688"/>
  <c r="P688"/>
  <c r="O688"/>
  <c r="L688"/>
  <c r="K688"/>
  <c r="H688"/>
  <c r="G688"/>
  <c r="AL686"/>
  <c r="AK686"/>
  <c r="AJ686"/>
  <c r="AI686"/>
  <c r="AF686"/>
  <c r="AE686"/>
  <c r="AB686"/>
  <c r="AA686"/>
  <c r="X686"/>
  <c r="W686"/>
  <c r="T686"/>
  <c r="S686"/>
  <c r="P686"/>
  <c r="O686"/>
  <c r="L686"/>
  <c r="K686"/>
  <c r="H686"/>
  <c r="G686"/>
  <c r="AL685"/>
  <c r="AK685"/>
  <c r="AJ685"/>
  <c r="AI685"/>
  <c r="AF685"/>
  <c r="AE685"/>
  <c r="AB685"/>
  <c r="AA685"/>
  <c r="X685"/>
  <c r="W685"/>
  <c r="T685"/>
  <c r="S685"/>
  <c r="P685"/>
  <c r="O685"/>
  <c r="L685"/>
  <c r="K685"/>
  <c r="H685"/>
  <c r="G685"/>
  <c r="AL684"/>
  <c r="AK684"/>
  <c r="AJ684"/>
  <c r="AI684"/>
  <c r="AF684"/>
  <c r="AE684"/>
  <c r="AB684"/>
  <c r="AA684"/>
  <c r="X684"/>
  <c r="W684"/>
  <c r="T684"/>
  <c r="S684"/>
  <c r="P684"/>
  <c r="O684"/>
  <c r="L684"/>
  <c r="K684"/>
  <c r="H684"/>
  <c r="G684"/>
  <c r="AL683"/>
  <c r="AK683"/>
  <c r="AJ683"/>
  <c r="AI683"/>
  <c r="AF683"/>
  <c r="AE683"/>
  <c r="AB683"/>
  <c r="AA683"/>
  <c r="X683"/>
  <c r="W683"/>
  <c r="T683"/>
  <c r="S683"/>
  <c r="P683"/>
  <c r="O683"/>
  <c r="L683"/>
  <c r="K683"/>
  <c r="H683"/>
  <c r="G683"/>
  <c r="AL682"/>
  <c r="AK682"/>
  <c r="AJ682"/>
  <c r="AI682"/>
  <c r="AF682"/>
  <c r="AE682"/>
  <c r="AB682"/>
  <c r="AA682"/>
  <c r="X682"/>
  <c r="W682"/>
  <c r="T682"/>
  <c r="S682"/>
  <c r="P682"/>
  <c r="O682"/>
  <c r="L682"/>
  <c r="K682"/>
  <c r="H682"/>
  <c r="G682"/>
  <c r="AL681"/>
  <c r="AK681"/>
  <c r="AJ681"/>
  <c r="AI681"/>
  <c r="AF681"/>
  <c r="AE681"/>
  <c r="AB681"/>
  <c r="AA681"/>
  <c r="X681"/>
  <c r="W681"/>
  <c r="T681"/>
  <c r="S681"/>
  <c r="P681"/>
  <c r="O681"/>
  <c r="L681"/>
  <c r="K681"/>
  <c r="H681"/>
  <c r="G681"/>
  <c r="AK680"/>
  <c r="AL680"/>
  <c r="AJ680"/>
  <c r="AI680"/>
  <c r="AF680"/>
  <c r="AE680"/>
  <c r="AB680"/>
  <c r="AA680"/>
  <c r="X680"/>
  <c r="W680"/>
  <c r="T680"/>
  <c r="S680"/>
  <c r="P680"/>
  <c r="O680"/>
  <c r="L680"/>
  <c r="K680"/>
  <c r="H680"/>
  <c r="G680"/>
  <c r="AK677"/>
  <c r="AL677" s="1"/>
  <c r="AJ677"/>
  <c r="AI677"/>
  <c r="AF677"/>
  <c r="AE677"/>
  <c r="AB677"/>
  <c r="AA677"/>
  <c r="X677"/>
  <c r="W677"/>
  <c r="T677"/>
  <c r="S677"/>
  <c r="P677"/>
  <c r="O677"/>
  <c r="L677"/>
  <c r="K677"/>
  <c r="H677"/>
  <c r="G677"/>
  <c r="AK676"/>
  <c r="AL676" s="1"/>
  <c r="AJ676"/>
  <c r="AI676"/>
  <c r="AF676"/>
  <c r="AE676"/>
  <c r="AB676"/>
  <c r="AA676"/>
  <c r="X676"/>
  <c r="W676"/>
  <c r="T676"/>
  <c r="S676"/>
  <c r="P676"/>
  <c r="O676"/>
  <c r="L676"/>
  <c r="K676"/>
  <c r="H676"/>
  <c r="G676"/>
  <c r="AK675"/>
  <c r="AL675" s="1"/>
  <c r="AJ675"/>
  <c r="AI675"/>
  <c r="AF675"/>
  <c r="AE675"/>
  <c r="AB675"/>
  <c r="AA675"/>
  <c r="X675"/>
  <c r="W675"/>
  <c r="T675"/>
  <c r="S675"/>
  <c r="P675"/>
  <c r="O675"/>
  <c r="L675"/>
  <c r="K675"/>
  <c r="H675"/>
  <c r="G675"/>
  <c r="AK674"/>
  <c r="AL674" s="1"/>
  <c r="AJ674"/>
  <c r="AI674"/>
  <c r="AF674"/>
  <c r="AE674"/>
  <c r="AB674"/>
  <c r="AA674"/>
  <c r="X674"/>
  <c r="W674"/>
  <c r="T674"/>
  <c r="S674"/>
  <c r="P674"/>
  <c r="O674"/>
  <c r="L674"/>
  <c r="K674"/>
  <c r="H674"/>
  <c r="G674"/>
  <c r="AK673"/>
  <c r="AL673" s="1"/>
  <c r="AJ673"/>
  <c r="AI673"/>
  <c r="AF673"/>
  <c r="AE673"/>
  <c r="AB673"/>
  <c r="AA673"/>
  <c r="X673"/>
  <c r="W673"/>
  <c r="T673"/>
  <c r="S673"/>
  <c r="P673"/>
  <c r="O673"/>
  <c r="L673"/>
  <c r="K673"/>
  <c r="H673"/>
  <c r="G673"/>
  <c r="AK671"/>
  <c r="AL671" s="1"/>
  <c r="AJ671"/>
  <c r="AI671"/>
  <c r="AF671"/>
  <c r="AE671"/>
  <c r="AB671"/>
  <c r="AA671"/>
  <c r="X671"/>
  <c r="W671"/>
  <c r="T671"/>
  <c r="S671"/>
  <c r="P671"/>
  <c r="O671"/>
  <c r="L671"/>
  <c r="K671"/>
  <c r="H671"/>
  <c r="G671"/>
  <c r="AL670"/>
  <c r="AK670"/>
  <c r="AJ670"/>
  <c r="AI670"/>
  <c r="AF670"/>
  <c r="AE670"/>
  <c r="AB670"/>
  <c r="AA670"/>
  <c r="X670"/>
  <c r="W670"/>
  <c r="T670"/>
  <c r="S670"/>
  <c r="P670"/>
  <c r="O670"/>
  <c r="L670"/>
  <c r="K670"/>
  <c r="H670"/>
  <c r="G670"/>
  <c r="AK669"/>
  <c r="AL669"/>
  <c r="AJ669"/>
  <c r="AI669"/>
  <c r="AF669"/>
  <c r="AE669"/>
  <c r="AB669"/>
  <c r="AA669"/>
  <c r="X669"/>
  <c r="W669"/>
  <c r="T669"/>
  <c r="S669"/>
  <c r="P669"/>
  <c r="O669"/>
  <c r="L669"/>
  <c r="K669"/>
  <c r="H669"/>
  <c r="G669"/>
  <c r="AK668"/>
  <c r="AL668"/>
  <c r="AJ668"/>
  <c r="AI668"/>
  <c r="AF668"/>
  <c r="AE668"/>
  <c r="AB668"/>
  <c r="AA668"/>
  <c r="X668"/>
  <c r="W668"/>
  <c r="T668"/>
  <c r="S668"/>
  <c r="P668"/>
  <c r="O668"/>
  <c r="L668"/>
  <c r="K668"/>
  <c r="H668"/>
  <c r="G668"/>
  <c r="AK666"/>
  <c r="AL666"/>
  <c r="AJ666"/>
  <c r="AI666"/>
  <c r="AF666"/>
  <c r="AE666"/>
  <c r="AB666"/>
  <c r="AA666"/>
  <c r="X666"/>
  <c r="W666"/>
  <c r="T666"/>
  <c r="S666"/>
  <c r="P666"/>
  <c r="O666"/>
  <c r="L666"/>
  <c r="K666"/>
  <c r="G666"/>
  <c r="AK665"/>
  <c r="AL665" s="1"/>
  <c r="AJ665"/>
  <c r="AI665"/>
  <c r="AF665"/>
  <c r="AE665"/>
  <c r="AB665"/>
  <c r="AA665"/>
  <c r="X665"/>
  <c r="W665"/>
  <c r="T665"/>
  <c r="S665"/>
  <c r="P665"/>
  <c r="O665"/>
  <c r="L665"/>
  <c r="K665"/>
  <c r="G665"/>
  <c r="AK663"/>
  <c r="AL663" s="1"/>
  <c r="AJ663"/>
  <c r="AI663"/>
  <c r="AF663"/>
  <c r="AE663"/>
  <c r="AB663"/>
  <c r="AA663"/>
  <c r="X663"/>
  <c r="W663"/>
  <c r="T663"/>
  <c r="S663"/>
  <c r="P663"/>
  <c r="O663"/>
  <c r="L663"/>
  <c r="K663"/>
  <c r="H663"/>
  <c r="G663"/>
  <c r="AJ662"/>
  <c r="AI662"/>
  <c r="AF662"/>
  <c r="AE662"/>
  <c r="AB662"/>
  <c r="AA662"/>
  <c r="X662"/>
  <c r="W662"/>
  <c r="T662"/>
  <c r="S662"/>
  <c r="P662"/>
  <c r="O662"/>
  <c r="AK661"/>
  <c r="AL661" s="1"/>
  <c r="AJ661"/>
  <c r="AI661"/>
  <c r="AF661"/>
  <c r="AE661"/>
  <c r="AB661"/>
  <c r="AA661"/>
  <c r="X661"/>
  <c r="W661"/>
  <c r="T661"/>
  <c r="S661"/>
  <c r="P661"/>
  <c r="O661"/>
  <c r="L661"/>
  <c r="K661"/>
  <c r="H661"/>
  <c r="G661"/>
  <c r="AL657"/>
  <c r="AK657"/>
  <c r="AJ657"/>
  <c r="AI657"/>
  <c r="AF657"/>
  <c r="AE657"/>
  <c r="AB657"/>
  <c r="AA657"/>
  <c r="X657"/>
  <c r="W657"/>
  <c r="T657"/>
  <c r="S657"/>
  <c r="P657"/>
  <c r="O657"/>
  <c r="L657"/>
  <c r="K657"/>
  <c r="H657"/>
  <c r="G657"/>
  <c r="AK656"/>
  <c r="AL656" s="1"/>
  <c r="AJ656"/>
  <c r="AI656"/>
  <c r="AF656"/>
  <c r="AE656"/>
  <c r="AB656"/>
  <c r="AA656"/>
  <c r="X656"/>
  <c r="W656"/>
  <c r="T656"/>
  <c r="S656"/>
  <c r="P656"/>
  <c r="O656"/>
  <c r="L656"/>
  <c r="K656"/>
  <c r="H656"/>
  <c r="G656"/>
  <c r="AK655"/>
  <c r="AL655" s="1"/>
  <c r="AJ655"/>
  <c r="AI655"/>
  <c r="AF655"/>
  <c r="AE655"/>
  <c r="AB655"/>
  <c r="AA655"/>
  <c r="X655"/>
  <c r="W655"/>
  <c r="T655"/>
  <c r="S655"/>
  <c r="P655"/>
  <c r="O655"/>
  <c r="L655"/>
  <c r="K655"/>
  <c r="H655"/>
  <c r="G655"/>
  <c r="AK654"/>
  <c r="AL654" s="1"/>
  <c r="AJ654"/>
  <c r="AI654"/>
  <c r="AF654"/>
  <c r="AE654"/>
  <c r="AB654"/>
  <c r="AA654"/>
  <c r="X654"/>
  <c r="W654"/>
  <c r="T654"/>
  <c r="S654"/>
  <c r="P654"/>
  <c r="O654"/>
  <c r="L654"/>
  <c r="K654"/>
  <c r="H654"/>
  <c r="G654"/>
  <c r="AK653"/>
  <c r="AL653" s="1"/>
  <c r="AJ653"/>
  <c r="AI653"/>
  <c r="AF653"/>
  <c r="AE653"/>
  <c r="AB653"/>
  <c r="AA653"/>
  <c r="X653"/>
  <c r="W653"/>
  <c r="T653"/>
  <c r="S653"/>
  <c r="P653"/>
  <c r="O653"/>
  <c r="L653"/>
  <c r="K653"/>
  <c r="H653"/>
  <c r="G653"/>
  <c r="AK652"/>
  <c r="AL652" s="1"/>
  <c r="AJ652"/>
  <c r="AI652"/>
  <c r="AF652"/>
  <c r="AE652"/>
  <c r="AB652"/>
  <c r="AA652"/>
  <c r="X652"/>
  <c r="W652"/>
  <c r="T652"/>
  <c r="S652"/>
  <c r="P652"/>
  <c r="O652"/>
  <c r="L652"/>
  <c r="K652"/>
  <c r="H652"/>
  <c r="G652"/>
  <c r="AK651"/>
  <c r="AL651" s="1"/>
  <c r="AJ651"/>
  <c r="AI651"/>
  <c r="AF651"/>
  <c r="AE651"/>
  <c r="AB651"/>
  <c r="AA651"/>
  <c r="X651"/>
  <c r="W651"/>
  <c r="T651"/>
  <c r="S651"/>
  <c r="P651"/>
  <c r="O651"/>
  <c r="L651"/>
  <c r="K651"/>
  <c r="H651"/>
  <c r="G651"/>
  <c r="AK649"/>
  <c r="AL649" s="1"/>
  <c r="AJ649"/>
  <c r="AI649"/>
  <c r="AF649"/>
  <c r="AE649"/>
  <c r="AB649"/>
  <c r="AA649"/>
  <c r="X649"/>
  <c r="W649"/>
  <c r="T649"/>
  <c r="S649"/>
  <c r="P649"/>
  <c r="O649"/>
  <c r="L649"/>
  <c r="K649"/>
  <c r="H649"/>
  <c r="G649"/>
  <c r="AK648"/>
  <c r="AL648" s="1"/>
  <c r="AJ648"/>
  <c r="AI648"/>
  <c r="AF648"/>
  <c r="AE648"/>
  <c r="AB648"/>
  <c r="AA648"/>
  <c r="X648"/>
  <c r="W648"/>
  <c r="T648"/>
  <c r="S648"/>
  <c r="P648"/>
  <c r="O648"/>
  <c r="L648"/>
  <c r="K648"/>
  <c r="H648"/>
  <c r="G648"/>
  <c r="AK647"/>
  <c r="AL647" s="1"/>
  <c r="AJ647"/>
  <c r="AI647"/>
  <c r="AF647"/>
  <c r="AE647"/>
  <c r="AB647"/>
  <c r="AA647"/>
  <c r="X647"/>
  <c r="W647"/>
  <c r="T647"/>
  <c r="S647"/>
  <c r="P647"/>
  <c r="O647"/>
  <c r="L647"/>
  <c r="K647"/>
  <c r="H647"/>
  <c r="G647"/>
  <c r="AL645"/>
  <c r="AK645"/>
  <c r="AJ645"/>
  <c r="AI645"/>
  <c r="AF645"/>
  <c r="AE645"/>
  <c r="AB645"/>
  <c r="AA645"/>
  <c r="X645"/>
  <c r="W645"/>
  <c r="T645"/>
  <c r="S645"/>
  <c r="P645"/>
  <c r="O645"/>
  <c r="L645"/>
  <c r="K645"/>
  <c r="H645"/>
  <c r="G645"/>
  <c r="AL644"/>
  <c r="AK644"/>
  <c r="AJ644"/>
  <c r="AI644"/>
  <c r="AF644"/>
  <c r="AE644"/>
  <c r="AB644"/>
  <c r="AA644"/>
  <c r="X644"/>
  <c r="W644"/>
  <c r="T644"/>
  <c r="S644"/>
  <c r="P644"/>
  <c r="O644"/>
  <c r="L644"/>
  <c r="K644"/>
  <c r="H644"/>
  <c r="G644"/>
  <c r="AL643"/>
  <c r="AK643"/>
  <c r="AJ643"/>
  <c r="AI643"/>
  <c r="AF643"/>
  <c r="AE643"/>
  <c r="AB643"/>
  <c r="AA643"/>
  <c r="X643"/>
  <c r="W643"/>
  <c r="T643"/>
  <c r="S643"/>
  <c r="P643"/>
  <c r="O643"/>
  <c r="L643"/>
  <c r="K643"/>
  <c r="H643"/>
  <c r="G643"/>
  <c r="AK640"/>
  <c r="AL640" s="1"/>
  <c r="AJ640"/>
  <c r="AI640"/>
  <c r="AF640"/>
  <c r="AE640"/>
  <c r="AB640"/>
  <c r="AA640"/>
  <c r="X640"/>
  <c r="W640"/>
  <c r="T640"/>
  <c r="S640"/>
  <c r="P640"/>
  <c r="O640"/>
  <c r="L640"/>
  <c r="K640"/>
  <c r="H640"/>
  <c r="G640"/>
  <c r="AK639"/>
  <c r="AL639" s="1"/>
  <c r="AJ639"/>
  <c r="AI639"/>
  <c r="AF639"/>
  <c r="AE639"/>
  <c r="AB639"/>
  <c r="AA639"/>
  <c r="X639"/>
  <c r="W639"/>
  <c r="T639"/>
  <c r="S639"/>
  <c r="P639"/>
  <c r="O639"/>
  <c r="L639"/>
  <c r="K639"/>
  <c r="H639"/>
  <c r="G639"/>
  <c r="AL637"/>
  <c r="AK637"/>
  <c r="AJ637"/>
  <c r="AI637"/>
  <c r="AF637"/>
  <c r="AE637"/>
  <c r="AB637"/>
  <c r="AA637"/>
  <c r="X637"/>
  <c r="W637"/>
  <c r="T637"/>
  <c r="S637"/>
  <c r="P637"/>
  <c r="O637"/>
  <c r="L637"/>
  <c r="K637"/>
  <c r="H637"/>
  <c r="G637"/>
  <c r="AK636"/>
  <c r="AL636" s="1"/>
  <c r="AJ636"/>
  <c r="AI636"/>
  <c r="AF636"/>
  <c r="AE636"/>
  <c r="AB636"/>
  <c r="AA636"/>
  <c r="X636"/>
  <c r="W636"/>
  <c r="T636"/>
  <c r="S636"/>
  <c r="P636"/>
  <c r="O636"/>
  <c r="L636"/>
  <c r="K636"/>
  <c r="H636"/>
  <c r="G636"/>
  <c r="AK635"/>
  <c r="AL635" s="1"/>
  <c r="AJ635"/>
  <c r="AI635"/>
  <c r="AF635"/>
  <c r="AE635"/>
  <c r="AB635"/>
  <c r="AA635"/>
  <c r="X635"/>
  <c r="W635"/>
  <c r="T635"/>
  <c r="S635"/>
  <c r="P635"/>
  <c r="O635"/>
  <c r="L635"/>
  <c r="K635"/>
  <c r="H635"/>
  <c r="G635"/>
  <c r="AK634"/>
  <c r="AL634" s="1"/>
  <c r="AJ634"/>
  <c r="AI634"/>
  <c r="AF634"/>
  <c r="AE634"/>
  <c r="AB634"/>
  <c r="AA634"/>
  <c r="X634"/>
  <c r="W634"/>
  <c r="T634"/>
  <c r="S634"/>
  <c r="P634"/>
  <c r="O634"/>
  <c r="L634"/>
  <c r="K634"/>
  <c r="H634"/>
  <c r="G634"/>
  <c r="AL632"/>
  <c r="AK632"/>
  <c r="AJ632"/>
  <c r="AI632"/>
  <c r="AF632"/>
  <c r="AE632"/>
  <c r="AB632"/>
  <c r="AA632"/>
  <c r="X632"/>
  <c r="W632"/>
  <c r="T632"/>
  <c r="S632"/>
  <c r="P632"/>
  <c r="O632"/>
  <c r="L632"/>
  <c r="K632"/>
  <c r="H632"/>
  <c r="G632"/>
  <c r="AL631"/>
  <c r="AK631"/>
  <c r="AJ631"/>
  <c r="AI631"/>
  <c r="AF631"/>
  <c r="AE631"/>
  <c r="AB631"/>
  <c r="AA631"/>
  <c r="X631"/>
  <c r="W631"/>
  <c r="T631"/>
  <c r="S631"/>
  <c r="P631"/>
  <c r="O631"/>
  <c r="L631"/>
  <c r="K631"/>
  <c r="H631"/>
  <c r="G631"/>
  <c r="AK627"/>
  <c r="AL627" s="1"/>
  <c r="AJ627"/>
  <c r="AI627"/>
  <c r="AF627"/>
  <c r="AE627"/>
  <c r="AB627"/>
  <c r="AA627"/>
  <c r="X627"/>
  <c r="W627"/>
  <c r="T627"/>
  <c r="S627"/>
  <c r="P627"/>
  <c r="O627"/>
  <c r="L627"/>
  <c r="K627"/>
  <c r="H627"/>
  <c r="G627"/>
  <c r="AK626"/>
  <c r="AL626" s="1"/>
  <c r="AJ626"/>
  <c r="AI626"/>
  <c r="AF626"/>
  <c r="AE626"/>
  <c r="AB626"/>
  <c r="AA626"/>
  <c r="X626"/>
  <c r="W626"/>
  <c r="T626"/>
  <c r="S626"/>
  <c r="P626"/>
  <c r="O626"/>
  <c r="L626"/>
  <c r="K626"/>
  <c r="H626"/>
  <c r="G626"/>
  <c r="AL625"/>
  <c r="AK625"/>
  <c r="AJ625"/>
  <c r="AI625"/>
  <c r="AF625"/>
  <c r="AE625"/>
  <c r="AB625"/>
  <c r="AA625"/>
  <c r="X625"/>
  <c r="W625"/>
  <c r="T625"/>
  <c r="S625"/>
  <c r="P625"/>
  <c r="O625"/>
  <c r="L625"/>
  <c r="K625"/>
  <c r="H625"/>
  <c r="G625"/>
  <c r="AK623"/>
  <c r="AL623" s="1"/>
  <c r="AJ623"/>
  <c r="AI623"/>
  <c r="AF623"/>
  <c r="AE623"/>
  <c r="AB623"/>
  <c r="AA623"/>
  <c r="X623"/>
  <c r="W623"/>
  <c r="T623"/>
  <c r="S623"/>
  <c r="P623"/>
  <c r="O623"/>
  <c r="L623"/>
  <c r="K623"/>
  <c r="H623"/>
  <c r="G623"/>
  <c r="AL622"/>
  <c r="AK622"/>
  <c r="AJ622"/>
  <c r="AI622"/>
  <c r="AF622"/>
  <c r="AE622"/>
  <c r="AB622"/>
  <c r="AA622"/>
  <c r="X622"/>
  <c r="W622"/>
  <c r="T622"/>
  <c r="S622"/>
  <c r="P622"/>
  <c r="O622"/>
  <c r="L622"/>
  <c r="K622"/>
  <c r="H622"/>
  <c r="G622"/>
  <c r="AL621"/>
  <c r="AK621"/>
  <c r="AJ621"/>
  <c r="AI621"/>
  <c r="AF621"/>
  <c r="AE621"/>
  <c r="AB621"/>
  <c r="AA621"/>
  <c r="X621"/>
  <c r="W621"/>
  <c r="T621"/>
  <c r="S621"/>
  <c r="P621"/>
  <c r="O621"/>
  <c r="L621"/>
  <c r="K621"/>
  <c r="H621"/>
  <c r="G621"/>
  <c r="AL620"/>
  <c r="AK620"/>
  <c r="AJ620"/>
  <c r="AI620"/>
  <c r="AF620"/>
  <c r="AE620"/>
  <c r="AB620"/>
  <c r="AA620"/>
  <c r="X620"/>
  <c r="W620"/>
  <c r="T620"/>
  <c r="S620"/>
  <c r="P620"/>
  <c r="O620"/>
  <c r="L620"/>
  <c r="K620"/>
  <c r="H620"/>
  <c r="G620"/>
  <c r="AK617"/>
  <c r="AL617" s="1"/>
  <c r="AJ617"/>
  <c r="AI617"/>
  <c r="AF617"/>
  <c r="AE617"/>
  <c r="AB617"/>
  <c r="AA617"/>
  <c r="X617"/>
  <c r="W617"/>
  <c r="T617"/>
  <c r="S617"/>
  <c r="P617"/>
  <c r="O617"/>
  <c r="L617"/>
  <c r="K617"/>
  <c r="H617"/>
  <c r="G617"/>
  <c r="AL616"/>
  <c r="AK616"/>
  <c r="AJ616"/>
  <c r="AI616"/>
  <c r="AF616"/>
  <c r="AE616"/>
  <c r="AB616"/>
  <c r="AA616"/>
  <c r="X616"/>
  <c r="W616"/>
  <c r="T616"/>
  <c r="S616"/>
  <c r="P616"/>
  <c r="O616"/>
  <c r="L616"/>
  <c r="K616"/>
  <c r="H616"/>
  <c r="G616"/>
  <c r="AL614"/>
  <c r="AK614"/>
  <c r="AJ614"/>
  <c r="AI614"/>
  <c r="AF614"/>
  <c r="AE614"/>
  <c r="AB614"/>
  <c r="AA614"/>
  <c r="X614"/>
  <c r="W614"/>
  <c r="T614"/>
  <c r="S614"/>
  <c r="P614"/>
  <c r="O614"/>
  <c r="L614"/>
  <c r="K614"/>
  <c r="H614"/>
  <c r="G614"/>
  <c r="AL613"/>
  <c r="AK613"/>
  <c r="AJ613"/>
  <c r="AI613"/>
  <c r="AF613"/>
  <c r="AE613"/>
  <c r="AB613"/>
  <c r="AA613"/>
  <c r="X613"/>
  <c r="W613"/>
  <c r="T613"/>
  <c r="S613"/>
  <c r="P613"/>
  <c r="O613"/>
  <c r="L613"/>
  <c r="K613"/>
  <c r="H613"/>
  <c r="G613"/>
  <c r="AL609"/>
  <c r="AK609"/>
  <c r="AJ609"/>
  <c r="AI609"/>
  <c r="AF609"/>
  <c r="AE609"/>
  <c r="AB609"/>
  <c r="AA609"/>
  <c r="X609"/>
  <c r="W609"/>
  <c r="T609"/>
  <c r="S609"/>
  <c r="P609"/>
  <c r="O609"/>
  <c r="L609"/>
  <c r="K609"/>
  <c r="H609"/>
  <c r="G609"/>
  <c r="AK608"/>
  <c r="AL608" s="1"/>
  <c r="AJ608"/>
  <c r="AI608"/>
  <c r="AF608"/>
  <c r="AE608"/>
  <c r="AB608"/>
  <c r="AA608"/>
  <c r="X608"/>
  <c r="W608"/>
  <c r="T608"/>
  <c r="S608"/>
  <c r="P608"/>
  <c r="O608"/>
  <c r="L608"/>
  <c r="K608"/>
  <c r="H608"/>
  <c r="G608"/>
  <c r="AL606"/>
  <c r="AK606"/>
  <c r="AJ606"/>
  <c r="AI606"/>
  <c r="AF606"/>
  <c r="AE606"/>
  <c r="AB606"/>
  <c r="AA606"/>
  <c r="X606"/>
  <c r="W606"/>
  <c r="T606"/>
  <c r="S606"/>
  <c r="P606"/>
  <c r="O606"/>
  <c r="L606"/>
  <c r="K606"/>
  <c r="H606"/>
  <c r="G606"/>
  <c r="AK605"/>
  <c r="AL605" s="1"/>
  <c r="AJ605"/>
  <c r="AI605"/>
  <c r="AF605"/>
  <c r="AE605"/>
  <c r="AB605"/>
  <c r="AA605"/>
  <c r="X605"/>
  <c r="W605"/>
  <c r="T605"/>
  <c r="S605"/>
  <c r="P605"/>
  <c r="O605"/>
  <c r="L605"/>
  <c r="K605"/>
  <c r="H605"/>
  <c r="G605"/>
  <c r="AK603"/>
  <c r="AL603" s="1"/>
  <c r="AJ603"/>
  <c r="AI603"/>
  <c r="AF603"/>
  <c r="AE603"/>
  <c r="AB603"/>
  <c r="AA603"/>
  <c r="X603"/>
  <c r="W603"/>
  <c r="T603"/>
  <c r="S603"/>
  <c r="P603"/>
  <c r="O603"/>
  <c r="L603"/>
  <c r="K603"/>
  <c r="H603"/>
  <c r="G603"/>
  <c r="AL602"/>
  <c r="AK602"/>
  <c r="AJ602"/>
  <c r="AI602"/>
  <c r="AF602"/>
  <c r="AE602"/>
  <c r="AB602"/>
  <c r="AA602"/>
  <c r="X602"/>
  <c r="W602"/>
  <c r="T602"/>
  <c r="S602"/>
  <c r="P602"/>
  <c r="O602"/>
  <c r="L602"/>
  <c r="K602"/>
  <c r="H602"/>
  <c r="G602"/>
  <c r="AL601"/>
  <c r="AK601"/>
  <c r="AJ601"/>
  <c r="AI601"/>
  <c r="AF601"/>
  <c r="AE601"/>
  <c r="AB601"/>
  <c r="AA601"/>
  <c r="X601"/>
  <c r="W601"/>
  <c r="T601"/>
  <c r="S601"/>
  <c r="P601"/>
  <c r="O601"/>
  <c r="L601"/>
  <c r="K601"/>
  <c r="H601"/>
  <c r="G601"/>
  <c r="AL599"/>
  <c r="AK599"/>
  <c r="AJ599"/>
  <c r="AI599"/>
  <c r="AF599"/>
  <c r="AE599"/>
  <c r="AB599"/>
  <c r="AA599"/>
  <c r="X599"/>
  <c r="W599"/>
  <c r="T599"/>
  <c r="S599"/>
  <c r="P599"/>
  <c r="O599"/>
  <c r="L599"/>
  <c r="K599"/>
  <c r="H599"/>
  <c r="G599"/>
  <c r="AL598"/>
  <c r="AK598"/>
  <c r="AJ598"/>
  <c r="AI598"/>
  <c r="AF598"/>
  <c r="AE598"/>
  <c r="AB598"/>
  <c r="AA598"/>
  <c r="X598"/>
  <c r="W598"/>
  <c r="T598"/>
  <c r="S598"/>
  <c r="P598"/>
  <c r="O598"/>
  <c r="L598"/>
  <c r="K598"/>
  <c r="H598"/>
  <c r="G598"/>
  <c r="AJ597"/>
  <c r="AI597"/>
  <c r="AF597"/>
  <c r="AE597"/>
  <c r="AB597"/>
  <c r="AA597"/>
  <c r="X597"/>
  <c r="W597"/>
  <c r="T597"/>
  <c r="S597"/>
  <c r="AK596"/>
  <c r="AL596" s="1"/>
  <c r="AJ596"/>
  <c r="AI596"/>
  <c r="AF596"/>
  <c r="AE596"/>
  <c r="AB596"/>
  <c r="AA596"/>
  <c r="X596"/>
  <c r="W596"/>
  <c r="T596"/>
  <c r="S596"/>
  <c r="P596"/>
  <c r="O596"/>
  <c r="L596"/>
  <c r="K596"/>
  <c r="H596"/>
  <c r="G596"/>
  <c r="AK594"/>
  <c r="AL594" s="1"/>
  <c r="AJ594"/>
  <c r="AI594"/>
  <c r="AF594"/>
  <c r="AE594"/>
  <c r="AB594"/>
  <c r="AA594"/>
  <c r="X594"/>
  <c r="W594"/>
  <c r="T594"/>
  <c r="S594"/>
  <c r="P594"/>
  <c r="O594"/>
  <c r="L594"/>
  <c r="K594"/>
  <c r="H594"/>
  <c r="G594"/>
  <c r="AL593"/>
  <c r="AK593"/>
  <c r="AJ593"/>
  <c r="AI593"/>
  <c r="AF593"/>
  <c r="AE593"/>
  <c r="AB593"/>
  <c r="AA593"/>
  <c r="X593"/>
  <c r="W593"/>
  <c r="T593"/>
  <c r="S593"/>
  <c r="P593"/>
  <c r="O593"/>
  <c r="L593"/>
  <c r="K593"/>
  <c r="H593"/>
  <c r="G593"/>
  <c r="AK592"/>
  <c r="AL592" s="1"/>
  <c r="AJ592"/>
  <c r="AI592"/>
  <c r="AF592"/>
  <c r="AE592"/>
  <c r="AB592"/>
  <c r="AA592"/>
  <c r="X592"/>
  <c r="W592"/>
  <c r="T592"/>
  <c r="S592"/>
  <c r="P592"/>
  <c r="O592"/>
  <c r="L592"/>
  <c r="K592"/>
  <c r="H592"/>
  <c r="G592"/>
  <c r="AK591"/>
  <c r="AL591" s="1"/>
  <c r="AJ591"/>
  <c r="AI591"/>
  <c r="AF591"/>
  <c r="AE591"/>
  <c r="AB591"/>
  <c r="AA591"/>
  <c r="X591"/>
  <c r="W591"/>
  <c r="T591"/>
  <c r="S591"/>
  <c r="P591"/>
  <c r="O591"/>
  <c r="L591"/>
  <c r="K591"/>
  <c r="H591"/>
  <c r="G591"/>
  <c r="AL590"/>
  <c r="AK590"/>
  <c r="AJ590"/>
  <c r="AI590"/>
  <c r="AF590"/>
  <c r="AE590"/>
  <c r="AB590"/>
  <c r="AA590"/>
  <c r="X590"/>
  <c r="W590"/>
  <c r="T590"/>
  <c r="S590"/>
  <c r="P590"/>
  <c r="O590"/>
  <c r="L590"/>
  <c r="K590"/>
  <c r="H590"/>
  <c r="G590"/>
  <c r="AK588"/>
  <c r="AL588" s="1"/>
  <c r="AJ588"/>
  <c r="AI588"/>
  <c r="AF588"/>
  <c r="AE588"/>
  <c r="AB588"/>
  <c r="AA588"/>
  <c r="X588"/>
  <c r="W588"/>
  <c r="T588"/>
  <c r="S588"/>
  <c r="P588"/>
  <c r="O588"/>
  <c r="L588"/>
  <c r="K588"/>
  <c r="H588"/>
  <c r="G588"/>
  <c r="AK587"/>
  <c r="AL587" s="1"/>
  <c r="AJ587"/>
  <c r="AI587"/>
  <c r="AF587"/>
  <c r="AE587"/>
  <c r="AB587"/>
  <c r="AA587"/>
  <c r="X587"/>
  <c r="W587"/>
  <c r="T587"/>
  <c r="S587"/>
  <c r="P587"/>
  <c r="O587"/>
  <c r="L587"/>
  <c r="K587"/>
  <c r="H587"/>
  <c r="G587"/>
  <c r="AK586"/>
  <c r="AL586" s="1"/>
  <c r="AJ586"/>
  <c r="AI586"/>
  <c r="AF586"/>
  <c r="AE586"/>
  <c r="AB586"/>
  <c r="AA586"/>
  <c r="X586"/>
  <c r="W586"/>
  <c r="T586"/>
  <c r="S586"/>
  <c r="P586"/>
  <c r="O586"/>
  <c r="L586"/>
  <c r="K586"/>
  <c r="H586"/>
  <c r="G586"/>
  <c r="AL584"/>
  <c r="AK584"/>
  <c r="AJ584"/>
  <c r="AI584"/>
  <c r="AF584"/>
  <c r="AE584"/>
  <c r="AB584"/>
  <c r="AA584"/>
  <c r="X584"/>
  <c r="W584"/>
  <c r="T584"/>
  <c r="S584"/>
  <c r="P584"/>
  <c r="O584"/>
  <c r="L584"/>
  <c r="K584"/>
  <c r="H584"/>
  <c r="G584"/>
  <c r="AK583"/>
  <c r="AL583" s="1"/>
  <c r="AJ583"/>
  <c r="AI583"/>
  <c r="AF583"/>
  <c r="AE583"/>
  <c r="AB583"/>
  <c r="AA583"/>
  <c r="X583"/>
  <c r="W583"/>
  <c r="T583"/>
  <c r="S583"/>
  <c r="P583"/>
  <c r="O583"/>
  <c r="L583"/>
  <c r="K583"/>
  <c r="H583"/>
  <c r="G583"/>
  <c r="AK582"/>
  <c r="AL582" s="1"/>
  <c r="AJ582"/>
  <c r="AI582"/>
  <c r="AF582"/>
  <c r="AE582"/>
  <c r="AB582"/>
  <c r="AA582"/>
  <c r="X582"/>
  <c r="W582"/>
  <c r="T582"/>
  <c r="S582"/>
  <c r="P582"/>
  <c r="O582"/>
  <c r="L582"/>
  <c r="K582"/>
  <c r="H582"/>
  <c r="G582"/>
  <c r="AK581"/>
  <c r="AL581" s="1"/>
  <c r="AJ581"/>
  <c r="AI581"/>
  <c r="AF581"/>
  <c r="AE581"/>
  <c r="AB581"/>
  <c r="AA581"/>
  <c r="X581"/>
  <c r="W581"/>
  <c r="T581"/>
  <c r="S581"/>
  <c r="P581"/>
  <c r="O581"/>
  <c r="L581"/>
  <c r="K581"/>
  <c r="H581"/>
  <c r="G581"/>
  <c r="AK580"/>
  <c r="AL580" s="1"/>
  <c r="AJ580"/>
  <c r="AI580"/>
  <c r="AF580"/>
  <c r="AE580"/>
  <c r="AB580"/>
  <c r="AA580"/>
  <c r="X580"/>
  <c r="W580"/>
  <c r="T580"/>
  <c r="S580"/>
  <c r="P580"/>
  <c r="O580"/>
  <c r="I580"/>
  <c r="K580" s="1"/>
  <c r="H580"/>
  <c r="G580"/>
  <c r="AL579"/>
  <c r="AK579"/>
  <c r="AJ579"/>
  <c r="AI579"/>
  <c r="AF579"/>
  <c r="AE579"/>
  <c r="AB579"/>
  <c r="AA579"/>
  <c r="X579"/>
  <c r="W579"/>
  <c r="T579"/>
  <c r="S579"/>
  <c r="P579"/>
  <c r="O579"/>
  <c r="L579"/>
  <c r="K579"/>
  <c r="H579"/>
  <c r="G579"/>
  <c r="AL575"/>
  <c r="AK575"/>
  <c r="AJ575"/>
  <c r="AI575"/>
  <c r="AF575"/>
  <c r="AE575"/>
  <c r="AB575"/>
  <c r="AA575"/>
  <c r="X575"/>
  <c r="W575"/>
  <c r="T575"/>
  <c r="S575"/>
  <c r="P575"/>
  <c r="O575"/>
  <c r="L575"/>
  <c r="K575"/>
  <c r="H575"/>
  <c r="G575"/>
  <c r="AK574"/>
  <c r="AL574" s="1"/>
  <c r="AJ574"/>
  <c r="AI574"/>
  <c r="AF574"/>
  <c r="AE574"/>
  <c r="AB574"/>
  <c r="AA574"/>
  <c r="X574"/>
  <c r="W574"/>
  <c r="T574"/>
  <c r="S574"/>
  <c r="P574"/>
  <c r="O574"/>
  <c r="L574"/>
  <c r="K574"/>
  <c r="H574"/>
  <c r="G574"/>
  <c r="AK573"/>
  <c r="AL573" s="1"/>
  <c r="AJ573"/>
  <c r="AI573"/>
  <c r="AF573"/>
  <c r="AE573"/>
  <c r="AB573"/>
  <c r="AA573"/>
  <c r="X573"/>
  <c r="W573"/>
  <c r="T573"/>
  <c r="S573"/>
  <c r="P573"/>
  <c r="O573"/>
  <c r="L573"/>
  <c r="K573"/>
  <c r="H573"/>
  <c r="G573"/>
  <c r="AK572"/>
  <c r="AL572" s="1"/>
  <c r="AJ572"/>
  <c r="AI572"/>
  <c r="AF572"/>
  <c r="AE572"/>
  <c r="AB572"/>
  <c r="AA572"/>
  <c r="X572"/>
  <c r="W572"/>
  <c r="T572"/>
  <c r="S572"/>
  <c r="P572"/>
  <c r="O572"/>
  <c r="L572"/>
  <c r="K572"/>
  <c r="H572"/>
  <c r="G572"/>
  <c r="AK571"/>
  <c r="AL571" s="1"/>
  <c r="AJ571"/>
  <c r="AI571"/>
  <c r="AF571"/>
  <c r="AE571"/>
  <c r="AB571"/>
  <c r="AA571"/>
  <c r="X571"/>
  <c r="W571"/>
  <c r="T571"/>
  <c r="S571"/>
  <c r="P571"/>
  <c r="O571"/>
  <c r="L571"/>
  <c r="K571"/>
  <c r="H571"/>
  <c r="G571"/>
  <c r="AK570"/>
  <c r="AL570" s="1"/>
  <c r="AJ570"/>
  <c r="AI570"/>
  <c r="AF570"/>
  <c r="AE570"/>
  <c r="AB570"/>
  <c r="AA570"/>
  <c r="X570"/>
  <c r="W570"/>
  <c r="T570"/>
  <c r="S570"/>
  <c r="P570"/>
  <c r="O570"/>
  <c r="L570"/>
  <c r="K570"/>
  <c r="H570"/>
  <c r="G570"/>
  <c r="AK569"/>
  <c r="AL569" s="1"/>
  <c r="AJ569"/>
  <c r="AI569"/>
  <c r="AF569"/>
  <c r="AE569"/>
  <c r="AB569"/>
  <c r="AA569"/>
  <c r="X569"/>
  <c r="W569"/>
  <c r="T569"/>
  <c r="S569"/>
  <c r="P569"/>
  <c r="O569"/>
  <c r="L569"/>
  <c r="K569"/>
  <c r="H569"/>
  <c r="G569"/>
  <c r="AK568"/>
  <c r="AL568" s="1"/>
  <c r="AJ568"/>
  <c r="AI568"/>
  <c r="AF568"/>
  <c r="AE568"/>
  <c r="AB568"/>
  <c r="AA568"/>
  <c r="X568"/>
  <c r="W568"/>
  <c r="T568"/>
  <c r="S568"/>
  <c r="P568"/>
  <c r="O568"/>
  <c r="L568"/>
  <c r="K568"/>
  <c r="H568"/>
  <c r="G568"/>
  <c r="AK566"/>
  <c r="AL566" s="1"/>
  <c r="AJ566"/>
  <c r="AI566"/>
  <c r="AF566"/>
  <c r="AE566"/>
  <c r="AB566"/>
  <c r="AA566"/>
  <c r="X566"/>
  <c r="W566"/>
  <c r="T566"/>
  <c r="S566"/>
  <c r="P566"/>
  <c r="O566"/>
  <c r="L566"/>
  <c r="K566"/>
  <c r="H566"/>
  <c r="G566"/>
  <c r="AK565"/>
  <c r="AL565" s="1"/>
  <c r="AJ565"/>
  <c r="AI565"/>
  <c r="AF565"/>
  <c r="AE565"/>
  <c r="AB565"/>
  <c r="AA565"/>
  <c r="X565"/>
  <c r="W565"/>
  <c r="T565"/>
  <c r="S565"/>
  <c r="P565"/>
  <c r="O565"/>
  <c r="L565"/>
  <c r="K565"/>
  <c r="H565"/>
  <c r="G565"/>
  <c r="AK564"/>
  <c r="AL564" s="1"/>
  <c r="AJ564"/>
  <c r="AI564"/>
  <c r="AF564"/>
  <c r="AE564"/>
  <c r="AB564"/>
  <c r="AA564"/>
  <c r="X564"/>
  <c r="W564"/>
  <c r="T564"/>
  <c r="S564"/>
  <c r="P564"/>
  <c r="O564"/>
  <c r="L564"/>
  <c r="K564"/>
  <c r="H564"/>
  <c r="G564"/>
  <c r="AK563"/>
  <c r="AL563" s="1"/>
  <c r="AJ563"/>
  <c r="AI563"/>
  <c r="AF563"/>
  <c r="AE563"/>
  <c r="AB563"/>
  <c r="AA563"/>
  <c r="X563"/>
  <c r="W563"/>
  <c r="T563"/>
  <c r="S563"/>
  <c r="P563"/>
  <c r="O563"/>
  <c r="L563"/>
  <c r="K563"/>
  <c r="H563"/>
  <c r="G563"/>
  <c r="AK562"/>
  <c r="AL562" s="1"/>
  <c r="AJ562"/>
  <c r="AI562"/>
  <c r="AF562"/>
  <c r="AE562"/>
  <c r="AB562"/>
  <c r="AA562"/>
  <c r="X562"/>
  <c r="W562"/>
  <c r="T562"/>
  <c r="S562"/>
  <c r="P562"/>
  <c r="O562"/>
  <c r="L562"/>
  <c r="K562"/>
  <c r="H562"/>
  <c r="G562"/>
  <c r="AK561"/>
  <c r="AL561" s="1"/>
  <c r="AJ561"/>
  <c r="AI561"/>
  <c r="AF561"/>
  <c r="AE561"/>
  <c r="AB561"/>
  <c r="AA561"/>
  <c r="X561"/>
  <c r="W561"/>
  <c r="T561"/>
  <c r="S561"/>
  <c r="P561"/>
  <c r="O561"/>
  <c r="L561"/>
  <c r="K561"/>
  <c r="H561"/>
  <c r="G561"/>
  <c r="AK560"/>
  <c r="AL560" s="1"/>
  <c r="AJ560"/>
  <c r="AI560"/>
  <c r="AF560"/>
  <c r="AE560"/>
  <c r="AB560"/>
  <c r="AA560"/>
  <c r="X560"/>
  <c r="W560"/>
  <c r="T560"/>
  <c r="S560"/>
  <c r="P560"/>
  <c r="O560"/>
  <c r="L560"/>
  <c r="K560"/>
  <c r="H560"/>
  <c r="G560"/>
  <c r="AK559"/>
  <c r="AL559" s="1"/>
  <c r="AJ559"/>
  <c r="AI559"/>
  <c r="AF559"/>
  <c r="AE559"/>
  <c r="AB559"/>
  <c r="AA559"/>
  <c r="X559"/>
  <c r="W559"/>
  <c r="T559"/>
  <c r="S559"/>
  <c r="P559"/>
  <c r="O559"/>
  <c r="L559"/>
  <c r="K559"/>
  <c r="H559"/>
  <c r="G559"/>
  <c r="AK558"/>
  <c r="AL558" s="1"/>
  <c r="AJ558"/>
  <c r="AI558"/>
  <c r="AF558"/>
  <c r="AE558"/>
  <c r="AB558"/>
  <c r="AA558"/>
  <c r="X558"/>
  <c r="W558"/>
  <c r="T558"/>
  <c r="S558"/>
  <c r="P558"/>
  <c r="O558"/>
  <c r="L558"/>
  <c r="K558"/>
  <c r="H558"/>
  <c r="G558"/>
  <c r="AK557"/>
  <c r="AL557" s="1"/>
  <c r="AJ557"/>
  <c r="AI557"/>
  <c r="AF557"/>
  <c r="AE557"/>
  <c r="AB557"/>
  <c r="AA557"/>
  <c r="X557"/>
  <c r="W557"/>
  <c r="T557"/>
  <c r="S557"/>
  <c r="P557"/>
  <c r="O557"/>
  <c r="L557"/>
  <c r="K557"/>
  <c r="H557"/>
  <c r="G557"/>
  <c r="AL555"/>
  <c r="AK555"/>
  <c r="AJ555"/>
  <c r="AI555"/>
  <c r="AF555"/>
  <c r="AE555"/>
  <c r="AB555"/>
  <c r="AA555"/>
  <c r="X555"/>
  <c r="W555"/>
  <c r="T555"/>
  <c r="S555"/>
  <c r="P555"/>
  <c r="O555"/>
  <c r="L555"/>
  <c r="K555"/>
  <c r="H555"/>
  <c r="G555"/>
  <c r="AL554"/>
  <c r="AK554"/>
  <c r="AJ554"/>
  <c r="AI554"/>
  <c r="AF554"/>
  <c r="AE554"/>
  <c r="AB554"/>
  <c r="AA554"/>
  <c r="X554"/>
  <c r="W554"/>
  <c r="T554"/>
  <c r="S554"/>
  <c r="P554"/>
  <c r="O554"/>
  <c r="L554"/>
  <c r="K554"/>
  <c r="H554"/>
  <c r="G554"/>
  <c r="AL553"/>
  <c r="AK553"/>
  <c r="AJ553"/>
  <c r="AI553"/>
  <c r="AF553"/>
  <c r="AE553"/>
  <c r="AB553"/>
  <c r="AA553"/>
  <c r="X553"/>
  <c r="W553"/>
  <c r="T553"/>
  <c r="S553"/>
  <c r="P553"/>
  <c r="O553"/>
  <c r="L553"/>
  <c r="K553"/>
  <c r="H553"/>
  <c r="G553"/>
  <c r="AL552"/>
  <c r="AK552"/>
  <c r="AJ552"/>
  <c r="AI552"/>
  <c r="AF552"/>
  <c r="AE552"/>
  <c r="AB552"/>
  <c r="AA552"/>
  <c r="X552"/>
  <c r="W552"/>
  <c r="T552"/>
  <c r="S552"/>
  <c r="P552"/>
  <c r="O552"/>
  <c r="L552"/>
  <c r="K552"/>
  <c r="H552"/>
  <c r="G552"/>
  <c r="AK551"/>
  <c r="AL551" s="1"/>
  <c r="AJ551"/>
  <c r="AI551"/>
  <c r="AF551"/>
  <c r="AE551"/>
  <c r="AB551"/>
  <c r="AA551"/>
  <c r="X551"/>
  <c r="W551"/>
  <c r="T551"/>
  <c r="S551"/>
  <c r="P551"/>
  <c r="O551"/>
  <c r="L551"/>
  <c r="K551"/>
  <c r="H551"/>
  <c r="G551"/>
  <c r="AK550"/>
  <c r="AL550" s="1"/>
  <c r="AJ550"/>
  <c r="AI550"/>
  <c r="AF550"/>
  <c r="AE550"/>
  <c r="AB550"/>
  <c r="AA550"/>
  <c r="X550"/>
  <c r="W550"/>
  <c r="T550"/>
  <c r="S550"/>
  <c r="P550"/>
  <c r="O550"/>
  <c r="L550"/>
  <c r="K550"/>
  <c r="H550"/>
  <c r="G550"/>
  <c r="AK549"/>
  <c r="AL549" s="1"/>
  <c r="AJ549"/>
  <c r="AI549"/>
  <c r="AF549"/>
  <c r="AE549"/>
  <c r="AB549"/>
  <c r="AA549"/>
  <c r="X549"/>
  <c r="W549"/>
  <c r="T549"/>
  <c r="S549"/>
  <c r="P549"/>
  <c r="O549"/>
  <c r="L549"/>
  <c r="K549"/>
  <c r="H549"/>
  <c r="G549"/>
  <c r="AK548"/>
  <c r="AL548" s="1"/>
  <c r="AJ548"/>
  <c r="AI548"/>
  <c r="AF548"/>
  <c r="AE548"/>
  <c r="AB548"/>
  <c r="AA548"/>
  <c r="X548"/>
  <c r="W548"/>
  <c r="T548"/>
  <c r="S548"/>
  <c r="P548"/>
  <c r="O548"/>
  <c r="L548"/>
  <c r="K548"/>
  <c r="H548"/>
  <c r="G548"/>
  <c r="AK547"/>
  <c r="AL547" s="1"/>
  <c r="AJ547"/>
  <c r="AI547"/>
  <c r="AF547"/>
  <c r="AE547"/>
  <c r="AB547"/>
  <c r="AA547"/>
  <c r="X547"/>
  <c r="W547"/>
  <c r="T547"/>
  <c r="S547"/>
  <c r="P547"/>
  <c r="O547"/>
  <c r="L547"/>
  <c r="K547"/>
  <c r="H547"/>
  <c r="G547"/>
  <c r="AK546"/>
  <c r="AL546" s="1"/>
  <c r="AJ546"/>
  <c r="AI546"/>
  <c r="AF546"/>
  <c r="AE546"/>
  <c r="AB546"/>
  <c r="AA546"/>
  <c r="X546"/>
  <c r="W546"/>
  <c r="T546"/>
  <c r="S546"/>
  <c r="P546"/>
  <c r="O546"/>
  <c r="L546"/>
  <c r="K546"/>
  <c r="H546"/>
  <c r="G546"/>
  <c r="AK545"/>
  <c r="AL545" s="1"/>
  <c r="AJ545"/>
  <c r="AI545"/>
  <c r="AF545"/>
  <c r="AE545"/>
  <c r="AB545"/>
  <c r="AA545"/>
  <c r="X545"/>
  <c r="W545"/>
  <c r="T545"/>
  <c r="S545"/>
  <c r="P545"/>
  <c r="O545"/>
  <c r="L545"/>
  <c r="K545"/>
  <c r="H545"/>
  <c r="G545"/>
  <c r="AK544"/>
  <c r="AL544" s="1"/>
  <c r="AJ544"/>
  <c r="AI544"/>
  <c r="AF544"/>
  <c r="AE544"/>
  <c r="AB544"/>
  <c r="AA544"/>
  <c r="X544"/>
  <c r="W544"/>
  <c r="T544"/>
  <c r="S544"/>
  <c r="P544"/>
  <c r="O544"/>
  <c r="L544"/>
  <c r="K544"/>
  <c r="H544"/>
  <c r="G544"/>
  <c r="AK543"/>
  <c r="AL543" s="1"/>
  <c r="AJ543"/>
  <c r="AI543"/>
  <c r="AF543"/>
  <c r="AE543"/>
  <c r="AB543"/>
  <c r="AA543"/>
  <c r="X543"/>
  <c r="W543"/>
  <c r="T543"/>
  <c r="S543"/>
  <c r="P543"/>
  <c r="O543"/>
  <c r="L543"/>
  <c r="K543"/>
  <c r="H543"/>
  <c r="G543"/>
  <c r="AK542"/>
  <c r="AL542" s="1"/>
  <c r="AJ542"/>
  <c r="AI542"/>
  <c r="AF542"/>
  <c r="AE542"/>
  <c r="AB542"/>
  <c r="AA542"/>
  <c r="X542"/>
  <c r="W542"/>
  <c r="T542"/>
  <c r="S542"/>
  <c r="P542"/>
  <c r="O542"/>
  <c r="I542"/>
  <c r="L542" s="1"/>
  <c r="E542"/>
  <c r="G542" s="1"/>
  <c r="AL540"/>
  <c r="AK540"/>
  <c r="AJ540"/>
  <c r="AI540"/>
  <c r="AF540"/>
  <c r="AE540"/>
  <c r="AB540"/>
  <c r="AA540"/>
  <c r="X540"/>
  <c r="W540"/>
  <c r="T540"/>
  <c r="S540"/>
  <c r="P540"/>
  <c r="O540"/>
  <c r="L540"/>
  <c r="K540"/>
  <c r="H540"/>
  <c r="G540"/>
  <c r="AK539"/>
  <c r="AL539" s="1"/>
  <c r="AJ539"/>
  <c r="AI539"/>
  <c r="AF539"/>
  <c r="AE539"/>
  <c r="AB539"/>
  <c r="AA539"/>
  <c r="X539"/>
  <c r="W539"/>
  <c r="T539"/>
  <c r="S539"/>
  <c r="P539"/>
  <c r="O539"/>
  <c r="L539"/>
  <c r="K539"/>
  <c r="H539"/>
  <c r="G539"/>
  <c r="AK538"/>
  <c r="AL538" s="1"/>
  <c r="AJ538"/>
  <c r="AI538"/>
  <c r="AF538"/>
  <c r="AE538"/>
  <c r="AB538"/>
  <c r="AA538"/>
  <c r="X538"/>
  <c r="W538"/>
  <c r="T538"/>
  <c r="S538"/>
  <c r="P538"/>
  <c r="O538"/>
  <c r="L538"/>
  <c r="K538"/>
  <c r="H538"/>
  <c r="G538"/>
  <c r="AL537"/>
  <c r="AK537"/>
  <c r="AJ537"/>
  <c r="AI537"/>
  <c r="AF537"/>
  <c r="AE537"/>
  <c r="AB537"/>
  <c r="AA537"/>
  <c r="X537"/>
  <c r="W537"/>
  <c r="T537"/>
  <c r="S537"/>
  <c r="P537"/>
  <c r="O537"/>
  <c r="L537"/>
  <c r="K537"/>
  <c r="H537"/>
  <c r="G537"/>
  <c r="AL535"/>
  <c r="AK535"/>
  <c r="AJ535"/>
  <c r="AI535"/>
  <c r="AF535"/>
  <c r="AE535"/>
  <c r="AB535"/>
  <c r="AA535"/>
  <c r="X535"/>
  <c r="W535"/>
  <c r="T535"/>
  <c r="S535"/>
  <c r="P535"/>
  <c r="O535"/>
  <c r="L535"/>
  <c r="K535"/>
  <c r="H535"/>
  <c r="G535"/>
  <c r="AL534"/>
  <c r="AK534"/>
  <c r="AJ534"/>
  <c r="AI534"/>
  <c r="AF534"/>
  <c r="AE534"/>
  <c r="AB534"/>
  <c r="AA534"/>
  <c r="X534"/>
  <c r="W534"/>
  <c r="T534"/>
  <c r="S534"/>
  <c r="P534"/>
  <c r="O534"/>
  <c r="L534"/>
  <c r="K534"/>
  <c r="H534"/>
  <c r="G534"/>
  <c r="AK533"/>
  <c r="AL533" s="1"/>
  <c r="AJ533"/>
  <c r="AI533"/>
  <c r="AF533"/>
  <c r="AE533"/>
  <c r="AB533"/>
  <c r="AA533"/>
  <c r="X533"/>
  <c r="W533"/>
  <c r="T533"/>
  <c r="S533"/>
  <c r="P533"/>
  <c r="O533"/>
  <c r="L533"/>
  <c r="K533"/>
  <c r="H533"/>
  <c r="G533"/>
  <c r="AK532"/>
  <c r="AL532" s="1"/>
  <c r="AJ532"/>
  <c r="AI532"/>
  <c r="AF532"/>
  <c r="AE532"/>
  <c r="AB532"/>
  <c r="AA532"/>
  <c r="X532"/>
  <c r="W532"/>
  <c r="T532"/>
  <c r="S532"/>
  <c r="P532"/>
  <c r="O532"/>
  <c r="L532"/>
  <c r="K532"/>
  <c r="H532"/>
  <c r="G532"/>
  <c r="AK529"/>
  <c r="AL529" s="1"/>
  <c r="AJ529"/>
  <c r="AI529"/>
  <c r="AF529"/>
  <c r="AE529"/>
  <c r="AB529"/>
  <c r="AA529"/>
  <c r="X529"/>
  <c r="W529"/>
  <c r="T529"/>
  <c r="S529"/>
  <c r="P529"/>
  <c r="O529"/>
  <c r="L529"/>
  <c r="K529"/>
  <c r="H529"/>
  <c r="G529"/>
  <c r="AL528"/>
  <c r="AK528"/>
  <c r="AJ528"/>
  <c r="AI528"/>
  <c r="AF528"/>
  <c r="AE528"/>
  <c r="AB528"/>
  <c r="AA528"/>
  <c r="X528"/>
  <c r="W528"/>
  <c r="T528"/>
  <c r="S528"/>
  <c r="P528"/>
  <c r="O528"/>
  <c r="L528"/>
  <c r="K528"/>
  <c r="H528"/>
  <c r="G528"/>
  <c r="AK527"/>
  <c r="AL527" s="1"/>
  <c r="AJ527"/>
  <c r="AI527"/>
  <c r="AF527"/>
  <c r="AE527"/>
  <c r="AB527"/>
  <c r="AA527"/>
  <c r="X527"/>
  <c r="W527"/>
  <c r="T527"/>
  <c r="S527"/>
  <c r="P527"/>
  <c r="O527"/>
  <c r="L527"/>
  <c r="K527"/>
  <c r="H527"/>
  <c r="G527"/>
  <c r="AL526"/>
  <c r="AK526"/>
  <c r="AJ526"/>
  <c r="AI526"/>
  <c r="AF526"/>
  <c r="AE526"/>
  <c r="AB526"/>
  <c r="AA526"/>
  <c r="X526"/>
  <c r="W526"/>
  <c r="T526"/>
  <c r="S526"/>
  <c r="P526"/>
  <c r="O526"/>
  <c r="L526"/>
  <c r="K526"/>
  <c r="H526"/>
  <c r="G526"/>
  <c r="AL525"/>
  <c r="AK525"/>
  <c r="AJ525"/>
  <c r="AI525"/>
  <c r="AF525"/>
  <c r="AE525"/>
  <c r="AB525"/>
  <c r="AA525"/>
  <c r="X525"/>
  <c r="W525"/>
  <c r="T525"/>
  <c r="S525"/>
  <c r="P525"/>
  <c r="O525"/>
  <c r="L525"/>
  <c r="K525"/>
  <c r="H525"/>
  <c r="G525"/>
  <c r="AL524"/>
  <c r="AK524"/>
  <c r="AJ524"/>
  <c r="AI524"/>
  <c r="AF524"/>
  <c r="AE524"/>
  <c r="AB524"/>
  <c r="AA524"/>
  <c r="X524"/>
  <c r="W524"/>
  <c r="T524"/>
  <c r="S524"/>
  <c r="P524"/>
  <c r="O524"/>
  <c r="L524"/>
  <c r="K524"/>
  <c r="H524"/>
  <c r="G524"/>
  <c r="AL522"/>
  <c r="AK522"/>
  <c r="AJ522"/>
  <c r="AI522"/>
  <c r="AF522"/>
  <c r="AE522"/>
  <c r="AB522"/>
  <c r="AA522"/>
  <c r="X522"/>
  <c r="W522"/>
  <c r="T522"/>
  <c r="S522"/>
  <c r="P522"/>
  <c r="O522"/>
  <c r="L522"/>
  <c r="K522"/>
  <c r="H522"/>
  <c r="G522"/>
  <c r="AK521"/>
  <c r="AL521" s="1"/>
  <c r="AJ521"/>
  <c r="AI521"/>
  <c r="AF521"/>
  <c r="AE521"/>
  <c r="AB521"/>
  <c r="AA521"/>
  <c r="X521"/>
  <c r="W521"/>
  <c r="T521"/>
  <c r="S521"/>
  <c r="P521"/>
  <c r="O521"/>
  <c r="L521"/>
  <c r="K521"/>
  <c r="H521"/>
  <c r="G521"/>
  <c r="AK520"/>
  <c r="AL520" s="1"/>
  <c r="AJ520"/>
  <c r="AI520"/>
  <c r="AF520"/>
  <c r="AE520"/>
  <c r="AB520"/>
  <c r="AA520"/>
  <c r="X520"/>
  <c r="W520"/>
  <c r="T520"/>
  <c r="S520"/>
  <c r="P520"/>
  <c r="O520"/>
  <c r="L520"/>
  <c r="K520"/>
  <c r="H520"/>
  <c r="G520"/>
  <c r="AK519"/>
  <c r="AL519" s="1"/>
  <c r="AJ519"/>
  <c r="AI519"/>
  <c r="AF519"/>
  <c r="AE519"/>
  <c r="AB519"/>
  <c r="AA519"/>
  <c r="X519"/>
  <c r="W519"/>
  <c r="T519"/>
  <c r="S519"/>
  <c r="P519"/>
  <c r="O519"/>
  <c r="L519"/>
  <c r="K519"/>
  <c r="H519"/>
  <c r="G519"/>
  <c r="AK518"/>
  <c r="AL518" s="1"/>
  <c r="AJ518"/>
  <c r="AI518"/>
  <c r="AF518"/>
  <c r="AE518"/>
  <c r="AB518"/>
  <c r="AA518"/>
  <c r="X518"/>
  <c r="W518"/>
  <c r="T518"/>
  <c r="S518"/>
  <c r="P518"/>
  <c r="O518"/>
  <c r="L518"/>
  <c r="K518"/>
  <c r="H518"/>
  <c r="G518"/>
  <c r="AL517"/>
  <c r="AK517"/>
  <c r="AJ517"/>
  <c r="AI517"/>
  <c r="AF517"/>
  <c r="AE517"/>
  <c r="AB517"/>
  <c r="AA517"/>
  <c r="X517"/>
  <c r="W517"/>
  <c r="T517"/>
  <c r="S517"/>
  <c r="P517"/>
  <c r="O517"/>
  <c r="L517"/>
  <c r="K517"/>
  <c r="H517"/>
  <c r="G517"/>
  <c r="AL516"/>
  <c r="AK516"/>
  <c r="AJ516"/>
  <c r="AI516"/>
  <c r="AF516"/>
  <c r="AE516"/>
  <c r="AB516"/>
  <c r="AA516"/>
  <c r="X516"/>
  <c r="W516"/>
  <c r="T516"/>
  <c r="S516"/>
  <c r="P516"/>
  <c r="O516"/>
  <c r="L516"/>
  <c r="K516"/>
  <c r="H516"/>
  <c r="G516"/>
  <c r="AL515"/>
  <c r="AK515"/>
  <c r="AJ515"/>
  <c r="AI515"/>
  <c r="AF515"/>
  <c r="AE515"/>
  <c r="AB515"/>
  <c r="AA515"/>
  <c r="X515"/>
  <c r="W515"/>
  <c r="T515"/>
  <c r="S515"/>
  <c r="P515"/>
  <c r="O515"/>
  <c r="L515"/>
  <c r="K515"/>
  <c r="H515"/>
  <c r="G515"/>
  <c r="AL514"/>
  <c r="AK514"/>
  <c r="AJ514"/>
  <c r="AI514"/>
  <c r="AF514"/>
  <c r="AE514"/>
  <c r="AB514"/>
  <c r="AA514"/>
  <c r="X514"/>
  <c r="W514"/>
  <c r="T514"/>
  <c r="S514"/>
  <c r="P514"/>
  <c r="O514"/>
  <c r="L514"/>
  <c r="K514"/>
  <c r="H514"/>
  <c r="G514"/>
  <c r="AK511"/>
  <c r="AL511" s="1"/>
  <c r="AJ511"/>
  <c r="AI511"/>
  <c r="AF511"/>
  <c r="AE511"/>
  <c r="AB511"/>
  <c r="AA511"/>
  <c r="X511"/>
  <c r="W511"/>
  <c r="T511"/>
  <c r="S511"/>
  <c r="P511"/>
  <c r="O511"/>
  <c r="L511"/>
  <c r="K511"/>
  <c r="H511"/>
  <c r="G511"/>
  <c r="AK510"/>
  <c r="AL510" s="1"/>
  <c r="AJ510"/>
  <c r="AI510"/>
  <c r="AF510"/>
  <c r="AE510"/>
  <c r="AB510"/>
  <c r="AA510"/>
  <c r="X510"/>
  <c r="W510"/>
  <c r="T510"/>
  <c r="S510"/>
  <c r="P510"/>
  <c r="O510"/>
  <c r="L510"/>
  <c r="K510"/>
  <c r="H510"/>
  <c r="G510"/>
  <c r="AJ509"/>
  <c r="AI509"/>
  <c r="AF509"/>
  <c r="AE509"/>
  <c r="AB509"/>
  <c r="AA509"/>
  <c r="X509"/>
  <c r="W509"/>
  <c r="T509"/>
  <c r="S509"/>
  <c r="AK508"/>
  <c r="AL508" s="1"/>
  <c r="AJ508"/>
  <c r="AI508"/>
  <c r="AF508"/>
  <c r="AE508"/>
  <c r="AB508"/>
  <c r="AA508"/>
  <c r="X508"/>
  <c r="W508"/>
  <c r="T508"/>
  <c r="S508"/>
  <c r="P508"/>
  <c r="O508"/>
  <c r="L508"/>
  <c r="K508"/>
  <c r="H508"/>
  <c r="G508"/>
  <c r="AK507"/>
  <c r="AL507" s="1"/>
  <c r="AJ507"/>
  <c r="AI507"/>
  <c r="AF507"/>
  <c r="AE507"/>
  <c r="AB507"/>
  <c r="AA507"/>
  <c r="X507"/>
  <c r="W507"/>
  <c r="T507"/>
  <c r="S507"/>
  <c r="P507"/>
  <c r="O507"/>
  <c r="L507"/>
  <c r="K507"/>
  <c r="H507"/>
  <c r="G507"/>
  <c r="AK506"/>
  <c r="AL506" s="1"/>
  <c r="AJ506"/>
  <c r="AI506"/>
  <c r="AF506"/>
  <c r="AE506"/>
  <c r="AB506"/>
  <c r="AA506"/>
  <c r="X506"/>
  <c r="W506"/>
  <c r="T506"/>
  <c r="S506"/>
  <c r="P506"/>
  <c r="O506"/>
  <c r="L506"/>
  <c r="K506"/>
  <c r="H506"/>
  <c r="G506"/>
  <c r="AL505"/>
  <c r="AK505"/>
  <c r="AJ505"/>
  <c r="AI505"/>
  <c r="AF505"/>
  <c r="AE505"/>
  <c r="AB505"/>
  <c r="AA505"/>
  <c r="X505"/>
  <c r="W505"/>
  <c r="T505"/>
  <c r="S505"/>
  <c r="P505"/>
  <c r="O505"/>
  <c r="L505"/>
  <c r="K505"/>
  <c r="H505"/>
  <c r="G505"/>
  <c r="AL504"/>
  <c r="AK504"/>
  <c r="AJ504"/>
  <c r="AI504"/>
  <c r="AF504"/>
  <c r="AE504"/>
  <c r="AB504"/>
  <c r="AA504"/>
  <c r="X504"/>
  <c r="W504"/>
  <c r="T504"/>
  <c r="S504"/>
  <c r="P504"/>
  <c r="O504"/>
  <c r="L504"/>
  <c r="K504"/>
  <c r="H504"/>
  <c r="G504"/>
  <c r="AL503"/>
  <c r="AK503"/>
  <c r="AJ503"/>
  <c r="AI503"/>
  <c r="AF503"/>
  <c r="AE503"/>
  <c r="AB503"/>
  <c r="AA503"/>
  <c r="X503"/>
  <c r="W503"/>
  <c r="T503"/>
  <c r="S503"/>
  <c r="P503"/>
  <c r="O503"/>
  <c r="L503"/>
  <c r="K503"/>
  <c r="H503"/>
  <c r="G503"/>
  <c r="AL502"/>
  <c r="AK502"/>
  <c r="AJ502"/>
  <c r="AI502"/>
  <c r="AF502"/>
  <c r="AE502"/>
  <c r="AB502"/>
  <c r="AA502"/>
  <c r="X502"/>
  <c r="W502"/>
  <c r="T502"/>
  <c r="S502"/>
  <c r="P502"/>
  <c r="O502"/>
  <c r="L502"/>
  <c r="K502"/>
  <c r="H502"/>
  <c r="G502"/>
  <c r="AL501"/>
  <c r="AK501"/>
  <c r="AJ501"/>
  <c r="AI501"/>
  <c r="AF501"/>
  <c r="AE501"/>
  <c r="AB501"/>
  <c r="AA501"/>
  <c r="X501"/>
  <c r="W501"/>
  <c r="T501"/>
  <c r="S501"/>
  <c r="P501"/>
  <c r="O501"/>
  <c r="L501"/>
  <c r="K501"/>
  <c r="H501"/>
  <c r="G501"/>
  <c r="AL500"/>
  <c r="AK500"/>
  <c r="AJ500"/>
  <c r="AI500"/>
  <c r="AF500"/>
  <c r="AE500"/>
  <c r="AB500"/>
  <c r="AA500"/>
  <c r="X500"/>
  <c r="W500"/>
  <c r="T500"/>
  <c r="S500"/>
  <c r="P500"/>
  <c r="O500"/>
  <c r="L500"/>
  <c r="K500"/>
  <c r="H500"/>
  <c r="G500"/>
  <c r="AL499"/>
  <c r="AK499"/>
  <c r="AJ499"/>
  <c r="AI499"/>
  <c r="AF499"/>
  <c r="AE499"/>
  <c r="AB499"/>
  <c r="AA499"/>
  <c r="X499"/>
  <c r="W499"/>
  <c r="T499"/>
  <c r="S499"/>
  <c r="P499"/>
  <c r="O499"/>
  <c r="L499"/>
  <c r="K499"/>
  <c r="H499"/>
  <c r="G499"/>
  <c r="AL498"/>
  <c r="AK498"/>
  <c r="AJ498"/>
  <c r="AI498"/>
  <c r="AF498"/>
  <c r="AE498"/>
  <c r="AB498"/>
  <c r="AA498"/>
  <c r="X498"/>
  <c r="W498"/>
  <c r="T498"/>
  <c r="S498"/>
  <c r="P498"/>
  <c r="O498"/>
  <c r="L498"/>
  <c r="K498"/>
  <c r="H498"/>
  <c r="G498"/>
  <c r="AL497"/>
  <c r="AK497"/>
  <c r="AJ497"/>
  <c r="AI497"/>
  <c r="AF497"/>
  <c r="AE497"/>
  <c r="AB497"/>
  <c r="AA497"/>
  <c r="X497"/>
  <c r="W497"/>
  <c r="T497"/>
  <c r="S497"/>
  <c r="P497"/>
  <c r="O497"/>
  <c r="L497"/>
  <c r="K497"/>
  <c r="H497"/>
  <c r="G497"/>
  <c r="AL496"/>
  <c r="AK496"/>
  <c r="AJ496"/>
  <c r="AI496"/>
  <c r="AF496"/>
  <c r="AE496"/>
  <c r="AB496"/>
  <c r="AA496"/>
  <c r="X496"/>
  <c r="W496"/>
  <c r="T496"/>
  <c r="S496"/>
  <c r="P496"/>
  <c r="O496"/>
  <c r="L496"/>
  <c r="K496"/>
  <c r="H496"/>
  <c r="G496"/>
  <c r="AK495"/>
  <c r="AL495" s="1"/>
  <c r="AJ495"/>
  <c r="AI495"/>
  <c r="AF495"/>
  <c r="AE495"/>
  <c r="AB495"/>
  <c r="AA495"/>
  <c r="X495"/>
  <c r="W495"/>
  <c r="T495"/>
  <c r="S495"/>
  <c r="P495"/>
  <c r="O495"/>
  <c r="L495"/>
  <c r="K495"/>
  <c r="H495"/>
  <c r="G495"/>
  <c r="AK494"/>
  <c r="AL494" s="1"/>
  <c r="AJ494"/>
  <c r="AI494"/>
  <c r="AF494"/>
  <c r="AE494"/>
  <c r="AB494"/>
  <c r="AA494"/>
  <c r="X494"/>
  <c r="W494"/>
  <c r="T494"/>
  <c r="S494"/>
  <c r="P494"/>
  <c r="O494"/>
  <c r="L494"/>
  <c r="K494"/>
  <c r="H494"/>
  <c r="G494"/>
  <c r="AK493"/>
  <c r="AL493" s="1"/>
  <c r="AJ493"/>
  <c r="AI493"/>
  <c r="AF493"/>
  <c r="AE493"/>
  <c r="AB493"/>
  <c r="AA493"/>
  <c r="X493"/>
  <c r="W493"/>
  <c r="T493"/>
  <c r="S493"/>
  <c r="P493"/>
  <c r="O493"/>
  <c r="L493"/>
  <c r="K493"/>
  <c r="H493"/>
  <c r="G493"/>
  <c r="AK492"/>
  <c r="AL492" s="1"/>
  <c r="AJ492"/>
  <c r="AI492"/>
  <c r="AF492"/>
  <c r="AE492"/>
  <c r="AB492"/>
  <c r="AA492"/>
  <c r="X492"/>
  <c r="W492"/>
  <c r="T492"/>
  <c r="S492"/>
  <c r="P492"/>
  <c r="O492"/>
  <c r="L492"/>
  <c r="K492"/>
  <c r="H492"/>
  <c r="G492"/>
  <c r="AK491"/>
  <c r="AL491" s="1"/>
  <c r="AJ491"/>
  <c r="AI491"/>
  <c r="AF491"/>
  <c r="AE491"/>
  <c r="AB491"/>
  <c r="AA491"/>
  <c r="X491"/>
  <c r="W491"/>
  <c r="T491"/>
  <c r="S491"/>
  <c r="P491"/>
  <c r="O491"/>
  <c r="L491"/>
  <c r="K491"/>
  <c r="H491"/>
  <c r="G491"/>
  <c r="AK490"/>
  <c r="AL490" s="1"/>
  <c r="AJ490"/>
  <c r="AI490"/>
  <c r="AF490"/>
  <c r="AE490"/>
  <c r="AB490"/>
  <c r="AA490"/>
  <c r="X490"/>
  <c r="W490"/>
  <c r="T490"/>
  <c r="S490"/>
  <c r="P490"/>
  <c r="O490"/>
  <c r="L490"/>
  <c r="K490"/>
  <c r="H490"/>
  <c r="G490"/>
  <c r="AK489"/>
  <c r="AL489" s="1"/>
  <c r="AJ489"/>
  <c r="AI489"/>
  <c r="AF489"/>
  <c r="AE489"/>
  <c r="AB489"/>
  <c r="AA489"/>
  <c r="X489"/>
  <c r="W489"/>
  <c r="T489"/>
  <c r="S489"/>
  <c r="P489"/>
  <c r="O489"/>
  <c r="L489"/>
  <c r="K489"/>
  <c r="H489"/>
  <c r="G489"/>
  <c r="AK488"/>
  <c r="AL488" s="1"/>
  <c r="AJ488"/>
  <c r="AI488"/>
  <c r="AF488"/>
  <c r="AE488"/>
  <c r="AB488"/>
  <c r="AA488"/>
  <c r="X488"/>
  <c r="W488"/>
  <c r="T488"/>
  <c r="S488"/>
  <c r="P488"/>
  <c r="O488"/>
  <c r="L488"/>
  <c r="K488"/>
  <c r="H488"/>
  <c r="G488"/>
  <c r="AK487"/>
  <c r="AL487" s="1"/>
  <c r="AJ487"/>
  <c r="AI487"/>
  <c r="AF487"/>
  <c r="AE487"/>
  <c r="AB487"/>
  <c r="AA487"/>
  <c r="X487"/>
  <c r="W487"/>
  <c r="T487"/>
  <c r="S487"/>
  <c r="P487"/>
  <c r="O487"/>
  <c r="L487"/>
  <c r="K487"/>
  <c r="H487"/>
  <c r="G487"/>
  <c r="AK486"/>
  <c r="AL486" s="1"/>
  <c r="AJ486"/>
  <c r="AI486"/>
  <c r="AF486"/>
  <c r="AE486"/>
  <c r="AB486"/>
  <c r="AA486"/>
  <c r="X486"/>
  <c r="W486"/>
  <c r="T486"/>
  <c r="S486"/>
  <c r="P486"/>
  <c r="O486"/>
  <c r="L486"/>
  <c r="K486"/>
  <c r="H486"/>
  <c r="G486"/>
  <c r="AK485"/>
  <c r="AL485" s="1"/>
  <c r="AJ485"/>
  <c r="AI485"/>
  <c r="AF485"/>
  <c r="AE485"/>
  <c r="AB485"/>
  <c r="AA485"/>
  <c r="X485"/>
  <c r="W485"/>
  <c r="T485"/>
  <c r="S485"/>
  <c r="P485"/>
  <c r="O485"/>
  <c r="L485"/>
  <c r="K485"/>
  <c r="H485"/>
  <c r="G485"/>
  <c r="AJ484"/>
  <c r="AI484"/>
  <c r="AF484"/>
  <c r="AE484"/>
  <c r="AB484"/>
  <c r="AA484"/>
  <c r="X484"/>
  <c r="W484"/>
  <c r="T484"/>
  <c r="S484"/>
  <c r="P484"/>
  <c r="O484"/>
  <c r="L484"/>
  <c r="K484"/>
  <c r="F484"/>
  <c r="H484" s="1"/>
  <c r="AJ483"/>
  <c r="AI483"/>
  <c r="AF483"/>
  <c r="AE483"/>
  <c r="AB483"/>
  <c r="AA483"/>
  <c r="X483"/>
  <c r="W483"/>
  <c r="T483"/>
  <c r="S483"/>
  <c r="P483"/>
  <c r="O483"/>
  <c r="L483"/>
  <c r="K483"/>
  <c r="F483"/>
  <c r="AK483" s="1"/>
  <c r="E483"/>
  <c r="D483"/>
  <c r="AJ482"/>
  <c r="AI482"/>
  <c r="AF482"/>
  <c r="AE482"/>
  <c r="AB482"/>
  <c r="AA482"/>
  <c r="X482"/>
  <c r="W482"/>
  <c r="T482"/>
  <c r="S482"/>
  <c r="P482"/>
  <c r="O482"/>
  <c r="L482"/>
  <c r="K482"/>
  <c r="F482"/>
  <c r="AK482" s="1"/>
  <c r="E482"/>
  <c r="D482"/>
  <c r="AJ481"/>
  <c r="AI481"/>
  <c r="AF481"/>
  <c r="AE481"/>
  <c r="AB481"/>
  <c r="AA481"/>
  <c r="X481"/>
  <c r="W481"/>
  <c r="T481"/>
  <c r="S481"/>
  <c r="P481"/>
  <c r="O481"/>
  <c r="I481"/>
  <c r="K481" s="1"/>
  <c r="F481"/>
  <c r="AK481" s="1"/>
  <c r="E481"/>
  <c r="D481"/>
  <c r="P480"/>
  <c r="AL479"/>
  <c r="AK479"/>
  <c r="AJ479"/>
  <c r="AI479"/>
  <c r="AF479"/>
  <c r="AE479"/>
  <c r="AB479"/>
  <c r="AA479"/>
  <c r="X479"/>
  <c r="W479"/>
  <c r="T479"/>
  <c r="S479"/>
  <c r="P479"/>
  <c r="O479"/>
  <c r="L479"/>
  <c r="K479"/>
  <c r="H479"/>
  <c r="G479"/>
  <c r="AL475"/>
  <c r="AK475"/>
  <c r="AJ475"/>
  <c r="AI475"/>
  <c r="AF475"/>
  <c r="AE475"/>
  <c r="AB475"/>
  <c r="AA475"/>
  <c r="X475"/>
  <c r="W475"/>
  <c r="T475"/>
  <c r="S475"/>
  <c r="P475"/>
  <c r="O475"/>
  <c r="L475"/>
  <c r="K475"/>
  <c r="H475"/>
  <c r="G475"/>
  <c r="AL474"/>
  <c r="AK474"/>
  <c r="AJ474"/>
  <c r="AI474"/>
  <c r="AF474"/>
  <c r="AE474"/>
  <c r="AB474"/>
  <c r="AA474"/>
  <c r="X474"/>
  <c r="W474"/>
  <c r="T474"/>
  <c r="S474"/>
  <c r="P474"/>
  <c r="O474"/>
  <c r="L474"/>
  <c r="K474"/>
  <c r="H474"/>
  <c r="G474"/>
  <c r="AL473"/>
  <c r="AK473"/>
  <c r="AJ473"/>
  <c r="AI473"/>
  <c r="AF473"/>
  <c r="AE473"/>
  <c r="AB473"/>
  <c r="AA473"/>
  <c r="X473"/>
  <c r="W473"/>
  <c r="T473"/>
  <c r="S473"/>
  <c r="P473"/>
  <c r="O473"/>
  <c r="L473"/>
  <c r="K473"/>
  <c r="H473"/>
  <c r="G473"/>
  <c r="AL472"/>
  <c r="AK472"/>
  <c r="AJ472"/>
  <c r="AI472"/>
  <c r="AF472"/>
  <c r="AE472"/>
  <c r="AB472"/>
  <c r="AA472"/>
  <c r="X472"/>
  <c r="W472"/>
  <c r="T472"/>
  <c r="S472"/>
  <c r="P472"/>
  <c r="O472"/>
  <c r="L472"/>
  <c r="K472"/>
  <c r="H472"/>
  <c r="G472"/>
  <c r="AK471"/>
  <c r="AL471" s="1"/>
  <c r="AJ471"/>
  <c r="AI471"/>
  <c r="AF471"/>
  <c r="AE471"/>
  <c r="AB471"/>
  <c r="AA471"/>
  <c r="X471"/>
  <c r="W471"/>
  <c r="T471"/>
  <c r="S471"/>
  <c r="P471"/>
  <c r="O471"/>
  <c r="L471"/>
  <c r="K471"/>
  <c r="H471"/>
  <c r="G471"/>
  <c r="AL469"/>
  <c r="AK469"/>
  <c r="AJ469"/>
  <c r="AI469"/>
  <c r="AF469"/>
  <c r="AE469"/>
  <c r="AB469"/>
  <c r="AA469"/>
  <c r="X469"/>
  <c r="W469"/>
  <c r="T469"/>
  <c r="S469"/>
  <c r="P469"/>
  <c r="O469"/>
  <c r="L469"/>
  <c r="K469"/>
  <c r="H469"/>
  <c r="G469"/>
  <c r="AL468"/>
  <c r="AK468"/>
  <c r="AJ468"/>
  <c r="AI468"/>
  <c r="AF468"/>
  <c r="AE468"/>
  <c r="AB468"/>
  <c r="AA468"/>
  <c r="X468"/>
  <c r="W468"/>
  <c r="T468"/>
  <c r="S468"/>
  <c r="P468"/>
  <c r="O468"/>
  <c r="L468"/>
  <c r="K468"/>
  <c r="H468"/>
  <c r="G468"/>
  <c r="AL467"/>
  <c r="AK467"/>
  <c r="AJ467"/>
  <c r="AI467"/>
  <c r="AF467"/>
  <c r="AE467"/>
  <c r="AB467"/>
  <c r="AA467"/>
  <c r="X467"/>
  <c r="W467"/>
  <c r="T467"/>
  <c r="S467"/>
  <c r="P467"/>
  <c r="O467"/>
  <c r="L467"/>
  <c r="K467"/>
  <c r="H467"/>
  <c r="G467"/>
  <c r="AK466"/>
  <c r="AL466" s="1"/>
  <c r="AJ466"/>
  <c r="AI466"/>
  <c r="AF466"/>
  <c r="AE466"/>
  <c r="AB466"/>
  <c r="AA466"/>
  <c r="X466"/>
  <c r="W466"/>
  <c r="T466"/>
  <c r="S466"/>
  <c r="P466"/>
  <c r="O466"/>
  <c r="L466"/>
  <c r="K466"/>
  <c r="H466"/>
  <c r="G466"/>
  <c r="AL464"/>
  <c r="AK464"/>
  <c r="AJ464"/>
  <c r="AI464"/>
  <c r="AF464"/>
  <c r="AE464"/>
  <c r="AB464"/>
  <c r="AA464"/>
  <c r="X464"/>
  <c r="W464"/>
  <c r="T464"/>
  <c r="S464"/>
  <c r="P464"/>
  <c r="O464"/>
  <c r="L464"/>
  <c r="K464"/>
  <c r="H464"/>
  <c r="G464"/>
  <c r="AL463"/>
  <c r="AK463"/>
  <c r="AJ463"/>
  <c r="AI463"/>
  <c r="AF463"/>
  <c r="AE463"/>
  <c r="AB463"/>
  <c r="AA463"/>
  <c r="X463"/>
  <c r="W463"/>
  <c r="T463"/>
  <c r="S463"/>
  <c r="P463"/>
  <c r="O463"/>
  <c r="L463"/>
  <c r="K463"/>
  <c r="H463"/>
  <c r="G463"/>
  <c r="AL461"/>
  <c r="AK461"/>
  <c r="AJ461"/>
  <c r="AI461"/>
  <c r="AF461"/>
  <c r="AE461"/>
  <c r="AB461"/>
  <c r="AA461"/>
  <c r="X461"/>
  <c r="W461"/>
  <c r="T461"/>
  <c r="S461"/>
  <c r="P461"/>
  <c r="O461"/>
  <c r="L461"/>
  <c r="K461"/>
  <c r="H461"/>
  <c r="G461"/>
  <c r="AK460"/>
  <c r="AL460" s="1"/>
  <c r="AJ460"/>
  <c r="AI460"/>
  <c r="AF460"/>
  <c r="AE460"/>
  <c r="AB460"/>
  <c r="AA460"/>
  <c r="X460"/>
  <c r="W460"/>
  <c r="T460"/>
  <c r="S460"/>
  <c r="P460"/>
  <c r="O460"/>
  <c r="L460"/>
  <c r="K460"/>
  <c r="H460"/>
  <c r="G460"/>
  <c r="AK459"/>
  <c r="AL459" s="1"/>
  <c r="AJ459"/>
  <c r="AI459"/>
  <c r="AF459"/>
  <c r="AE459"/>
  <c r="AB459"/>
  <c r="AA459"/>
  <c r="X459"/>
  <c r="W459"/>
  <c r="T459"/>
  <c r="S459"/>
  <c r="P459"/>
  <c r="O459"/>
  <c r="L459"/>
  <c r="K459"/>
  <c r="H459"/>
  <c r="G459"/>
  <c r="AK458"/>
  <c r="AL458" s="1"/>
  <c r="AJ458"/>
  <c r="AI458"/>
  <c r="AF458"/>
  <c r="AE458"/>
  <c r="AB458"/>
  <c r="AA458"/>
  <c r="X458"/>
  <c r="W458"/>
  <c r="T458"/>
  <c r="S458"/>
  <c r="P458"/>
  <c r="O458"/>
  <c r="L458"/>
  <c r="K458"/>
  <c r="H458"/>
  <c r="G458"/>
  <c r="AK455"/>
  <c r="AL455" s="1"/>
  <c r="AJ455"/>
  <c r="AI455"/>
  <c r="AF455"/>
  <c r="AE455"/>
  <c r="AB455"/>
  <c r="AA455"/>
  <c r="X455"/>
  <c r="W455"/>
  <c r="T455"/>
  <c r="S455"/>
  <c r="P455"/>
  <c r="O455"/>
  <c r="L455"/>
  <c r="K455"/>
  <c r="H455"/>
  <c r="G455"/>
  <c r="AK454"/>
  <c r="AL454" s="1"/>
  <c r="AJ454"/>
  <c r="AI454"/>
  <c r="AF454"/>
  <c r="AE454"/>
  <c r="AB454"/>
  <c r="AA454"/>
  <c r="X454"/>
  <c r="W454"/>
  <c r="T454"/>
  <c r="S454"/>
  <c r="P454"/>
  <c r="O454"/>
  <c r="L454"/>
  <c r="K454"/>
  <c r="H454"/>
  <c r="G454"/>
  <c r="AK453"/>
  <c r="AL453" s="1"/>
  <c r="AJ453"/>
  <c r="AI453"/>
  <c r="AF453"/>
  <c r="AE453"/>
  <c r="AB453"/>
  <c r="AA453"/>
  <c r="X453"/>
  <c r="W453"/>
  <c r="T453"/>
  <c r="S453"/>
  <c r="P453"/>
  <c r="O453"/>
  <c r="L453"/>
  <c r="K453"/>
  <c r="H453"/>
  <c r="G453"/>
  <c r="AK451"/>
  <c r="AL451" s="1"/>
  <c r="AJ451"/>
  <c r="AI451"/>
  <c r="AF451"/>
  <c r="AE451"/>
  <c r="AB451"/>
  <c r="AA451"/>
  <c r="X451"/>
  <c r="W451"/>
  <c r="T451"/>
  <c r="S451"/>
  <c r="P451"/>
  <c r="O451"/>
  <c r="L451"/>
  <c r="K451"/>
  <c r="H451"/>
  <c r="G451"/>
  <c r="AL450"/>
  <c r="AK450"/>
  <c r="AJ450"/>
  <c r="AI450"/>
  <c r="AF450"/>
  <c r="AE450"/>
  <c r="AB450"/>
  <c r="AA450"/>
  <c r="X450"/>
  <c r="W450"/>
  <c r="T450"/>
  <c r="S450"/>
  <c r="P450"/>
  <c r="O450"/>
  <c r="L450"/>
  <c r="K450"/>
  <c r="H450"/>
  <c r="G450"/>
  <c r="AK449"/>
  <c r="AL449" s="1"/>
  <c r="AJ449"/>
  <c r="AI449"/>
  <c r="AF449"/>
  <c r="AE449"/>
  <c r="AB449"/>
  <c r="AA449"/>
  <c r="X449"/>
  <c r="W449"/>
  <c r="T449"/>
  <c r="S449"/>
  <c r="P449"/>
  <c r="O449"/>
  <c r="L449"/>
  <c r="K449"/>
  <c r="H449"/>
  <c r="G449"/>
  <c r="AL448"/>
  <c r="AK448"/>
  <c r="AJ448"/>
  <c r="AI448"/>
  <c r="AF448"/>
  <c r="AE448"/>
  <c r="AB448"/>
  <c r="AA448"/>
  <c r="X448"/>
  <c r="W448"/>
  <c r="T448"/>
  <c r="S448"/>
  <c r="P448"/>
  <c r="O448"/>
  <c r="L448"/>
  <c r="K448"/>
  <c r="H448"/>
  <c r="G448"/>
  <c r="AK447"/>
  <c r="AL447" s="1"/>
  <c r="AJ447"/>
  <c r="AI447"/>
  <c r="AF447"/>
  <c r="AE447"/>
  <c r="AB447"/>
  <c r="AA447"/>
  <c r="X447"/>
  <c r="W447"/>
  <c r="T447"/>
  <c r="S447"/>
  <c r="P447"/>
  <c r="O447"/>
  <c r="L447"/>
  <c r="K447"/>
  <c r="H447"/>
  <c r="G447"/>
  <c r="AK446"/>
  <c r="AL446" s="1"/>
  <c r="AJ446"/>
  <c r="AI446"/>
  <c r="AF446"/>
  <c r="AE446"/>
  <c r="AB446"/>
  <c r="AA446"/>
  <c r="X446"/>
  <c r="W446"/>
  <c r="T446"/>
  <c r="S446"/>
  <c r="P446"/>
  <c r="O446"/>
  <c r="L446"/>
  <c r="K446"/>
  <c r="H446"/>
  <c r="G446"/>
  <c r="AK445"/>
  <c r="AL445" s="1"/>
  <c r="AJ445"/>
  <c r="AI445"/>
  <c r="AF445"/>
  <c r="AE445"/>
  <c r="AB445"/>
  <c r="AA445"/>
  <c r="X445"/>
  <c r="W445"/>
  <c r="T445"/>
  <c r="S445"/>
  <c r="P445"/>
  <c r="O445"/>
  <c r="L445"/>
  <c r="K445"/>
  <c r="H445"/>
  <c r="G445"/>
  <c r="AK444"/>
  <c r="AL444" s="1"/>
  <c r="AJ444"/>
  <c r="AI444"/>
  <c r="AF444"/>
  <c r="AE444"/>
  <c r="AB444"/>
  <c r="AA444"/>
  <c r="X444"/>
  <c r="W444"/>
  <c r="T444"/>
  <c r="S444"/>
  <c r="P444"/>
  <c r="O444"/>
  <c r="L444"/>
  <c r="K444"/>
  <c r="H444"/>
  <c r="G444"/>
  <c r="AK442"/>
  <c r="AL442" s="1"/>
  <c r="AJ442"/>
  <c r="AI442"/>
  <c r="AF442"/>
  <c r="AE442"/>
  <c r="AB442"/>
  <c r="AA442"/>
  <c r="X442"/>
  <c r="W442"/>
  <c r="T442"/>
  <c r="S442"/>
  <c r="P442"/>
  <c r="O442"/>
  <c r="L442"/>
  <c r="K442"/>
  <c r="H442"/>
  <c r="G442"/>
  <c r="AK441"/>
  <c r="AL441" s="1"/>
  <c r="AJ441"/>
  <c r="AI441"/>
  <c r="AF441"/>
  <c r="AE441"/>
  <c r="AB441"/>
  <c r="AA441"/>
  <c r="X441"/>
  <c r="W441"/>
  <c r="T441"/>
  <c r="S441"/>
  <c r="P441"/>
  <c r="O441"/>
  <c r="L441"/>
  <c r="K441"/>
  <c r="H441"/>
  <c r="G441"/>
  <c r="AK440"/>
  <c r="AL440" s="1"/>
  <c r="AJ440"/>
  <c r="AI440"/>
  <c r="AF440"/>
  <c r="AE440"/>
  <c r="AB440"/>
  <c r="AA440"/>
  <c r="X440"/>
  <c r="W440"/>
  <c r="T440"/>
  <c r="S440"/>
  <c r="P440"/>
  <c r="O440"/>
  <c r="L440"/>
  <c r="K440"/>
  <c r="H440"/>
  <c r="G440"/>
  <c r="AK439"/>
  <c r="AL439" s="1"/>
  <c r="AJ439"/>
  <c r="AI439"/>
  <c r="AF439"/>
  <c r="AE439"/>
  <c r="AB439"/>
  <c r="AA439"/>
  <c r="X439"/>
  <c r="W439"/>
  <c r="T439"/>
  <c r="S439"/>
  <c r="P439"/>
  <c r="O439"/>
  <c r="L439"/>
  <c r="K439"/>
  <c r="H439"/>
  <c r="G439"/>
  <c r="E22"/>
  <c r="D22"/>
  <c r="E19"/>
  <c r="E18"/>
  <c r="E16"/>
  <c r="D15"/>
  <c r="H19" i="51"/>
  <c r="H18"/>
  <c r="H17"/>
  <c r="H16"/>
  <c r="H14"/>
  <c r="H7"/>
  <c r="H6"/>
  <c r="F33"/>
  <c r="F32"/>
  <c r="F30"/>
  <c r="F29"/>
  <c r="F28"/>
  <c r="F27"/>
  <c r="F26"/>
  <c r="F25"/>
  <c r="F24"/>
  <c r="F23"/>
  <c r="F22"/>
  <c r="F21"/>
  <c r="F19"/>
  <c r="F17"/>
  <c r="F14"/>
  <c r="F6"/>
  <c r="E34"/>
  <c r="E33"/>
  <c r="E32"/>
  <c r="E30"/>
  <c r="E29"/>
  <c r="E28"/>
  <c r="E27"/>
  <c r="E26"/>
  <c r="E25"/>
  <c r="E24"/>
  <c r="E23"/>
  <c r="E22"/>
  <c r="E21"/>
  <c r="E20"/>
  <c r="E19"/>
  <c r="E18"/>
  <c r="E17"/>
  <c r="E16"/>
  <c r="E14"/>
  <c r="G14" s="1"/>
  <c r="E7"/>
  <c r="E6"/>
  <c r="E5"/>
  <c r="J20"/>
  <c r="J21"/>
  <c r="J22"/>
  <c r="J23"/>
  <c r="J24"/>
  <c r="J25"/>
  <c r="J26"/>
  <c r="J27"/>
  <c r="J28"/>
  <c r="J29"/>
  <c r="J30"/>
  <c r="G31"/>
  <c r="J31"/>
  <c r="J32"/>
  <c r="J33"/>
  <c r="J34"/>
  <c r="G35"/>
  <c r="J35"/>
  <c r="G36"/>
  <c r="J36"/>
  <c r="G37"/>
  <c r="J37"/>
  <c r="G38"/>
  <c r="J38"/>
  <c r="G39"/>
  <c r="J39"/>
  <c r="G40"/>
  <c r="J40"/>
  <c r="G41"/>
  <c r="J41"/>
  <c r="G42"/>
  <c r="J42"/>
  <c r="G43"/>
  <c r="J43"/>
  <c r="G44"/>
  <c r="J44"/>
  <c r="G45"/>
  <c r="J45"/>
  <c r="G46"/>
  <c r="J46"/>
  <c r="G47"/>
  <c r="J47"/>
  <c r="G48"/>
  <c r="J48"/>
  <c r="G49"/>
  <c r="J49"/>
  <c r="G50"/>
  <c r="J50"/>
  <c r="G51"/>
  <c r="J51"/>
  <c r="G52"/>
  <c r="J52"/>
  <c r="G53"/>
  <c r="J53"/>
  <c r="G54"/>
  <c r="J54"/>
  <c r="G55"/>
  <c r="J55"/>
  <c r="G56"/>
  <c r="J56"/>
  <c r="G57"/>
  <c r="J57"/>
  <c r="G58"/>
  <c r="J58"/>
  <c r="G59"/>
  <c r="J59"/>
  <c r="G60"/>
  <c r="J60"/>
  <c r="G61"/>
  <c r="J61"/>
  <c r="G62"/>
  <c r="J62"/>
  <c r="G63"/>
  <c r="J63"/>
  <c r="G64"/>
  <c r="J64"/>
  <c r="G65"/>
  <c r="J65"/>
  <c r="G66"/>
  <c r="J66"/>
  <c r="G67"/>
  <c r="J67"/>
  <c r="G68"/>
  <c r="J68"/>
  <c r="G69"/>
  <c r="J69"/>
  <c r="G70"/>
  <c r="J70"/>
  <c r="G71"/>
  <c r="J71"/>
  <c r="G72"/>
  <c r="J72"/>
  <c r="G73"/>
  <c r="J73"/>
  <c r="G74"/>
  <c r="J74"/>
  <c r="G75"/>
  <c r="J75"/>
  <c r="G76"/>
  <c r="J76"/>
  <c r="G77"/>
  <c r="J77"/>
  <c r="G78"/>
  <c r="J78"/>
  <c r="G79"/>
  <c r="J79"/>
  <c r="G80"/>
  <c r="J80"/>
  <c r="G81"/>
  <c r="J81"/>
  <c r="G82"/>
  <c r="J82"/>
  <c r="G83"/>
  <c r="J83"/>
  <c r="G84"/>
  <c r="J84"/>
  <c r="G85"/>
  <c r="J85"/>
  <c r="G86"/>
  <c r="J86"/>
  <c r="G87"/>
  <c r="J87"/>
  <c r="G88"/>
  <c r="J88"/>
  <c r="G89"/>
  <c r="J89"/>
  <c r="G90"/>
  <c r="J90"/>
  <c r="G91"/>
  <c r="J91"/>
  <c r="G92"/>
  <c r="J92"/>
  <c r="G93"/>
  <c r="J93"/>
  <c r="G94"/>
  <c r="J94"/>
  <c r="G95"/>
  <c r="J95"/>
  <c r="G96"/>
  <c r="J96"/>
  <c r="G97"/>
  <c r="J97"/>
  <c r="G98"/>
  <c r="J98"/>
  <c r="G99"/>
  <c r="J99"/>
  <c r="G100"/>
  <c r="J100"/>
  <c r="G101"/>
  <c r="J101"/>
  <c r="G102"/>
  <c r="J102"/>
  <c r="G103"/>
  <c r="J103"/>
  <c r="G104"/>
  <c r="J104"/>
  <c r="G105"/>
  <c r="J105"/>
  <c r="G106"/>
  <c r="J106"/>
  <c r="G107"/>
  <c r="J107"/>
  <c r="G108"/>
  <c r="J108"/>
  <c r="G109"/>
  <c r="J109"/>
  <c r="G110"/>
  <c r="J110"/>
  <c r="G111"/>
  <c r="J111"/>
  <c r="G112"/>
  <c r="J112"/>
  <c r="G113"/>
  <c r="J113"/>
  <c r="G114"/>
  <c r="J114"/>
  <c r="G115"/>
  <c r="J115"/>
  <c r="E16" i="43"/>
  <c r="E17" s="1"/>
  <c r="F16"/>
  <c r="D4" i="47"/>
  <c r="D13" i="44"/>
  <c r="D14"/>
  <c r="D16"/>
  <c r="D17"/>
  <c r="D27" i="43"/>
  <c r="M27" s="1"/>
  <c r="D26"/>
  <c r="F30"/>
  <c r="D33"/>
  <c r="D36"/>
  <c r="D45"/>
  <c r="D44"/>
  <c r="E59"/>
  <c r="E60" s="1"/>
  <c r="E62"/>
  <c r="E63" s="1"/>
  <c r="E65"/>
  <c r="E66" s="1"/>
  <c r="D68"/>
  <c r="F108"/>
  <c r="F114"/>
  <c r="D129"/>
  <c r="M129" s="1"/>
  <c r="M130" s="1"/>
  <c r="D15"/>
  <c r="M15"/>
  <c r="H5" i="51"/>
  <c r="D18" i="43"/>
  <c r="E19"/>
  <c r="D19" s="1"/>
  <c r="F20"/>
  <c r="D21"/>
  <c r="E22"/>
  <c r="D22" s="1"/>
  <c r="F23"/>
  <c r="D29"/>
  <c r="D32"/>
  <c r="F34"/>
  <c r="D35"/>
  <c r="F37"/>
  <c r="D38"/>
  <c r="D39"/>
  <c r="F46"/>
  <c r="D47"/>
  <c r="F49"/>
  <c r="E55"/>
  <c r="F60"/>
  <c r="D61"/>
  <c r="D64"/>
  <c r="D67"/>
  <c r="F69"/>
  <c r="D70"/>
  <c r="D73"/>
  <c r="D74"/>
  <c r="F75"/>
  <c r="D76"/>
  <c r="D77"/>
  <c r="M77" s="1"/>
  <c r="M78" s="1"/>
  <c r="F78"/>
  <c r="D79"/>
  <c r="D80"/>
  <c r="M80" s="1"/>
  <c r="M81" s="1"/>
  <c r="D82"/>
  <c r="F84"/>
  <c r="D85"/>
  <c r="D86"/>
  <c r="M86" s="1"/>
  <c r="D88"/>
  <c r="D89"/>
  <c r="M89" s="1"/>
  <c r="D91"/>
  <c r="D92"/>
  <c r="M92" s="1"/>
  <c r="D94"/>
  <c r="D95"/>
  <c r="D97"/>
  <c r="M97" s="1"/>
  <c r="D98"/>
  <c r="D100"/>
  <c r="M100" s="1"/>
  <c r="D101"/>
  <c r="M101" s="1"/>
  <c r="F103"/>
  <c r="D103" s="1"/>
  <c r="M103" s="1"/>
  <c r="D106"/>
  <c r="D107"/>
  <c r="M107" s="1"/>
  <c r="M108" s="1"/>
  <c r="D109"/>
  <c r="F111"/>
  <c r="D112"/>
  <c r="D113"/>
  <c r="M113" s="1"/>
  <c r="M114" s="1"/>
  <c r="D115"/>
  <c r="D116"/>
  <c r="F117"/>
  <c r="D119"/>
  <c r="D120"/>
  <c r="D122"/>
  <c r="D125"/>
  <c r="D126"/>
  <c r="D128"/>
  <c r="F130"/>
  <c r="D131"/>
  <c r="D132"/>
  <c r="M132" s="1"/>
  <c r="M133" s="1"/>
  <c r="D134"/>
  <c r="D142"/>
  <c r="D143"/>
  <c r="M143" s="1"/>
  <c r="M144" s="1"/>
  <c r="D145"/>
  <c r="D148"/>
  <c r="D149"/>
  <c r="M149" s="1"/>
  <c r="M150" s="1"/>
  <c r="D151"/>
  <c r="D152"/>
  <c r="M152" s="1"/>
  <c r="M153" s="1"/>
  <c r="D169"/>
  <c r="D170"/>
  <c r="D172"/>
  <c r="D175"/>
  <c r="D179"/>
  <c r="D180"/>
  <c r="D182"/>
  <c r="D185"/>
  <c r="D188"/>
  <c r="D191"/>
  <c r="D196"/>
  <c r="D198" s="1"/>
  <c r="E12" s="1"/>
  <c r="E197"/>
  <c r="F198"/>
  <c r="E198"/>
  <c r="X17" i="30"/>
  <c r="Z17" s="1"/>
  <c r="S17"/>
  <c r="X16"/>
  <c r="S16"/>
  <c r="X15"/>
  <c r="Z15" s="1"/>
  <c r="S15"/>
  <c r="X14"/>
  <c r="W14"/>
  <c r="S14"/>
  <c r="Z14" s="1"/>
  <c r="X12"/>
  <c r="X13"/>
  <c r="S13"/>
  <c r="S12"/>
  <c r="S19" s="1"/>
  <c r="X26" i="33"/>
  <c r="X25"/>
  <c r="S26"/>
  <c r="S25"/>
  <c r="Z25" s="1"/>
  <c r="X23"/>
  <c r="X22"/>
  <c r="S23"/>
  <c r="S22"/>
  <c r="X20"/>
  <c r="X19"/>
  <c r="S20"/>
  <c r="Z20"/>
  <c r="E33" i="28" s="1"/>
  <c r="S19" i="33"/>
  <c r="W16"/>
  <c r="BW16" s="1"/>
  <c r="X16"/>
  <c r="S17"/>
  <c r="Z17" s="1"/>
  <c r="S16"/>
  <c r="Z16" s="1"/>
  <c r="X14"/>
  <c r="X27"/>
  <c r="X13"/>
  <c r="S14"/>
  <c r="S13"/>
  <c r="AJ254" i="34"/>
  <c r="AJ252"/>
  <c r="AJ280"/>
  <c r="AJ101"/>
  <c r="AJ40"/>
  <c r="AJ31"/>
  <c r="AJ30"/>
  <c r="H171"/>
  <c r="H133"/>
  <c r="H72"/>
  <c r="BT26" i="33"/>
  <c r="BW26"/>
  <c r="BW12" i="30"/>
  <c r="BW13"/>
  <c r="BW14"/>
  <c r="BV15"/>
  <c r="BW15"/>
  <c r="BV16"/>
  <c r="BW16"/>
  <c r="BW17"/>
  <c r="BY17"/>
  <c r="W27" i="33"/>
  <c r="V27"/>
  <c r="U27"/>
  <c r="T27"/>
  <c r="Z26"/>
  <c r="E51" i="28"/>
  <c r="E52" s="1"/>
  <c r="Z23" i="33"/>
  <c r="Z22"/>
  <c r="E39" i="28" s="1"/>
  <c r="Z19" i="33"/>
  <c r="Z18" s="1"/>
  <c r="Z14"/>
  <c r="E15" i="28" s="1"/>
  <c r="E16" s="1"/>
  <c r="Z13" i="33"/>
  <c r="E12" i="28" s="1"/>
  <c r="W19" i="30"/>
  <c r="V19"/>
  <c r="U19"/>
  <c r="T19"/>
  <c r="Z18"/>
  <c r="Z16"/>
  <c r="X19"/>
  <c r="Z13"/>
  <c r="S27" i="33"/>
  <c r="AJ285" i="34"/>
  <c r="AJ286"/>
  <c r="AK286"/>
  <c r="AJ287"/>
  <c r="AJ288"/>
  <c r="AK288" s="1"/>
  <c r="AJ284"/>
  <c r="AJ281"/>
  <c r="AJ282"/>
  <c r="AK282" s="1"/>
  <c r="B22" s="1"/>
  <c r="AJ279"/>
  <c r="AJ272"/>
  <c r="AJ273"/>
  <c r="AJ274"/>
  <c r="AJ275"/>
  <c r="AJ276"/>
  <c r="AJ277"/>
  <c r="AJ271"/>
  <c r="AK271"/>
  <c r="AJ265"/>
  <c r="AJ266"/>
  <c r="AJ267"/>
  <c r="AJ268"/>
  <c r="AJ264"/>
  <c r="AJ260"/>
  <c r="AJ261"/>
  <c r="AJ262"/>
  <c r="AJ259"/>
  <c r="AJ257"/>
  <c r="AJ256"/>
  <c r="AJ243"/>
  <c r="AK243" s="1"/>
  <c r="AJ244"/>
  <c r="AJ245"/>
  <c r="AJ246"/>
  <c r="AJ247"/>
  <c r="AK247"/>
  <c r="AJ248"/>
  <c r="AJ242"/>
  <c r="AK242" s="1"/>
  <c r="B19" s="1"/>
  <c r="AJ239"/>
  <c r="AJ240"/>
  <c r="AJ238"/>
  <c r="AJ235"/>
  <c r="AJ236"/>
  <c r="AJ234"/>
  <c r="AJ231"/>
  <c r="AJ230"/>
  <c r="AK230"/>
  <c r="AJ226"/>
  <c r="AJ227"/>
  <c r="AK227" s="1"/>
  <c r="AJ228"/>
  <c r="AJ225"/>
  <c r="AJ223"/>
  <c r="AJ222"/>
  <c r="AJ217"/>
  <c r="AJ218"/>
  <c r="AJ216"/>
  <c r="AJ213"/>
  <c r="AJ214"/>
  <c r="AJ211"/>
  <c r="AJ212"/>
  <c r="AJ208"/>
  <c r="AJ205"/>
  <c r="AJ207"/>
  <c r="AJ204"/>
  <c r="AJ200"/>
  <c r="AJ199"/>
  <c r="AJ197"/>
  <c r="AJ194"/>
  <c r="AJ193"/>
  <c r="AJ190"/>
  <c r="AJ196"/>
  <c r="AK196"/>
  <c r="AJ192"/>
  <c r="AJ189"/>
  <c r="AJ187"/>
  <c r="AJ182"/>
  <c r="AJ183"/>
  <c r="AJ184"/>
  <c r="AJ185"/>
  <c r="AJ181"/>
  <c r="AJ178"/>
  <c r="AK178"/>
  <c r="AJ179"/>
  <c r="AJ177"/>
  <c r="AK177" s="1"/>
  <c r="AJ171"/>
  <c r="AK171" s="1"/>
  <c r="AJ172"/>
  <c r="AJ173"/>
  <c r="AK173"/>
  <c r="AJ174"/>
  <c r="AJ175"/>
  <c r="AJ170"/>
  <c r="AJ160"/>
  <c r="AK160" s="1"/>
  <c r="AJ161"/>
  <c r="AJ162"/>
  <c r="AK162"/>
  <c r="AJ163"/>
  <c r="AJ164"/>
  <c r="AJ165"/>
  <c r="AJ166"/>
  <c r="AJ159"/>
  <c r="AJ149"/>
  <c r="AK149" s="1"/>
  <c r="AJ150"/>
  <c r="AJ151"/>
  <c r="AJ152"/>
  <c r="AJ153"/>
  <c r="AJ154"/>
  <c r="AJ155"/>
  <c r="AJ156"/>
  <c r="AJ157"/>
  <c r="AK157"/>
  <c r="AJ148"/>
  <c r="AJ145"/>
  <c r="AJ146"/>
  <c r="AJ134"/>
  <c r="AJ135"/>
  <c r="AJ136"/>
  <c r="AK136" s="1"/>
  <c r="AJ137"/>
  <c r="AJ138"/>
  <c r="AK138"/>
  <c r="AJ139"/>
  <c r="AJ140"/>
  <c r="AK140" s="1"/>
  <c r="AJ141"/>
  <c r="AJ142"/>
  <c r="AJ143"/>
  <c r="AJ144"/>
  <c r="AJ133"/>
  <c r="AJ129"/>
  <c r="AK129"/>
  <c r="AJ130"/>
  <c r="AJ131"/>
  <c r="AJ128"/>
  <c r="AJ124"/>
  <c r="AK124" s="1"/>
  <c r="B13" s="1"/>
  <c r="AJ125"/>
  <c r="AJ126"/>
  <c r="AJ123"/>
  <c r="AJ116"/>
  <c r="AJ117"/>
  <c r="AJ118"/>
  <c r="AK118"/>
  <c r="AJ119"/>
  <c r="AJ120"/>
  <c r="AK120" s="1"/>
  <c r="AJ115"/>
  <c r="AJ106"/>
  <c r="AJ107"/>
  <c r="AJ108"/>
  <c r="AJ109"/>
  <c r="AJ110"/>
  <c r="AK110"/>
  <c r="AJ111"/>
  <c r="AJ112"/>
  <c r="AK112" s="1"/>
  <c r="AJ113"/>
  <c r="AJ105"/>
  <c r="AJ102"/>
  <c r="AK101"/>
  <c r="AJ94"/>
  <c r="AJ95"/>
  <c r="AJ96"/>
  <c r="AJ97"/>
  <c r="AK97"/>
  <c r="AJ98"/>
  <c r="AJ99"/>
  <c r="AK99" s="1"/>
  <c r="AJ82"/>
  <c r="AJ83"/>
  <c r="AK83"/>
  <c r="AJ84"/>
  <c r="AJ85"/>
  <c r="AK85" s="1"/>
  <c r="AJ86"/>
  <c r="AJ87"/>
  <c r="AJ88"/>
  <c r="AJ89"/>
  <c r="AJ90"/>
  <c r="AJ91"/>
  <c r="AJ92"/>
  <c r="AJ93"/>
  <c r="AJ76"/>
  <c r="AK76" s="1"/>
  <c r="AJ77"/>
  <c r="AJ78"/>
  <c r="AK78"/>
  <c r="AJ79"/>
  <c r="AJ80"/>
  <c r="AK80" s="1"/>
  <c r="AJ81"/>
  <c r="AJ70"/>
  <c r="AJ63"/>
  <c r="AJ64"/>
  <c r="AJ65"/>
  <c r="AJ66"/>
  <c r="AJ62"/>
  <c r="AK62" s="1"/>
  <c r="AJ58"/>
  <c r="AJ59"/>
  <c r="AJ60"/>
  <c r="AJ57"/>
  <c r="AK57"/>
  <c r="AJ55"/>
  <c r="AJ54"/>
  <c r="AJ50"/>
  <c r="AK50"/>
  <c r="AJ51"/>
  <c r="AK51"/>
  <c r="AJ52"/>
  <c r="AJ49"/>
  <c r="AK49" s="1"/>
  <c r="B10" s="1"/>
  <c r="AJ45"/>
  <c r="AJ46"/>
  <c r="AK46"/>
  <c r="AJ44"/>
  <c r="AJ36"/>
  <c r="AJ37"/>
  <c r="AJ38"/>
  <c r="AK38" s="1"/>
  <c r="AJ39"/>
  <c r="AK40"/>
  <c r="AJ41"/>
  <c r="AJ42"/>
  <c r="AK42"/>
  <c r="AJ35"/>
  <c r="AK31"/>
  <c r="AJ32"/>
  <c r="AJ33"/>
  <c r="AK33" s="1"/>
  <c r="B9" s="1"/>
  <c r="B8" s="1"/>
  <c r="O177"/>
  <c r="N148"/>
  <c r="Z148"/>
  <c r="C74"/>
  <c r="C73"/>
  <c r="E75"/>
  <c r="AJ75"/>
  <c r="AK75" s="1"/>
  <c r="E72"/>
  <c r="AJ72" s="1"/>
  <c r="AK72" s="1"/>
  <c r="B12" s="1"/>
  <c r="B11" s="1"/>
  <c r="K75"/>
  <c r="O75"/>
  <c r="D133"/>
  <c r="AK105"/>
  <c r="AI105"/>
  <c r="AH105"/>
  <c r="AE105"/>
  <c r="AD105"/>
  <c r="AA105"/>
  <c r="Z105"/>
  <c r="W105"/>
  <c r="V105"/>
  <c r="S105"/>
  <c r="R105"/>
  <c r="O105"/>
  <c r="N105"/>
  <c r="K105"/>
  <c r="J105"/>
  <c r="G105"/>
  <c r="F105"/>
  <c r="E74"/>
  <c r="AJ74" s="1"/>
  <c r="AK74" s="1"/>
  <c r="E73"/>
  <c r="AJ73" s="1"/>
  <c r="AK73" s="1"/>
  <c r="D74"/>
  <c r="D73"/>
  <c r="J285"/>
  <c r="K285"/>
  <c r="J286"/>
  <c r="K286"/>
  <c r="J287"/>
  <c r="K287"/>
  <c r="J288"/>
  <c r="K288"/>
  <c r="K284"/>
  <c r="J284"/>
  <c r="J280"/>
  <c r="K280"/>
  <c r="J281"/>
  <c r="K281"/>
  <c r="J282"/>
  <c r="K282"/>
  <c r="K279"/>
  <c r="J279"/>
  <c r="J272"/>
  <c r="K272"/>
  <c r="J273"/>
  <c r="K273"/>
  <c r="J274"/>
  <c r="K274"/>
  <c r="J275"/>
  <c r="K275"/>
  <c r="J276"/>
  <c r="K276"/>
  <c r="J277"/>
  <c r="K277"/>
  <c r="K271"/>
  <c r="J271"/>
  <c r="J265"/>
  <c r="K265"/>
  <c r="J266"/>
  <c r="K266"/>
  <c r="J267"/>
  <c r="K267"/>
  <c r="J268"/>
  <c r="K268"/>
  <c r="K264"/>
  <c r="J264"/>
  <c r="J260"/>
  <c r="K260"/>
  <c r="J261"/>
  <c r="K261"/>
  <c r="J262"/>
  <c r="K262"/>
  <c r="K259"/>
  <c r="J259"/>
  <c r="J257"/>
  <c r="K257"/>
  <c r="K256"/>
  <c r="J256"/>
  <c r="J254"/>
  <c r="K254"/>
  <c r="K252"/>
  <c r="J252"/>
  <c r="J243"/>
  <c r="K243"/>
  <c r="J244"/>
  <c r="K244"/>
  <c r="J245"/>
  <c r="K245"/>
  <c r="J246"/>
  <c r="K246"/>
  <c r="J247"/>
  <c r="K247"/>
  <c r="J248"/>
  <c r="K248"/>
  <c r="K242"/>
  <c r="J242"/>
  <c r="J239"/>
  <c r="K239"/>
  <c r="J240"/>
  <c r="K240"/>
  <c r="K238"/>
  <c r="J238"/>
  <c r="J235"/>
  <c r="K235"/>
  <c r="J236"/>
  <c r="K236"/>
  <c r="K234"/>
  <c r="J234"/>
  <c r="J231"/>
  <c r="K231"/>
  <c r="K230"/>
  <c r="J230"/>
  <c r="J226"/>
  <c r="K226"/>
  <c r="J227"/>
  <c r="K227"/>
  <c r="J228"/>
  <c r="K228"/>
  <c r="K225"/>
  <c r="J225"/>
  <c r="J223"/>
  <c r="K223"/>
  <c r="K222"/>
  <c r="J222"/>
  <c r="J217"/>
  <c r="K217"/>
  <c r="J218"/>
  <c r="K218"/>
  <c r="K216"/>
  <c r="J216"/>
  <c r="J212"/>
  <c r="K212"/>
  <c r="J213"/>
  <c r="K213"/>
  <c r="J214"/>
  <c r="K214"/>
  <c r="K211"/>
  <c r="J211"/>
  <c r="J208"/>
  <c r="K208"/>
  <c r="K207"/>
  <c r="J207"/>
  <c r="J204"/>
  <c r="K204"/>
  <c r="J205"/>
  <c r="K205"/>
  <c r="J200"/>
  <c r="K200"/>
  <c r="K199"/>
  <c r="J199"/>
  <c r="J197"/>
  <c r="K197"/>
  <c r="K196"/>
  <c r="J196"/>
  <c r="J193"/>
  <c r="K193"/>
  <c r="J194"/>
  <c r="K194"/>
  <c r="K192"/>
  <c r="J192"/>
  <c r="J190"/>
  <c r="K190"/>
  <c r="K189"/>
  <c r="J189"/>
  <c r="K187"/>
  <c r="J187"/>
  <c r="J182"/>
  <c r="K182"/>
  <c r="J183"/>
  <c r="K183"/>
  <c r="J184"/>
  <c r="K184"/>
  <c r="J185"/>
  <c r="K185"/>
  <c r="K181"/>
  <c r="J181"/>
  <c r="J178"/>
  <c r="K178"/>
  <c r="J179"/>
  <c r="K179"/>
  <c r="K177"/>
  <c r="J177"/>
  <c r="J171"/>
  <c r="K171"/>
  <c r="J172"/>
  <c r="K172"/>
  <c r="J173"/>
  <c r="K173"/>
  <c r="J174"/>
  <c r="K174"/>
  <c r="J175"/>
  <c r="K175"/>
  <c r="K170"/>
  <c r="J170"/>
  <c r="J160"/>
  <c r="K160"/>
  <c r="J161"/>
  <c r="K161"/>
  <c r="J162"/>
  <c r="K162"/>
  <c r="J163"/>
  <c r="K163"/>
  <c r="J164"/>
  <c r="K164"/>
  <c r="J165"/>
  <c r="K165"/>
  <c r="J166"/>
  <c r="K166"/>
  <c r="K159"/>
  <c r="J159"/>
  <c r="J149"/>
  <c r="K149"/>
  <c r="J150"/>
  <c r="K150"/>
  <c r="J151"/>
  <c r="K151"/>
  <c r="J152"/>
  <c r="K152"/>
  <c r="J153"/>
  <c r="K153"/>
  <c r="J154"/>
  <c r="K154"/>
  <c r="J155"/>
  <c r="K155"/>
  <c r="J156"/>
  <c r="K156"/>
  <c r="J157"/>
  <c r="K157"/>
  <c r="K148"/>
  <c r="J148"/>
  <c r="J134"/>
  <c r="K134"/>
  <c r="J135"/>
  <c r="K135"/>
  <c r="J136"/>
  <c r="K136"/>
  <c r="J137"/>
  <c r="K137"/>
  <c r="J138"/>
  <c r="K138"/>
  <c r="J139"/>
  <c r="K139"/>
  <c r="J140"/>
  <c r="K140"/>
  <c r="J141"/>
  <c r="K141"/>
  <c r="J142"/>
  <c r="K142"/>
  <c r="J143"/>
  <c r="K143"/>
  <c r="J144"/>
  <c r="K144"/>
  <c r="J145"/>
  <c r="K145"/>
  <c r="J146"/>
  <c r="K146"/>
  <c r="K133"/>
  <c r="J133"/>
  <c r="J129"/>
  <c r="K129"/>
  <c r="J130"/>
  <c r="K130"/>
  <c r="J131"/>
  <c r="K131"/>
  <c r="K128"/>
  <c r="J128"/>
  <c r="J124"/>
  <c r="K124"/>
  <c r="J125"/>
  <c r="K125"/>
  <c r="J126"/>
  <c r="K126"/>
  <c r="K123"/>
  <c r="J123"/>
  <c r="J116"/>
  <c r="K116"/>
  <c r="J117"/>
  <c r="K117"/>
  <c r="J118"/>
  <c r="K118"/>
  <c r="J119"/>
  <c r="K119"/>
  <c r="J120"/>
  <c r="K120"/>
  <c r="K115"/>
  <c r="J115"/>
  <c r="J106"/>
  <c r="K106"/>
  <c r="J107"/>
  <c r="K107"/>
  <c r="J108"/>
  <c r="K108"/>
  <c r="J109"/>
  <c r="K109"/>
  <c r="J110"/>
  <c r="K110"/>
  <c r="J111"/>
  <c r="K111"/>
  <c r="J112"/>
  <c r="K112"/>
  <c r="J113"/>
  <c r="K113"/>
  <c r="J102"/>
  <c r="K102"/>
  <c r="K101"/>
  <c r="J101"/>
  <c r="J87"/>
  <c r="K87"/>
  <c r="J88"/>
  <c r="K88"/>
  <c r="J89"/>
  <c r="K89"/>
  <c r="J90"/>
  <c r="K90"/>
  <c r="J91"/>
  <c r="K91"/>
  <c r="J92"/>
  <c r="K92"/>
  <c r="J93"/>
  <c r="K93"/>
  <c r="J94"/>
  <c r="K94"/>
  <c r="J95"/>
  <c r="K95"/>
  <c r="J96"/>
  <c r="K96"/>
  <c r="J97"/>
  <c r="K97"/>
  <c r="J98"/>
  <c r="K98"/>
  <c r="J99"/>
  <c r="K99"/>
  <c r="J72"/>
  <c r="K72"/>
  <c r="J73"/>
  <c r="K73"/>
  <c r="J74"/>
  <c r="K74"/>
  <c r="J75"/>
  <c r="J76"/>
  <c r="K76"/>
  <c r="J77"/>
  <c r="K77"/>
  <c r="J78"/>
  <c r="K78"/>
  <c r="J79"/>
  <c r="K79"/>
  <c r="J80"/>
  <c r="K80"/>
  <c r="J81"/>
  <c r="K81"/>
  <c r="J82"/>
  <c r="K82"/>
  <c r="J83"/>
  <c r="K83"/>
  <c r="J84"/>
  <c r="K84"/>
  <c r="J85"/>
  <c r="K85"/>
  <c r="J86"/>
  <c r="K86"/>
  <c r="K70"/>
  <c r="J70"/>
  <c r="J63"/>
  <c r="K63"/>
  <c r="J64"/>
  <c r="K64"/>
  <c r="J65"/>
  <c r="K65"/>
  <c r="J66"/>
  <c r="K66"/>
  <c r="K62"/>
  <c r="J62"/>
  <c r="J58"/>
  <c r="K58"/>
  <c r="J59"/>
  <c r="K59"/>
  <c r="J60"/>
  <c r="K60"/>
  <c r="K57"/>
  <c r="J57"/>
  <c r="J55"/>
  <c r="K55"/>
  <c r="K54"/>
  <c r="J54"/>
  <c r="J50"/>
  <c r="K50"/>
  <c r="J51"/>
  <c r="K51"/>
  <c r="J52"/>
  <c r="K52"/>
  <c r="K49"/>
  <c r="J49"/>
  <c r="J45"/>
  <c r="K45"/>
  <c r="J46"/>
  <c r="K46"/>
  <c r="K44"/>
  <c r="J44"/>
  <c r="J36"/>
  <c r="K36"/>
  <c r="J37"/>
  <c r="K37"/>
  <c r="J38"/>
  <c r="K38"/>
  <c r="J39"/>
  <c r="K39"/>
  <c r="J40"/>
  <c r="K40"/>
  <c r="J41"/>
  <c r="K41"/>
  <c r="J42"/>
  <c r="K42"/>
  <c r="K35"/>
  <c r="J35"/>
  <c r="K31"/>
  <c r="K32"/>
  <c r="K33"/>
  <c r="J31"/>
  <c r="J32"/>
  <c r="J33"/>
  <c r="K30"/>
  <c r="J30"/>
  <c r="P17" i="30"/>
  <c r="K17"/>
  <c r="P15"/>
  <c r="K15"/>
  <c r="P14"/>
  <c r="K14"/>
  <c r="P13"/>
  <c r="K13"/>
  <c r="P26" i="33"/>
  <c r="K26"/>
  <c r="P25"/>
  <c r="K25"/>
  <c r="P17"/>
  <c r="K16"/>
  <c r="P14"/>
  <c r="K14"/>
  <c r="P13"/>
  <c r="K13"/>
  <c r="D11" i="28"/>
  <c r="S148" i="34"/>
  <c r="AK77"/>
  <c r="AK79"/>
  <c r="AI75"/>
  <c r="AI76"/>
  <c r="AI77"/>
  <c r="AI78"/>
  <c r="AI79"/>
  <c r="AI80"/>
  <c r="AH75"/>
  <c r="AH76"/>
  <c r="AH77"/>
  <c r="AH78"/>
  <c r="AH79"/>
  <c r="AH80"/>
  <c r="AE75"/>
  <c r="AE76"/>
  <c r="AE77"/>
  <c r="AE78"/>
  <c r="AE79"/>
  <c r="AE80"/>
  <c r="AD75"/>
  <c r="AD76"/>
  <c r="AD77"/>
  <c r="AD78"/>
  <c r="AD79"/>
  <c r="AD80"/>
  <c r="AA75"/>
  <c r="AA76"/>
  <c r="AA77"/>
  <c r="AA78"/>
  <c r="AA79"/>
  <c r="AA80"/>
  <c r="Z75"/>
  <c r="Z76"/>
  <c r="Z77"/>
  <c r="Z78"/>
  <c r="Z79"/>
  <c r="Z80"/>
  <c r="W75"/>
  <c r="W76"/>
  <c r="W77"/>
  <c r="W78"/>
  <c r="W79"/>
  <c r="W80"/>
  <c r="V75"/>
  <c r="V76"/>
  <c r="V77"/>
  <c r="V78"/>
  <c r="V79"/>
  <c r="V80"/>
  <c r="S75"/>
  <c r="S76"/>
  <c r="S77"/>
  <c r="S78"/>
  <c r="S79"/>
  <c r="S80"/>
  <c r="R75"/>
  <c r="R76"/>
  <c r="R77"/>
  <c r="R78"/>
  <c r="R79"/>
  <c r="R80"/>
  <c r="O76"/>
  <c r="O77"/>
  <c r="O78"/>
  <c r="O79"/>
  <c r="O80"/>
  <c r="N78"/>
  <c r="N79"/>
  <c r="N80"/>
  <c r="N75"/>
  <c r="N76"/>
  <c r="N77"/>
  <c r="G75"/>
  <c r="G76"/>
  <c r="G77"/>
  <c r="G78"/>
  <c r="G79"/>
  <c r="G80"/>
  <c r="F78"/>
  <c r="F79"/>
  <c r="F80"/>
  <c r="F75"/>
  <c r="F76"/>
  <c r="F77"/>
  <c r="D72"/>
  <c r="C72"/>
  <c r="R272"/>
  <c r="S272"/>
  <c r="R273"/>
  <c r="S273"/>
  <c r="R274"/>
  <c r="S274"/>
  <c r="R275"/>
  <c r="S275"/>
  <c r="R276"/>
  <c r="S276"/>
  <c r="R277"/>
  <c r="S277"/>
  <c r="R279"/>
  <c r="S279"/>
  <c r="R280"/>
  <c r="S280"/>
  <c r="R281"/>
  <c r="S281"/>
  <c r="R282"/>
  <c r="S282"/>
  <c r="R284"/>
  <c r="S284"/>
  <c r="R285"/>
  <c r="S285"/>
  <c r="R286"/>
  <c r="S286"/>
  <c r="R287"/>
  <c r="S287"/>
  <c r="R288"/>
  <c r="S288"/>
  <c r="V272"/>
  <c r="W272"/>
  <c r="V273"/>
  <c r="W273"/>
  <c r="V274"/>
  <c r="W274"/>
  <c r="V275"/>
  <c r="W275"/>
  <c r="V276"/>
  <c r="W276"/>
  <c r="V277"/>
  <c r="W277"/>
  <c r="V279"/>
  <c r="W279"/>
  <c r="V280"/>
  <c r="W280"/>
  <c r="V281"/>
  <c r="W281"/>
  <c r="V282"/>
  <c r="W282"/>
  <c r="V284"/>
  <c r="W284"/>
  <c r="V285"/>
  <c r="W285"/>
  <c r="V286"/>
  <c r="W286"/>
  <c r="V287"/>
  <c r="W287"/>
  <c r="V288"/>
  <c r="W288"/>
  <c r="Z272"/>
  <c r="AA272"/>
  <c r="Z273"/>
  <c r="AA273"/>
  <c r="Z274"/>
  <c r="AA274"/>
  <c r="Z275"/>
  <c r="AA275"/>
  <c r="Z276"/>
  <c r="AA276"/>
  <c r="Z277"/>
  <c r="AA277"/>
  <c r="Z279"/>
  <c r="AA279"/>
  <c r="Z280"/>
  <c r="AA280"/>
  <c r="Z281"/>
  <c r="AA281"/>
  <c r="Z282"/>
  <c r="AA282"/>
  <c r="Z284"/>
  <c r="AA284"/>
  <c r="Z285"/>
  <c r="AA285"/>
  <c r="Z286"/>
  <c r="AA286"/>
  <c r="Z287"/>
  <c r="AA287"/>
  <c r="Z288"/>
  <c r="AA288"/>
  <c r="AD272"/>
  <c r="AE272"/>
  <c r="AD273"/>
  <c r="AE273"/>
  <c r="AD274"/>
  <c r="AE274"/>
  <c r="AD275"/>
  <c r="AE275"/>
  <c r="AD276"/>
  <c r="AE276"/>
  <c r="AD277"/>
  <c r="AE277"/>
  <c r="AD279"/>
  <c r="AE279"/>
  <c r="AD280"/>
  <c r="AE280"/>
  <c r="AD281"/>
  <c r="AE281"/>
  <c r="AD282"/>
  <c r="AE282"/>
  <c r="AD284"/>
  <c r="AE284"/>
  <c r="AD285"/>
  <c r="AE285"/>
  <c r="AD286"/>
  <c r="AE286"/>
  <c r="AD287"/>
  <c r="AE287"/>
  <c r="AD288"/>
  <c r="AE288"/>
  <c r="AH272"/>
  <c r="AI272"/>
  <c r="AH273"/>
  <c r="AI273"/>
  <c r="AH274"/>
  <c r="AI274"/>
  <c r="AH275"/>
  <c r="AI275"/>
  <c r="AH276"/>
  <c r="AI276"/>
  <c r="AH277"/>
  <c r="AI277"/>
  <c r="AH279"/>
  <c r="AI279"/>
  <c r="AH280"/>
  <c r="AI280"/>
  <c r="AH281"/>
  <c r="AI281"/>
  <c r="AH282"/>
  <c r="AI282"/>
  <c r="AH284"/>
  <c r="AI284"/>
  <c r="AH285"/>
  <c r="AI285"/>
  <c r="AH286"/>
  <c r="AI286"/>
  <c r="AH287"/>
  <c r="AI287"/>
  <c r="AH288"/>
  <c r="AI288"/>
  <c r="AI271"/>
  <c r="AH271"/>
  <c r="AE271"/>
  <c r="AD271"/>
  <c r="AA271"/>
  <c r="Z271"/>
  <c r="W271"/>
  <c r="V271"/>
  <c r="S271"/>
  <c r="R271"/>
  <c r="AH253"/>
  <c r="AI253"/>
  <c r="AH254"/>
  <c r="AI254"/>
  <c r="AH256"/>
  <c r="AI256"/>
  <c r="AH257"/>
  <c r="AI257"/>
  <c r="AH259"/>
  <c r="AI259"/>
  <c r="AH260"/>
  <c r="AI260"/>
  <c r="AH261"/>
  <c r="AI261"/>
  <c r="AH262"/>
  <c r="AI262"/>
  <c r="AH264"/>
  <c r="AI264"/>
  <c r="AH265"/>
  <c r="AI265"/>
  <c r="AH266"/>
  <c r="AI266"/>
  <c r="AH267"/>
  <c r="AI267"/>
  <c r="AH268"/>
  <c r="AI268"/>
  <c r="AD253"/>
  <c r="AE253"/>
  <c r="AD254"/>
  <c r="AE254"/>
  <c r="AD256"/>
  <c r="AE256"/>
  <c r="AD257"/>
  <c r="AE257"/>
  <c r="AD259"/>
  <c r="AE259"/>
  <c r="AD260"/>
  <c r="AE260"/>
  <c r="AD261"/>
  <c r="AE261"/>
  <c r="AD262"/>
  <c r="AE262"/>
  <c r="AD264"/>
  <c r="AE264"/>
  <c r="AD265"/>
  <c r="AE265"/>
  <c r="AD266"/>
  <c r="AE266"/>
  <c r="AD267"/>
  <c r="AE267"/>
  <c r="AD268"/>
  <c r="AE268"/>
  <c r="Z253"/>
  <c r="AA253"/>
  <c r="Z254"/>
  <c r="AA254"/>
  <c r="Z256"/>
  <c r="AA256"/>
  <c r="Z257"/>
  <c r="AA257"/>
  <c r="Z259"/>
  <c r="AA259"/>
  <c r="Z260"/>
  <c r="AA260"/>
  <c r="Z261"/>
  <c r="AA261"/>
  <c r="Z262"/>
  <c r="AA262"/>
  <c r="Z264"/>
  <c r="AA264"/>
  <c r="Z265"/>
  <c r="AA265"/>
  <c r="Z266"/>
  <c r="AA266"/>
  <c r="Z267"/>
  <c r="AA267"/>
  <c r="Z268"/>
  <c r="AA268"/>
  <c r="V253"/>
  <c r="W253"/>
  <c r="V254"/>
  <c r="W254"/>
  <c r="V256"/>
  <c r="W256"/>
  <c r="V257"/>
  <c r="W257"/>
  <c r="V259"/>
  <c r="W259"/>
  <c r="V260"/>
  <c r="W260"/>
  <c r="V261"/>
  <c r="W261"/>
  <c r="V262"/>
  <c r="W262"/>
  <c r="V264"/>
  <c r="W264"/>
  <c r="V265"/>
  <c r="W265"/>
  <c r="V266"/>
  <c r="W266"/>
  <c r="V267"/>
  <c r="W267"/>
  <c r="V268"/>
  <c r="W268"/>
  <c r="R253"/>
  <c r="S253"/>
  <c r="R254"/>
  <c r="S254"/>
  <c r="R256"/>
  <c r="S256"/>
  <c r="R257"/>
  <c r="S257"/>
  <c r="R259"/>
  <c r="S259"/>
  <c r="R260"/>
  <c r="S260"/>
  <c r="R261"/>
  <c r="S261"/>
  <c r="R262"/>
  <c r="S262"/>
  <c r="R264"/>
  <c r="S264"/>
  <c r="R265"/>
  <c r="S265"/>
  <c r="R266"/>
  <c r="S266"/>
  <c r="R267"/>
  <c r="S267"/>
  <c r="R268"/>
  <c r="S268"/>
  <c r="AI252"/>
  <c r="AH252"/>
  <c r="AE252"/>
  <c r="AD252"/>
  <c r="AA252"/>
  <c r="Z252"/>
  <c r="W252"/>
  <c r="V252"/>
  <c r="S252"/>
  <c r="R252"/>
  <c r="R235"/>
  <c r="S235"/>
  <c r="R236"/>
  <c r="S236"/>
  <c r="R238"/>
  <c r="S238"/>
  <c r="R239"/>
  <c r="S239"/>
  <c r="R240"/>
  <c r="S240"/>
  <c r="R242"/>
  <c r="S242"/>
  <c r="R243"/>
  <c r="S243"/>
  <c r="R244"/>
  <c r="S244"/>
  <c r="R245"/>
  <c r="S245"/>
  <c r="R246"/>
  <c r="S246"/>
  <c r="R247"/>
  <c r="S247"/>
  <c r="R248"/>
  <c r="S248"/>
  <c r="V235"/>
  <c r="W235"/>
  <c r="V236"/>
  <c r="W236"/>
  <c r="V238"/>
  <c r="W238"/>
  <c r="V239"/>
  <c r="W239"/>
  <c r="V240"/>
  <c r="W240"/>
  <c r="V242"/>
  <c r="W242"/>
  <c r="V243"/>
  <c r="W243"/>
  <c r="V244"/>
  <c r="W244"/>
  <c r="V245"/>
  <c r="W245"/>
  <c r="V246"/>
  <c r="W246"/>
  <c r="V247"/>
  <c r="W247"/>
  <c r="V248"/>
  <c r="W248"/>
  <c r="Z235"/>
  <c r="AA235"/>
  <c r="Z236"/>
  <c r="AA236"/>
  <c r="Z238"/>
  <c r="AA238"/>
  <c r="Z239"/>
  <c r="AA239"/>
  <c r="Z240"/>
  <c r="AA240"/>
  <c r="Z242"/>
  <c r="AA242"/>
  <c r="Z243"/>
  <c r="AA243"/>
  <c r="Z244"/>
  <c r="AA244"/>
  <c r="Z245"/>
  <c r="AA245"/>
  <c r="Z246"/>
  <c r="AA246"/>
  <c r="Z247"/>
  <c r="AA247"/>
  <c r="Z248"/>
  <c r="AA248"/>
  <c r="AD235"/>
  <c r="AE235"/>
  <c r="AD236"/>
  <c r="AE236"/>
  <c r="AD238"/>
  <c r="AE238"/>
  <c r="AD239"/>
  <c r="AE239"/>
  <c r="AD240"/>
  <c r="AE240"/>
  <c r="AD242"/>
  <c r="AE242"/>
  <c r="AD243"/>
  <c r="AE243"/>
  <c r="AD244"/>
  <c r="AE244"/>
  <c r="AD245"/>
  <c r="AE245"/>
  <c r="AD246"/>
  <c r="AE246"/>
  <c r="AD247"/>
  <c r="AE247"/>
  <c r="AD248"/>
  <c r="AE248"/>
  <c r="AH235"/>
  <c r="AI235"/>
  <c r="AH236"/>
  <c r="AI236"/>
  <c r="AH238"/>
  <c r="AI238"/>
  <c r="AH239"/>
  <c r="AI239"/>
  <c r="AH240"/>
  <c r="AI240"/>
  <c r="AH242"/>
  <c r="AI242"/>
  <c r="AH243"/>
  <c r="AI243"/>
  <c r="AH244"/>
  <c r="AI244"/>
  <c r="AH245"/>
  <c r="AI245"/>
  <c r="AH246"/>
  <c r="AI246"/>
  <c r="AH247"/>
  <c r="AI247"/>
  <c r="AH248"/>
  <c r="AI248"/>
  <c r="AI234"/>
  <c r="AH234"/>
  <c r="AE234"/>
  <c r="AD234"/>
  <c r="AA234"/>
  <c r="Z234"/>
  <c r="W234"/>
  <c r="V234"/>
  <c r="S234"/>
  <c r="R234"/>
  <c r="AH223"/>
  <c r="AI223"/>
  <c r="AH225"/>
  <c r="AI225"/>
  <c r="AH226"/>
  <c r="AI226"/>
  <c r="AH227"/>
  <c r="AI227"/>
  <c r="AH228"/>
  <c r="AI228"/>
  <c r="AH230"/>
  <c r="AI230"/>
  <c r="AH231"/>
  <c r="AI231"/>
  <c r="AD223"/>
  <c r="AE223"/>
  <c r="AD225"/>
  <c r="AE225"/>
  <c r="AD226"/>
  <c r="AE226"/>
  <c r="AD227"/>
  <c r="AE227"/>
  <c r="AD228"/>
  <c r="AE228"/>
  <c r="AD230"/>
  <c r="AE230"/>
  <c r="AD231"/>
  <c r="AE231"/>
  <c r="Z223"/>
  <c r="AA223"/>
  <c r="Z225"/>
  <c r="AA225"/>
  <c r="Z226"/>
  <c r="AA226"/>
  <c r="Z227"/>
  <c r="AA227"/>
  <c r="Z228"/>
  <c r="AA228"/>
  <c r="Z230"/>
  <c r="AA230"/>
  <c r="Z231"/>
  <c r="AA231"/>
  <c r="V223"/>
  <c r="W223"/>
  <c r="V225"/>
  <c r="W225"/>
  <c r="V226"/>
  <c r="W226"/>
  <c r="V227"/>
  <c r="W227"/>
  <c r="V228"/>
  <c r="W228"/>
  <c r="V230"/>
  <c r="W230"/>
  <c r="V231"/>
  <c r="W231"/>
  <c r="R223"/>
  <c r="S223"/>
  <c r="R225"/>
  <c r="S225"/>
  <c r="R226"/>
  <c r="S226"/>
  <c r="R227"/>
  <c r="S227"/>
  <c r="R228"/>
  <c r="S228"/>
  <c r="R230"/>
  <c r="S230"/>
  <c r="R231"/>
  <c r="S231"/>
  <c r="AI222"/>
  <c r="AH222"/>
  <c r="AE222"/>
  <c r="AD222"/>
  <c r="AA222"/>
  <c r="Z222"/>
  <c r="W222"/>
  <c r="V222"/>
  <c r="S222"/>
  <c r="R222"/>
  <c r="AH204"/>
  <c r="AI204"/>
  <c r="AH205"/>
  <c r="AI205"/>
  <c r="AH207"/>
  <c r="AI207"/>
  <c r="AH208"/>
  <c r="AI208"/>
  <c r="AH211"/>
  <c r="AI211"/>
  <c r="AH212"/>
  <c r="AI212"/>
  <c r="AH213"/>
  <c r="AI213"/>
  <c r="AH214"/>
  <c r="AI214"/>
  <c r="AH216"/>
  <c r="AI216"/>
  <c r="AH217"/>
  <c r="AI217"/>
  <c r="AH218"/>
  <c r="AI218"/>
  <c r="AD204"/>
  <c r="AE204"/>
  <c r="AD205"/>
  <c r="AE205"/>
  <c r="AD207"/>
  <c r="AE207"/>
  <c r="AD208"/>
  <c r="AE208"/>
  <c r="AD211"/>
  <c r="AE211"/>
  <c r="AD212"/>
  <c r="AE212"/>
  <c r="AD213"/>
  <c r="AE213"/>
  <c r="AD214"/>
  <c r="AE214"/>
  <c r="AD216"/>
  <c r="AE216"/>
  <c r="AD217"/>
  <c r="AE217"/>
  <c r="AD218"/>
  <c r="AE218"/>
  <c r="Z204"/>
  <c r="AA204"/>
  <c r="Z205"/>
  <c r="AA205"/>
  <c r="Z207"/>
  <c r="AA207"/>
  <c r="Z208"/>
  <c r="AA208"/>
  <c r="Z211"/>
  <c r="AA211"/>
  <c r="Z212"/>
  <c r="AA212"/>
  <c r="Z213"/>
  <c r="AA213"/>
  <c r="Z214"/>
  <c r="AA214"/>
  <c r="Z216"/>
  <c r="AA216"/>
  <c r="Z217"/>
  <c r="AA217"/>
  <c r="Z218"/>
  <c r="AA218"/>
  <c r="V204"/>
  <c r="W204"/>
  <c r="V205"/>
  <c r="W205"/>
  <c r="V207"/>
  <c r="W207"/>
  <c r="V208"/>
  <c r="W208"/>
  <c r="V211"/>
  <c r="W211"/>
  <c r="V212"/>
  <c r="W212"/>
  <c r="V213"/>
  <c r="W213"/>
  <c r="V214"/>
  <c r="W214"/>
  <c r="V216"/>
  <c r="W216"/>
  <c r="V217"/>
  <c r="W217"/>
  <c r="V218"/>
  <c r="W218"/>
  <c r="R204"/>
  <c r="S204"/>
  <c r="R205"/>
  <c r="S205"/>
  <c r="R207"/>
  <c r="S207"/>
  <c r="R208"/>
  <c r="S208"/>
  <c r="R211"/>
  <c r="S211"/>
  <c r="R212"/>
  <c r="S212"/>
  <c r="R213"/>
  <c r="S213"/>
  <c r="R214"/>
  <c r="S214"/>
  <c r="R216"/>
  <c r="S216"/>
  <c r="R217"/>
  <c r="S217"/>
  <c r="R218"/>
  <c r="S218"/>
  <c r="AH171"/>
  <c r="AI171"/>
  <c r="AH172"/>
  <c r="AI172"/>
  <c r="AH173"/>
  <c r="AI173"/>
  <c r="AH174"/>
  <c r="AI174"/>
  <c r="AH175"/>
  <c r="AI175"/>
  <c r="AH177"/>
  <c r="AI177"/>
  <c r="AH178"/>
  <c r="AI178"/>
  <c r="AH179"/>
  <c r="AI179"/>
  <c r="AH181"/>
  <c r="AI181"/>
  <c r="AH182"/>
  <c r="AI182"/>
  <c r="AH183"/>
  <c r="AI183"/>
  <c r="AH184"/>
  <c r="AI184"/>
  <c r="AH185"/>
  <c r="AI185"/>
  <c r="AH187"/>
  <c r="AI187"/>
  <c r="AH188"/>
  <c r="AI188"/>
  <c r="AH189"/>
  <c r="AI189"/>
  <c r="AH190"/>
  <c r="AI190"/>
  <c r="AH192"/>
  <c r="AI192"/>
  <c r="AH193"/>
  <c r="AI193"/>
  <c r="AH194"/>
  <c r="AI194"/>
  <c r="AH196"/>
  <c r="AI196"/>
  <c r="AH197"/>
  <c r="AI197"/>
  <c r="AH199"/>
  <c r="AI199"/>
  <c r="AH200"/>
  <c r="AI200"/>
  <c r="AD171"/>
  <c r="AE171"/>
  <c r="AD172"/>
  <c r="AE172"/>
  <c r="AD173"/>
  <c r="AE173"/>
  <c r="AD174"/>
  <c r="AE174"/>
  <c r="AD175"/>
  <c r="AE175"/>
  <c r="AD177"/>
  <c r="AE177"/>
  <c r="AD178"/>
  <c r="AE178"/>
  <c r="AD179"/>
  <c r="AE179"/>
  <c r="AD181"/>
  <c r="AE181"/>
  <c r="AD182"/>
  <c r="AE182"/>
  <c r="AD183"/>
  <c r="AE183"/>
  <c r="AD184"/>
  <c r="AE184"/>
  <c r="AD185"/>
  <c r="AE185"/>
  <c r="AD187"/>
  <c r="AE187"/>
  <c r="AD188"/>
  <c r="AE188"/>
  <c r="AD189"/>
  <c r="AE189"/>
  <c r="AD190"/>
  <c r="AE190"/>
  <c r="AD192"/>
  <c r="AE192"/>
  <c r="AD193"/>
  <c r="AE193"/>
  <c r="AD194"/>
  <c r="AE194"/>
  <c r="AD196"/>
  <c r="AE196"/>
  <c r="AD197"/>
  <c r="AE197"/>
  <c r="AD199"/>
  <c r="AE199"/>
  <c r="AD200"/>
  <c r="AE200"/>
  <c r="Z171"/>
  <c r="AA171"/>
  <c r="Z172"/>
  <c r="AA172"/>
  <c r="Z173"/>
  <c r="AA173"/>
  <c r="Z174"/>
  <c r="AA174"/>
  <c r="Z175"/>
  <c r="AA175"/>
  <c r="Z177"/>
  <c r="AA177"/>
  <c r="Z178"/>
  <c r="AA178"/>
  <c r="Z179"/>
  <c r="AA179"/>
  <c r="Z181"/>
  <c r="AA181"/>
  <c r="Z182"/>
  <c r="AA182"/>
  <c r="Z183"/>
  <c r="AA183"/>
  <c r="Z184"/>
  <c r="AA184"/>
  <c r="Z185"/>
  <c r="AA185"/>
  <c r="Z187"/>
  <c r="AA187"/>
  <c r="Z188"/>
  <c r="AA188"/>
  <c r="Z189"/>
  <c r="AA189"/>
  <c r="Z190"/>
  <c r="AA190"/>
  <c r="Z192"/>
  <c r="AA192"/>
  <c r="Z193"/>
  <c r="AA193"/>
  <c r="Z194"/>
  <c r="AA194"/>
  <c r="Z196"/>
  <c r="AA196"/>
  <c r="Z197"/>
  <c r="AA197"/>
  <c r="Z199"/>
  <c r="AA199"/>
  <c r="Z200"/>
  <c r="AA200"/>
  <c r="V171"/>
  <c r="W171"/>
  <c r="V172"/>
  <c r="W172"/>
  <c r="V173"/>
  <c r="W173"/>
  <c r="V174"/>
  <c r="W174"/>
  <c r="V175"/>
  <c r="W175"/>
  <c r="V177"/>
  <c r="W177"/>
  <c r="V178"/>
  <c r="W178"/>
  <c r="V179"/>
  <c r="W179"/>
  <c r="V181"/>
  <c r="W181"/>
  <c r="V182"/>
  <c r="W182"/>
  <c r="V183"/>
  <c r="W183"/>
  <c r="V184"/>
  <c r="W184"/>
  <c r="V185"/>
  <c r="W185"/>
  <c r="V187"/>
  <c r="W187"/>
  <c r="V188"/>
  <c r="W188"/>
  <c r="V189"/>
  <c r="W189"/>
  <c r="V190"/>
  <c r="W190"/>
  <c r="V192"/>
  <c r="W192"/>
  <c r="V193"/>
  <c r="W193"/>
  <c r="V194"/>
  <c r="W194"/>
  <c r="V196"/>
  <c r="W196"/>
  <c r="V197"/>
  <c r="W197"/>
  <c r="V199"/>
  <c r="W199"/>
  <c r="V200"/>
  <c r="W200"/>
  <c r="R171"/>
  <c r="S171"/>
  <c r="R172"/>
  <c r="S172"/>
  <c r="R173"/>
  <c r="S173"/>
  <c r="R174"/>
  <c r="S174"/>
  <c r="R175"/>
  <c r="S175"/>
  <c r="R177"/>
  <c r="S177"/>
  <c r="R178"/>
  <c r="S178"/>
  <c r="R179"/>
  <c r="S179"/>
  <c r="R181"/>
  <c r="S181"/>
  <c r="R182"/>
  <c r="S182"/>
  <c r="R183"/>
  <c r="S183"/>
  <c r="R184"/>
  <c r="S184"/>
  <c r="R185"/>
  <c r="S185"/>
  <c r="R187"/>
  <c r="S187"/>
  <c r="R188"/>
  <c r="S188"/>
  <c r="R189"/>
  <c r="S189"/>
  <c r="R190"/>
  <c r="S190"/>
  <c r="R192"/>
  <c r="S192"/>
  <c r="R193"/>
  <c r="S193"/>
  <c r="R194"/>
  <c r="S194"/>
  <c r="R196"/>
  <c r="S196"/>
  <c r="R197"/>
  <c r="S197"/>
  <c r="R199"/>
  <c r="S199"/>
  <c r="R200"/>
  <c r="S200"/>
  <c r="AI170"/>
  <c r="AH170"/>
  <c r="AE170"/>
  <c r="AD170"/>
  <c r="AA170"/>
  <c r="Z170"/>
  <c r="W170"/>
  <c r="V170"/>
  <c r="S170"/>
  <c r="R170"/>
  <c r="AH124"/>
  <c r="AI124"/>
  <c r="AH125"/>
  <c r="AI125"/>
  <c r="AH126"/>
  <c r="AI126"/>
  <c r="AH128"/>
  <c r="AI128"/>
  <c r="AH129"/>
  <c r="AI129"/>
  <c r="AH130"/>
  <c r="AI130"/>
  <c r="AH131"/>
  <c r="AI131"/>
  <c r="AH133"/>
  <c r="AI133"/>
  <c r="AH134"/>
  <c r="AI134"/>
  <c r="AH135"/>
  <c r="AI135"/>
  <c r="AH136"/>
  <c r="AI136"/>
  <c r="AH137"/>
  <c r="AI137"/>
  <c r="AH138"/>
  <c r="AI138"/>
  <c r="AH139"/>
  <c r="AI139"/>
  <c r="AH140"/>
  <c r="AI140"/>
  <c r="AH141"/>
  <c r="AI141"/>
  <c r="AH142"/>
  <c r="AI142"/>
  <c r="AH143"/>
  <c r="AI143"/>
  <c r="AH144"/>
  <c r="AI144"/>
  <c r="AH145"/>
  <c r="AI145"/>
  <c r="AH146"/>
  <c r="AI146"/>
  <c r="AH148"/>
  <c r="AI148"/>
  <c r="AH149"/>
  <c r="AI149"/>
  <c r="AH150"/>
  <c r="AI150"/>
  <c r="AH151"/>
  <c r="AI151"/>
  <c r="AH152"/>
  <c r="AI152"/>
  <c r="AH153"/>
  <c r="AI153"/>
  <c r="AH154"/>
  <c r="AI154"/>
  <c r="AH155"/>
  <c r="AI155"/>
  <c r="AH156"/>
  <c r="AI156"/>
  <c r="AH157"/>
  <c r="AI157"/>
  <c r="AH159"/>
  <c r="AI159"/>
  <c r="AH160"/>
  <c r="AI160"/>
  <c r="AH161"/>
  <c r="AI161"/>
  <c r="AH162"/>
  <c r="AI162"/>
  <c r="AH163"/>
  <c r="AI163"/>
  <c r="AH164"/>
  <c r="AI164"/>
  <c r="AH165"/>
  <c r="AI165"/>
  <c r="AH166"/>
  <c r="AI166"/>
  <c r="AD124"/>
  <c r="AE124"/>
  <c r="AD125"/>
  <c r="AE125"/>
  <c r="AD126"/>
  <c r="AE126"/>
  <c r="AD128"/>
  <c r="AE128"/>
  <c r="AD129"/>
  <c r="AE129"/>
  <c r="AD130"/>
  <c r="AE130"/>
  <c r="AD131"/>
  <c r="AE131"/>
  <c r="AD133"/>
  <c r="AE133"/>
  <c r="AD134"/>
  <c r="AE134"/>
  <c r="AD135"/>
  <c r="AE135"/>
  <c r="AD136"/>
  <c r="AE136"/>
  <c r="AD137"/>
  <c r="AE137"/>
  <c r="AD138"/>
  <c r="AE138"/>
  <c r="AD139"/>
  <c r="AE139"/>
  <c r="AD140"/>
  <c r="AE140"/>
  <c r="AD141"/>
  <c r="AE141"/>
  <c r="AD142"/>
  <c r="AE142"/>
  <c r="AD143"/>
  <c r="AE143"/>
  <c r="AD144"/>
  <c r="AE144"/>
  <c r="AD145"/>
  <c r="AE145"/>
  <c r="AD146"/>
  <c r="AE146"/>
  <c r="AD148"/>
  <c r="AE148"/>
  <c r="AD149"/>
  <c r="AE149"/>
  <c r="AD150"/>
  <c r="AE150"/>
  <c r="AD151"/>
  <c r="AE151"/>
  <c r="AD152"/>
  <c r="AE152"/>
  <c r="AD153"/>
  <c r="AE153"/>
  <c r="AD154"/>
  <c r="AE154"/>
  <c r="AD155"/>
  <c r="AE155"/>
  <c r="AD156"/>
  <c r="AE156"/>
  <c r="AD157"/>
  <c r="AE157"/>
  <c r="AD159"/>
  <c r="AE159"/>
  <c r="AD160"/>
  <c r="AE160"/>
  <c r="AD161"/>
  <c r="AE161"/>
  <c r="AD162"/>
  <c r="AE162"/>
  <c r="AD163"/>
  <c r="AE163"/>
  <c r="AD164"/>
  <c r="AE164"/>
  <c r="AD165"/>
  <c r="AE165"/>
  <c r="AD166"/>
  <c r="AE166"/>
  <c r="Z124"/>
  <c r="AA124"/>
  <c r="Z125"/>
  <c r="AA125"/>
  <c r="Z126"/>
  <c r="AA126"/>
  <c r="Z128"/>
  <c r="AA128"/>
  <c r="Z129"/>
  <c r="AA129"/>
  <c r="Z130"/>
  <c r="AA130"/>
  <c r="Z131"/>
  <c r="AA131"/>
  <c r="Z133"/>
  <c r="AA133"/>
  <c r="Z134"/>
  <c r="AA134"/>
  <c r="Z135"/>
  <c r="AA135"/>
  <c r="Z136"/>
  <c r="AA136"/>
  <c r="Z137"/>
  <c r="AA137"/>
  <c r="Z138"/>
  <c r="AA138"/>
  <c r="Z139"/>
  <c r="AA139"/>
  <c r="Z140"/>
  <c r="AA140"/>
  <c r="Z141"/>
  <c r="AA141"/>
  <c r="Z142"/>
  <c r="AA142"/>
  <c r="Z143"/>
  <c r="AA143"/>
  <c r="Z144"/>
  <c r="AA144"/>
  <c r="Z145"/>
  <c r="AA145"/>
  <c r="Z146"/>
  <c r="AA146"/>
  <c r="AA148"/>
  <c r="Z149"/>
  <c r="AA149"/>
  <c r="Z150"/>
  <c r="AA150"/>
  <c r="Z151"/>
  <c r="AA151"/>
  <c r="Z152"/>
  <c r="AA152"/>
  <c r="Z153"/>
  <c r="AA153"/>
  <c r="Z154"/>
  <c r="AA154"/>
  <c r="Z155"/>
  <c r="AA155"/>
  <c r="Z156"/>
  <c r="AA156"/>
  <c r="Z157"/>
  <c r="AA157"/>
  <c r="Z159"/>
  <c r="AA159"/>
  <c r="Z160"/>
  <c r="AA160"/>
  <c r="Z161"/>
  <c r="AA161"/>
  <c r="Z162"/>
  <c r="AA162"/>
  <c r="Z163"/>
  <c r="AA163"/>
  <c r="Z164"/>
  <c r="AA164"/>
  <c r="Z165"/>
  <c r="AA165"/>
  <c r="Z166"/>
  <c r="AA166"/>
  <c r="V124"/>
  <c r="W124"/>
  <c r="V125"/>
  <c r="W125"/>
  <c r="V126"/>
  <c r="W126"/>
  <c r="V128"/>
  <c r="W128"/>
  <c r="V129"/>
  <c r="W129"/>
  <c r="V130"/>
  <c r="W130"/>
  <c r="V131"/>
  <c r="W131"/>
  <c r="V133"/>
  <c r="W133"/>
  <c r="V134"/>
  <c r="W134"/>
  <c r="V135"/>
  <c r="W135"/>
  <c r="V136"/>
  <c r="W136"/>
  <c r="V137"/>
  <c r="W137"/>
  <c r="V138"/>
  <c r="W138"/>
  <c r="V139"/>
  <c r="W139"/>
  <c r="V140"/>
  <c r="W140"/>
  <c r="V141"/>
  <c r="W141"/>
  <c r="V142"/>
  <c r="W142"/>
  <c r="V143"/>
  <c r="W143"/>
  <c r="V144"/>
  <c r="W144"/>
  <c r="V145"/>
  <c r="W145"/>
  <c r="V146"/>
  <c r="W146"/>
  <c r="V148"/>
  <c r="W148"/>
  <c r="V149"/>
  <c r="W149"/>
  <c r="V150"/>
  <c r="W150"/>
  <c r="V151"/>
  <c r="W151"/>
  <c r="V152"/>
  <c r="W152"/>
  <c r="V153"/>
  <c r="W153"/>
  <c r="V154"/>
  <c r="W154"/>
  <c r="V155"/>
  <c r="W155"/>
  <c r="V156"/>
  <c r="W156"/>
  <c r="V157"/>
  <c r="W157"/>
  <c r="V159"/>
  <c r="W159"/>
  <c r="V160"/>
  <c r="W160"/>
  <c r="V161"/>
  <c r="W161"/>
  <c r="V162"/>
  <c r="W162"/>
  <c r="V163"/>
  <c r="W163"/>
  <c r="V164"/>
  <c r="W164"/>
  <c r="V165"/>
  <c r="W165"/>
  <c r="V166"/>
  <c r="W166"/>
  <c r="R124"/>
  <c r="S124"/>
  <c r="R125"/>
  <c r="S125"/>
  <c r="R126"/>
  <c r="S126"/>
  <c r="R128"/>
  <c r="S128"/>
  <c r="R129"/>
  <c r="S129"/>
  <c r="R130"/>
  <c r="S130"/>
  <c r="R131"/>
  <c r="S131"/>
  <c r="R133"/>
  <c r="S133"/>
  <c r="R134"/>
  <c r="S134"/>
  <c r="R135"/>
  <c r="S135"/>
  <c r="R136"/>
  <c r="S136"/>
  <c r="R137"/>
  <c r="S137"/>
  <c r="R138"/>
  <c r="S138"/>
  <c r="R139"/>
  <c r="S139"/>
  <c r="R140"/>
  <c r="S140"/>
  <c r="R141"/>
  <c r="S141"/>
  <c r="R142"/>
  <c r="S142"/>
  <c r="R143"/>
  <c r="S143"/>
  <c r="R144"/>
  <c r="S144"/>
  <c r="R145"/>
  <c r="S145"/>
  <c r="R146"/>
  <c r="S146"/>
  <c r="R148"/>
  <c r="R149"/>
  <c r="S149"/>
  <c r="R150"/>
  <c r="S150"/>
  <c r="R151"/>
  <c r="S151"/>
  <c r="R152"/>
  <c r="S152"/>
  <c r="R153"/>
  <c r="S153"/>
  <c r="R154"/>
  <c r="S154"/>
  <c r="R155"/>
  <c r="S155"/>
  <c r="R156"/>
  <c r="S156"/>
  <c r="R157"/>
  <c r="S157"/>
  <c r="R159"/>
  <c r="S159"/>
  <c r="R160"/>
  <c r="S160"/>
  <c r="R161"/>
  <c r="S161"/>
  <c r="R162"/>
  <c r="S162"/>
  <c r="R163"/>
  <c r="S163"/>
  <c r="R164"/>
  <c r="S164"/>
  <c r="R165"/>
  <c r="S165"/>
  <c r="R166"/>
  <c r="S166"/>
  <c r="AI123"/>
  <c r="AH123"/>
  <c r="AE123"/>
  <c r="AD123"/>
  <c r="AA123"/>
  <c r="Z123"/>
  <c r="W123"/>
  <c r="V123"/>
  <c r="S123"/>
  <c r="R123"/>
  <c r="AI116"/>
  <c r="AI117"/>
  <c r="AI118"/>
  <c r="AI119"/>
  <c r="AI120"/>
  <c r="AI96"/>
  <c r="AI97"/>
  <c r="AI98"/>
  <c r="AI99"/>
  <c r="AI100"/>
  <c r="AI101"/>
  <c r="AI102"/>
  <c r="AI106"/>
  <c r="AI107"/>
  <c r="AI108"/>
  <c r="AI109"/>
  <c r="AI110"/>
  <c r="AI111"/>
  <c r="AI112"/>
  <c r="AI113"/>
  <c r="AI115"/>
  <c r="AI72"/>
  <c r="AI73"/>
  <c r="AI74"/>
  <c r="AI81"/>
  <c r="AI82"/>
  <c r="AI83"/>
  <c r="AI84"/>
  <c r="AI85"/>
  <c r="AI86"/>
  <c r="AI87"/>
  <c r="AI88"/>
  <c r="AI89"/>
  <c r="AI90"/>
  <c r="AI91"/>
  <c r="AI92"/>
  <c r="AI93"/>
  <c r="AI94"/>
  <c r="AI95"/>
  <c r="AH110"/>
  <c r="AH111"/>
  <c r="AH112"/>
  <c r="AH113"/>
  <c r="AH115"/>
  <c r="AH116"/>
  <c r="AH117"/>
  <c r="AH118"/>
  <c r="AH119"/>
  <c r="AH120"/>
  <c r="AH92"/>
  <c r="AH93"/>
  <c r="AH94"/>
  <c r="AH95"/>
  <c r="AH96"/>
  <c r="AH97"/>
  <c r="AH98"/>
  <c r="AH99"/>
  <c r="AH100"/>
  <c r="AH101"/>
  <c r="AH102"/>
  <c r="AH106"/>
  <c r="AH107"/>
  <c r="AH108"/>
  <c r="AH109"/>
  <c r="AH72"/>
  <c r="AH73"/>
  <c r="AH74"/>
  <c r="AH81"/>
  <c r="AH82"/>
  <c r="AH83"/>
  <c r="AH84"/>
  <c r="AH85"/>
  <c r="AH86"/>
  <c r="AH87"/>
  <c r="AH88"/>
  <c r="AH89"/>
  <c r="AH90"/>
  <c r="AH91"/>
  <c r="AE117"/>
  <c r="AE118"/>
  <c r="AE119"/>
  <c r="AE120"/>
  <c r="AE97"/>
  <c r="AE98"/>
  <c r="AE99"/>
  <c r="AE100"/>
  <c r="AE101"/>
  <c r="AE102"/>
  <c r="AE106"/>
  <c r="AE107"/>
  <c r="AE108"/>
  <c r="AE109"/>
  <c r="AE110"/>
  <c r="AE111"/>
  <c r="AE112"/>
  <c r="AE113"/>
  <c r="AE115"/>
  <c r="AE116"/>
  <c r="AE72"/>
  <c r="AE73"/>
  <c r="AE74"/>
  <c r="AE81"/>
  <c r="AE82"/>
  <c r="AE83"/>
  <c r="AE84"/>
  <c r="AE85"/>
  <c r="AE86"/>
  <c r="AE87"/>
  <c r="AE88"/>
  <c r="AE89"/>
  <c r="AE90"/>
  <c r="AE91"/>
  <c r="AE92"/>
  <c r="AE93"/>
  <c r="AE94"/>
  <c r="AE95"/>
  <c r="AE96"/>
  <c r="AD115"/>
  <c r="AD116"/>
  <c r="AD117"/>
  <c r="AD118"/>
  <c r="AD119"/>
  <c r="AD120"/>
  <c r="AD91"/>
  <c r="AD92"/>
  <c r="AD93"/>
  <c r="AD94"/>
  <c r="AD95"/>
  <c r="AD96"/>
  <c r="AD97"/>
  <c r="AD98"/>
  <c r="AD99"/>
  <c r="AD100"/>
  <c r="AD101"/>
  <c r="AD102"/>
  <c r="AD106"/>
  <c r="AD107"/>
  <c r="AD108"/>
  <c r="AD109"/>
  <c r="AD110"/>
  <c r="AD111"/>
  <c r="AD112"/>
  <c r="AD113"/>
  <c r="AD72"/>
  <c r="AD73"/>
  <c r="AD74"/>
  <c r="AD81"/>
  <c r="AD82"/>
  <c r="AD83"/>
  <c r="AD84"/>
  <c r="AD85"/>
  <c r="AD86"/>
  <c r="AD87"/>
  <c r="AD88"/>
  <c r="AD89"/>
  <c r="AD90"/>
  <c r="AA96"/>
  <c r="AA97"/>
  <c r="AA98"/>
  <c r="AA99"/>
  <c r="AA100"/>
  <c r="AA101"/>
  <c r="AA102"/>
  <c r="AA106"/>
  <c r="AA107"/>
  <c r="AA108"/>
  <c r="AA109"/>
  <c r="AA110"/>
  <c r="AA111"/>
  <c r="AA112"/>
  <c r="AA113"/>
  <c r="AA115"/>
  <c r="AA116"/>
  <c r="AA117"/>
  <c r="AA118"/>
  <c r="AA119"/>
  <c r="AA120"/>
  <c r="AA72"/>
  <c r="AA73"/>
  <c r="AA74"/>
  <c r="AA81"/>
  <c r="AA82"/>
  <c r="AA83"/>
  <c r="AA84"/>
  <c r="AA85"/>
  <c r="AA86"/>
  <c r="AA87"/>
  <c r="AA88"/>
  <c r="AA89"/>
  <c r="AA90"/>
  <c r="AA91"/>
  <c r="AA92"/>
  <c r="AA93"/>
  <c r="AA94"/>
  <c r="AA95"/>
  <c r="Z95"/>
  <c r="Z96"/>
  <c r="Z97"/>
  <c r="Z98"/>
  <c r="Z99"/>
  <c r="Z100"/>
  <c r="Z101"/>
  <c r="Z102"/>
  <c r="Z106"/>
  <c r="Z107"/>
  <c r="Z108"/>
  <c r="Z109"/>
  <c r="Z110"/>
  <c r="Z111"/>
  <c r="Z112"/>
  <c r="Z113"/>
  <c r="Z115"/>
  <c r="Z116"/>
  <c r="Z117"/>
  <c r="Z118"/>
  <c r="Z119"/>
  <c r="Z120"/>
  <c r="Z72"/>
  <c r="Z73"/>
  <c r="Z74"/>
  <c r="Z81"/>
  <c r="Z82"/>
  <c r="Z83"/>
  <c r="Z84"/>
  <c r="Z85"/>
  <c r="Z86"/>
  <c r="Z87"/>
  <c r="Z88"/>
  <c r="Z89"/>
  <c r="Z90"/>
  <c r="Z91"/>
  <c r="Z92"/>
  <c r="Z93"/>
  <c r="Z94"/>
  <c r="W97"/>
  <c r="W98"/>
  <c r="W99"/>
  <c r="W100"/>
  <c r="W101"/>
  <c r="W102"/>
  <c r="W106"/>
  <c r="W107"/>
  <c r="W108"/>
  <c r="W109"/>
  <c r="W110"/>
  <c r="W111"/>
  <c r="W112"/>
  <c r="W113"/>
  <c r="W115"/>
  <c r="W116"/>
  <c r="W117"/>
  <c r="W118"/>
  <c r="W119"/>
  <c r="W120"/>
  <c r="W72"/>
  <c r="W73"/>
  <c r="W74"/>
  <c r="W81"/>
  <c r="W82"/>
  <c r="W83"/>
  <c r="W84"/>
  <c r="W85"/>
  <c r="W86"/>
  <c r="W87"/>
  <c r="W88"/>
  <c r="W89"/>
  <c r="W90"/>
  <c r="W91"/>
  <c r="W92"/>
  <c r="W93"/>
  <c r="W94"/>
  <c r="W95"/>
  <c r="W96"/>
  <c r="V111"/>
  <c r="V112"/>
  <c r="V113"/>
  <c r="V115"/>
  <c r="V116"/>
  <c r="V117"/>
  <c r="V118"/>
  <c r="V119"/>
  <c r="V120"/>
  <c r="V96"/>
  <c r="V97"/>
  <c r="V98"/>
  <c r="V99"/>
  <c r="V100"/>
  <c r="V101"/>
  <c r="V102"/>
  <c r="V106"/>
  <c r="V107"/>
  <c r="V108"/>
  <c r="V109"/>
  <c r="V110"/>
  <c r="V72"/>
  <c r="V73"/>
  <c r="V74"/>
  <c r="V81"/>
  <c r="V82"/>
  <c r="V83"/>
  <c r="V84"/>
  <c r="V85"/>
  <c r="V86"/>
  <c r="V87"/>
  <c r="V88"/>
  <c r="V89"/>
  <c r="V90"/>
  <c r="V91"/>
  <c r="V92"/>
  <c r="V93"/>
  <c r="V94"/>
  <c r="V95"/>
  <c r="S115"/>
  <c r="S116"/>
  <c r="S117"/>
  <c r="S118"/>
  <c r="S119"/>
  <c r="S120"/>
  <c r="S96"/>
  <c r="S97"/>
  <c r="S98"/>
  <c r="S99"/>
  <c r="S100"/>
  <c r="S101"/>
  <c r="S102"/>
  <c r="S106"/>
  <c r="S107"/>
  <c r="S108"/>
  <c r="S109"/>
  <c r="S110"/>
  <c r="S111"/>
  <c r="S112"/>
  <c r="S113"/>
  <c r="S72"/>
  <c r="S73"/>
  <c r="S74"/>
  <c r="S81"/>
  <c r="S82"/>
  <c r="S83"/>
  <c r="S84"/>
  <c r="S85"/>
  <c r="S86"/>
  <c r="S87"/>
  <c r="S88"/>
  <c r="S89"/>
  <c r="S90"/>
  <c r="S91"/>
  <c r="S92"/>
  <c r="S93"/>
  <c r="S94"/>
  <c r="S95"/>
  <c r="R115"/>
  <c r="R116"/>
  <c r="R117"/>
  <c r="R118"/>
  <c r="R119"/>
  <c r="R120"/>
  <c r="R100"/>
  <c r="R101"/>
  <c r="R102"/>
  <c r="R106"/>
  <c r="R107"/>
  <c r="R108"/>
  <c r="R109"/>
  <c r="R110"/>
  <c r="R111"/>
  <c r="R112"/>
  <c r="R113"/>
  <c r="R72"/>
  <c r="R73"/>
  <c r="R74"/>
  <c r="R81"/>
  <c r="R82"/>
  <c r="R83"/>
  <c r="R84"/>
  <c r="R85"/>
  <c r="R86"/>
  <c r="R87"/>
  <c r="R88"/>
  <c r="R89"/>
  <c r="R90"/>
  <c r="R91"/>
  <c r="R92"/>
  <c r="R93"/>
  <c r="R94"/>
  <c r="R95"/>
  <c r="R96"/>
  <c r="R97"/>
  <c r="R98"/>
  <c r="R99"/>
  <c r="AI70"/>
  <c r="AH70"/>
  <c r="AE70"/>
  <c r="AD70"/>
  <c r="AA70"/>
  <c r="Z70"/>
  <c r="W70"/>
  <c r="V70"/>
  <c r="S70"/>
  <c r="R70"/>
  <c r="AI50"/>
  <c r="AI51"/>
  <c r="AI52"/>
  <c r="AI54"/>
  <c r="AI55"/>
  <c r="AI57"/>
  <c r="AI58"/>
  <c r="AI59"/>
  <c r="AI60"/>
  <c r="AI62"/>
  <c r="AI63"/>
  <c r="AI64"/>
  <c r="AI65"/>
  <c r="AI66"/>
  <c r="AH50"/>
  <c r="AH51"/>
  <c r="AH52"/>
  <c r="AH54"/>
  <c r="AH55"/>
  <c r="AH57"/>
  <c r="AH58"/>
  <c r="AH59"/>
  <c r="AH60"/>
  <c r="AH62"/>
  <c r="AH63"/>
  <c r="AH64"/>
  <c r="AH65"/>
  <c r="AH66"/>
  <c r="AE50"/>
  <c r="AE51"/>
  <c r="AE52"/>
  <c r="AE54"/>
  <c r="AE55"/>
  <c r="AE57"/>
  <c r="AE58"/>
  <c r="AE59"/>
  <c r="AE60"/>
  <c r="AE62"/>
  <c r="AE63"/>
  <c r="AE64"/>
  <c r="AE65"/>
  <c r="AE66"/>
  <c r="AD50"/>
  <c r="AD51"/>
  <c r="AD52"/>
  <c r="AD54"/>
  <c r="AD55"/>
  <c r="AD57"/>
  <c r="AD58"/>
  <c r="AD59"/>
  <c r="AD60"/>
  <c r="AD62"/>
  <c r="AD63"/>
  <c r="AD64"/>
  <c r="AD65"/>
  <c r="AD66"/>
  <c r="AA50"/>
  <c r="AA51"/>
  <c r="AA52"/>
  <c r="AA54"/>
  <c r="AA55"/>
  <c r="AA57"/>
  <c r="AA58"/>
  <c r="AA59"/>
  <c r="AA60"/>
  <c r="AA62"/>
  <c r="AA63"/>
  <c r="AA64"/>
  <c r="AA65"/>
  <c r="AA66"/>
  <c r="Z50"/>
  <c r="Z51"/>
  <c r="Z52"/>
  <c r="Z54"/>
  <c r="Z55"/>
  <c r="Z57"/>
  <c r="Z58"/>
  <c r="Z59"/>
  <c r="Z60"/>
  <c r="Z62"/>
  <c r="Z63"/>
  <c r="Z64"/>
  <c r="Z65"/>
  <c r="Z66"/>
  <c r="W50"/>
  <c r="W51"/>
  <c r="W52"/>
  <c r="W54"/>
  <c r="W55"/>
  <c r="W57"/>
  <c r="W58"/>
  <c r="W59"/>
  <c r="W60"/>
  <c r="W62"/>
  <c r="W63"/>
  <c r="W64"/>
  <c r="W65"/>
  <c r="W66"/>
  <c r="V50"/>
  <c r="V51"/>
  <c r="V52"/>
  <c r="V54"/>
  <c r="V55"/>
  <c r="V57"/>
  <c r="V58"/>
  <c r="V59"/>
  <c r="V60"/>
  <c r="V62"/>
  <c r="V63"/>
  <c r="V64"/>
  <c r="V65"/>
  <c r="V66"/>
  <c r="S50"/>
  <c r="S51"/>
  <c r="S52"/>
  <c r="S54"/>
  <c r="S55"/>
  <c r="S57"/>
  <c r="S58"/>
  <c r="S59"/>
  <c r="S60"/>
  <c r="S62"/>
  <c r="S63"/>
  <c r="S64"/>
  <c r="S65"/>
  <c r="S66"/>
  <c r="R50"/>
  <c r="R51"/>
  <c r="R52"/>
  <c r="R54"/>
  <c r="R55"/>
  <c r="R57"/>
  <c r="R58"/>
  <c r="R59"/>
  <c r="R60"/>
  <c r="R62"/>
  <c r="R63"/>
  <c r="R64"/>
  <c r="R65"/>
  <c r="R66"/>
  <c r="S49"/>
  <c r="W49"/>
  <c r="AA49"/>
  <c r="AE49"/>
  <c r="AI49"/>
  <c r="AH49"/>
  <c r="AD49"/>
  <c r="Z49"/>
  <c r="V49"/>
  <c r="R49"/>
  <c r="AI31"/>
  <c r="AI32"/>
  <c r="AI33"/>
  <c r="AI35"/>
  <c r="AI36"/>
  <c r="AI37"/>
  <c r="AI38"/>
  <c r="AI39"/>
  <c r="AI40"/>
  <c r="AI41"/>
  <c r="AI42"/>
  <c r="AI44"/>
  <c r="AI45"/>
  <c r="AI46"/>
  <c r="AH31"/>
  <c r="AH32"/>
  <c r="AH33"/>
  <c r="AH35"/>
  <c r="AH36"/>
  <c r="AH37"/>
  <c r="AH38"/>
  <c r="AH39"/>
  <c r="AH40"/>
  <c r="AH41"/>
  <c r="AH42"/>
  <c r="AH44"/>
  <c r="AH45"/>
  <c r="AH46"/>
  <c r="AE31"/>
  <c r="AE32"/>
  <c r="AE33"/>
  <c r="AE35"/>
  <c r="AE36"/>
  <c r="AE37"/>
  <c r="AE38"/>
  <c r="AE39"/>
  <c r="AE40"/>
  <c r="AE41"/>
  <c r="AE42"/>
  <c r="AE44"/>
  <c r="AE45"/>
  <c r="AE46"/>
  <c r="AD31"/>
  <c r="AD32"/>
  <c r="AD33"/>
  <c r="AD35"/>
  <c r="AD36"/>
  <c r="AD37"/>
  <c r="AD38"/>
  <c r="AD39"/>
  <c r="AD40"/>
  <c r="AD41"/>
  <c r="AD42"/>
  <c r="AD44"/>
  <c r="AD45"/>
  <c r="AD46"/>
  <c r="AA31"/>
  <c r="AA32"/>
  <c r="AA33"/>
  <c r="AA35"/>
  <c r="AA36"/>
  <c r="AA37"/>
  <c r="AA38"/>
  <c r="AA39"/>
  <c r="AA40"/>
  <c r="AA41"/>
  <c r="AA42"/>
  <c r="AA44"/>
  <c r="AA45"/>
  <c r="AA46"/>
  <c r="Z31"/>
  <c r="Z32"/>
  <c r="Z33"/>
  <c r="Z35"/>
  <c r="Z36"/>
  <c r="Z37"/>
  <c r="Z38"/>
  <c r="Z39"/>
  <c r="Z40"/>
  <c r="Z41"/>
  <c r="Z42"/>
  <c r="Z44"/>
  <c r="Z45"/>
  <c r="Z46"/>
  <c r="S46"/>
  <c r="W31"/>
  <c r="W32"/>
  <c r="W33"/>
  <c r="W35"/>
  <c r="W36"/>
  <c r="W37"/>
  <c r="W38"/>
  <c r="W39"/>
  <c r="W40"/>
  <c r="W41"/>
  <c r="W42"/>
  <c r="W44"/>
  <c r="W45"/>
  <c r="W46"/>
  <c r="V31"/>
  <c r="V32"/>
  <c r="V33"/>
  <c r="V35"/>
  <c r="V36"/>
  <c r="V37"/>
  <c r="V38"/>
  <c r="V39"/>
  <c r="V40"/>
  <c r="V41"/>
  <c r="V42"/>
  <c r="V44"/>
  <c r="V45"/>
  <c r="V46"/>
  <c r="S41"/>
  <c r="S42"/>
  <c r="S44"/>
  <c r="S45"/>
  <c r="S31"/>
  <c r="S32"/>
  <c r="S33"/>
  <c r="S35"/>
  <c r="S36"/>
  <c r="S37"/>
  <c r="S38"/>
  <c r="S39"/>
  <c r="S40"/>
  <c r="R46"/>
  <c r="R40"/>
  <c r="R41"/>
  <c r="R42"/>
  <c r="R44"/>
  <c r="R45"/>
  <c r="R31"/>
  <c r="R32"/>
  <c r="R33"/>
  <c r="R35"/>
  <c r="R36"/>
  <c r="R37"/>
  <c r="R38"/>
  <c r="R39"/>
  <c r="AK279"/>
  <c r="AK281"/>
  <c r="AK284"/>
  <c r="AK265"/>
  <c r="AK238"/>
  <c r="AK240"/>
  <c r="AK245"/>
  <c r="AK225"/>
  <c r="AK217"/>
  <c r="AK199"/>
  <c r="AK194"/>
  <c r="AK182"/>
  <c r="AK183"/>
  <c r="AK185"/>
  <c r="AK179"/>
  <c r="AK174"/>
  <c r="AK153"/>
  <c r="AK134"/>
  <c r="AK130"/>
  <c r="AK123"/>
  <c r="AK84"/>
  <c r="AK44"/>
  <c r="AK36"/>
  <c r="AI30"/>
  <c r="AE30"/>
  <c r="AA30"/>
  <c r="W30"/>
  <c r="S30"/>
  <c r="AH30"/>
  <c r="AD30"/>
  <c r="Z30"/>
  <c r="V30"/>
  <c r="R30"/>
  <c r="F30"/>
  <c r="F31"/>
  <c r="F32"/>
  <c r="F33"/>
  <c r="F35"/>
  <c r="F36"/>
  <c r="F39"/>
  <c r="F40"/>
  <c r="F41"/>
  <c r="F42"/>
  <c r="F44"/>
  <c r="F45"/>
  <c r="F46"/>
  <c r="F49"/>
  <c r="F50"/>
  <c r="F51"/>
  <c r="F52"/>
  <c r="F54"/>
  <c r="F55"/>
  <c r="F57"/>
  <c r="F58"/>
  <c r="F62"/>
  <c r="F63"/>
  <c r="F64"/>
  <c r="AK30"/>
  <c r="AK32"/>
  <c r="AK35"/>
  <c r="AK39"/>
  <c r="AK41"/>
  <c r="AK45"/>
  <c r="AK52"/>
  <c r="AK54"/>
  <c r="AK55"/>
  <c r="AK58"/>
  <c r="AK63"/>
  <c r="AK64"/>
  <c r="AK70"/>
  <c r="AK81"/>
  <c r="AK88"/>
  <c r="AK91"/>
  <c r="AK94"/>
  <c r="AK102"/>
  <c r="AK108"/>
  <c r="AK113"/>
  <c r="AK115"/>
  <c r="AK116"/>
  <c r="AK117"/>
  <c r="AK119"/>
  <c r="AK125"/>
  <c r="AK126"/>
  <c r="AK128"/>
  <c r="AK137"/>
  <c r="AK143"/>
  <c r="AK144"/>
  <c r="AK148"/>
  <c r="AK151"/>
  <c r="AK152"/>
  <c r="AK154"/>
  <c r="AK159"/>
  <c r="AK163"/>
  <c r="AK166"/>
  <c r="AK170"/>
  <c r="AK175"/>
  <c r="AK181"/>
  <c r="AK184"/>
  <c r="AK187"/>
  <c r="AK189"/>
  <c r="AK190"/>
  <c r="AK193"/>
  <c r="AK197"/>
  <c r="AK200"/>
  <c r="AK192"/>
  <c r="AK204"/>
  <c r="AK205"/>
  <c r="AK207"/>
  <c r="AK208"/>
  <c r="AK211"/>
  <c r="AK212"/>
  <c r="AK213"/>
  <c r="AK214"/>
  <c r="AK216"/>
  <c r="AK218"/>
  <c r="AK222"/>
  <c r="AK223"/>
  <c r="AK228"/>
  <c r="AK231"/>
  <c r="AK234"/>
  <c r="AK235"/>
  <c r="AK236"/>
  <c r="AK239"/>
  <c r="AK244"/>
  <c r="AK246"/>
  <c r="AK248"/>
  <c r="AK252"/>
  <c r="AK254"/>
  <c r="AK256"/>
  <c r="AK257"/>
  <c r="AK259"/>
  <c r="AK260"/>
  <c r="AK261"/>
  <c r="AK262"/>
  <c r="AK264"/>
  <c r="AK266"/>
  <c r="AK267"/>
  <c r="AK268"/>
  <c r="AK272"/>
  <c r="AK275"/>
  <c r="AK280"/>
  <c r="AK285"/>
  <c r="AK287"/>
  <c r="F252"/>
  <c r="F254"/>
  <c r="F256"/>
  <c r="F257"/>
  <c r="F259"/>
  <c r="F260"/>
  <c r="F261"/>
  <c r="F262"/>
  <c r="F264"/>
  <c r="F265"/>
  <c r="F266"/>
  <c r="F267"/>
  <c r="F268"/>
  <c r="F271"/>
  <c r="F272"/>
  <c r="F275"/>
  <c r="F279"/>
  <c r="F280"/>
  <c r="F281"/>
  <c r="F282"/>
  <c r="F284"/>
  <c r="F285"/>
  <c r="F286"/>
  <c r="F287"/>
  <c r="F288"/>
  <c r="F222"/>
  <c r="F223"/>
  <c r="F225"/>
  <c r="F228"/>
  <c r="F230"/>
  <c r="F231"/>
  <c r="F234"/>
  <c r="F235"/>
  <c r="F236"/>
  <c r="F238"/>
  <c r="F239"/>
  <c r="F240"/>
  <c r="F242"/>
  <c r="F243"/>
  <c r="F244"/>
  <c r="F245"/>
  <c r="F246"/>
  <c r="F247"/>
  <c r="F248"/>
  <c r="F204"/>
  <c r="F205"/>
  <c r="F207"/>
  <c r="F208"/>
  <c r="F211"/>
  <c r="F212"/>
  <c r="F213"/>
  <c r="F214"/>
  <c r="F216"/>
  <c r="F217"/>
  <c r="F218"/>
  <c r="F170"/>
  <c r="F171"/>
  <c r="F174"/>
  <c r="F175"/>
  <c r="F177"/>
  <c r="F178"/>
  <c r="F179"/>
  <c r="F181"/>
  <c r="F182"/>
  <c r="F183"/>
  <c r="F184"/>
  <c r="F185"/>
  <c r="F187"/>
  <c r="F189"/>
  <c r="F190"/>
  <c r="F192"/>
  <c r="F193"/>
  <c r="F194"/>
  <c r="F196"/>
  <c r="F197"/>
  <c r="F199"/>
  <c r="F200"/>
  <c r="O193"/>
  <c r="O192"/>
  <c r="N193"/>
  <c r="N192"/>
  <c r="G192"/>
  <c r="G193"/>
  <c r="F70"/>
  <c r="F81"/>
  <c r="F84"/>
  <c r="F88"/>
  <c r="F91"/>
  <c r="F94"/>
  <c r="F97"/>
  <c r="F101"/>
  <c r="F102"/>
  <c r="F108"/>
  <c r="F113"/>
  <c r="F115"/>
  <c r="F116"/>
  <c r="F117"/>
  <c r="F118"/>
  <c r="F119"/>
  <c r="F120"/>
  <c r="F123"/>
  <c r="F124"/>
  <c r="C13" s="1"/>
  <c r="F125"/>
  <c r="F126"/>
  <c r="F128"/>
  <c r="F129"/>
  <c r="F130"/>
  <c r="F131"/>
  <c r="F134"/>
  <c r="F137"/>
  <c r="F140"/>
  <c r="F143"/>
  <c r="F144"/>
  <c r="F148"/>
  <c r="F151"/>
  <c r="F152"/>
  <c r="F153"/>
  <c r="F154"/>
  <c r="F157"/>
  <c r="F159"/>
  <c r="F160"/>
  <c r="F163"/>
  <c r="F166"/>
  <c r="E53" i="28"/>
  <c r="O272" i="34"/>
  <c r="O273"/>
  <c r="O274"/>
  <c r="O275"/>
  <c r="O276"/>
  <c r="O277"/>
  <c r="O279"/>
  <c r="O280"/>
  <c r="O281"/>
  <c r="O282"/>
  <c r="O284"/>
  <c r="O285"/>
  <c r="O286"/>
  <c r="O287"/>
  <c r="O288"/>
  <c r="O271"/>
  <c r="O253"/>
  <c r="O254"/>
  <c r="O256"/>
  <c r="O257"/>
  <c r="O259"/>
  <c r="O260"/>
  <c r="O261"/>
  <c r="O262"/>
  <c r="O264"/>
  <c r="O265"/>
  <c r="O266"/>
  <c r="O267"/>
  <c r="O268"/>
  <c r="O252"/>
  <c r="O235"/>
  <c r="O236"/>
  <c r="O238"/>
  <c r="O239"/>
  <c r="O240"/>
  <c r="O242"/>
  <c r="O243"/>
  <c r="O244"/>
  <c r="O245"/>
  <c r="O246"/>
  <c r="O247"/>
  <c r="O248"/>
  <c r="O234"/>
  <c r="O223"/>
  <c r="O225"/>
  <c r="O226"/>
  <c r="O227"/>
  <c r="O228"/>
  <c r="O230"/>
  <c r="O231"/>
  <c r="O222"/>
  <c r="O216"/>
  <c r="O217"/>
  <c r="O218"/>
  <c r="O204"/>
  <c r="O205"/>
  <c r="O207"/>
  <c r="O208"/>
  <c r="O211"/>
  <c r="O212"/>
  <c r="O213"/>
  <c r="O214"/>
  <c r="O189"/>
  <c r="O190"/>
  <c r="O194"/>
  <c r="O196"/>
  <c r="O197"/>
  <c r="O199"/>
  <c r="O200"/>
  <c r="O171"/>
  <c r="O172"/>
  <c r="O173"/>
  <c r="O174"/>
  <c r="O175"/>
  <c r="O178"/>
  <c r="O179"/>
  <c r="O181"/>
  <c r="O182"/>
  <c r="O183"/>
  <c r="O184"/>
  <c r="O185"/>
  <c r="O187"/>
  <c r="O170"/>
  <c r="O144"/>
  <c r="O145"/>
  <c r="O146"/>
  <c r="O148"/>
  <c r="O149"/>
  <c r="O150"/>
  <c r="O151"/>
  <c r="O152"/>
  <c r="O153"/>
  <c r="O154"/>
  <c r="O155"/>
  <c r="O156"/>
  <c r="O157"/>
  <c r="O159"/>
  <c r="O160"/>
  <c r="O161"/>
  <c r="O162"/>
  <c r="O163"/>
  <c r="O164"/>
  <c r="O165"/>
  <c r="O166"/>
  <c r="O124"/>
  <c r="O125"/>
  <c r="O126"/>
  <c r="O128"/>
  <c r="O129"/>
  <c r="O130"/>
  <c r="O131"/>
  <c r="O133"/>
  <c r="O134"/>
  <c r="O135"/>
  <c r="O136"/>
  <c r="O137"/>
  <c r="O138"/>
  <c r="O139"/>
  <c r="O140"/>
  <c r="O141"/>
  <c r="O142"/>
  <c r="O143"/>
  <c r="O123"/>
  <c r="O108"/>
  <c r="O109"/>
  <c r="O110"/>
  <c r="O111"/>
  <c r="O112"/>
  <c r="O113"/>
  <c r="O115"/>
  <c r="O116"/>
  <c r="O117"/>
  <c r="O118"/>
  <c r="O119"/>
  <c r="O120"/>
  <c r="O71"/>
  <c r="O72"/>
  <c r="O73"/>
  <c r="O74"/>
  <c r="O81"/>
  <c r="O82"/>
  <c r="O83"/>
  <c r="O84"/>
  <c r="O85"/>
  <c r="O86"/>
  <c r="O87"/>
  <c r="O88"/>
  <c r="O89"/>
  <c r="O90"/>
  <c r="O91"/>
  <c r="O92"/>
  <c r="O93"/>
  <c r="O94"/>
  <c r="O95"/>
  <c r="O96"/>
  <c r="O97"/>
  <c r="O98"/>
  <c r="O99"/>
  <c r="O101"/>
  <c r="O102"/>
  <c r="O106"/>
  <c r="O107"/>
  <c r="O70"/>
  <c r="O50"/>
  <c r="O51"/>
  <c r="O52"/>
  <c r="O54"/>
  <c r="O55"/>
  <c r="O57"/>
  <c r="O58"/>
  <c r="O59"/>
  <c r="O60"/>
  <c r="O62"/>
  <c r="O63"/>
  <c r="O64"/>
  <c r="O65"/>
  <c r="O66"/>
  <c r="O49"/>
  <c r="O31"/>
  <c r="O32"/>
  <c r="O33"/>
  <c r="O35"/>
  <c r="O36"/>
  <c r="O37"/>
  <c r="O38"/>
  <c r="O39"/>
  <c r="O40"/>
  <c r="O41"/>
  <c r="O42"/>
  <c r="O44"/>
  <c r="O45"/>
  <c r="O46"/>
  <c r="O30"/>
  <c r="AK273"/>
  <c r="AK274"/>
  <c r="AK276"/>
  <c r="AK277"/>
  <c r="N272"/>
  <c r="N273"/>
  <c r="N274"/>
  <c r="N275"/>
  <c r="N276"/>
  <c r="N277"/>
  <c r="N279"/>
  <c r="N280"/>
  <c r="N281"/>
  <c r="N282"/>
  <c r="N284"/>
  <c r="N285"/>
  <c r="N286"/>
  <c r="N287"/>
  <c r="N288"/>
  <c r="N271"/>
  <c r="N253"/>
  <c r="N254"/>
  <c r="N256"/>
  <c r="N257"/>
  <c r="N259"/>
  <c r="N260"/>
  <c r="N261"/>
  <c r="N262"/>
  <c r="N264"/>
  <c r="N265"/>
  <c r="N266"/>
  <c r="N267"/>
  <c r="N268"/>
  <c r="N252"/>
  <c r="E21" s="1"/>
  <c r="E20" s="1"/>
  <c r="N235"/>
  <c r="N236"/>
  <c r="N238"/>
  <c r="N239"/>
  <c r="E19" s="1"/>
  <c r="N240"/>
  <c r="N242"/>
  <c r="N243"/>
  <c r="N244"/>
  <c r="N245"/>
  <c r="N246"/>
  <c r="N247"/>
  <c r="N248"/>
  <c r="N234"/>
  <c r="N223"/>
  <c r="N225"/>
  <c r="N226"/>
  <c r="N227"/>
  <c r="N228"/>
  <c r="N230"/>
  <c r="N231"/>
  <c r="N222"/>
  <c r="N204"/>
  <c r="N205"/>
  <c r="N207"/>
  <c r="N208"/>
  <c r="N211"/>
  <c r="N212"/>
  <c r="N213"/>
  <c r="N214"/>
  <c r="N216"/>
  <c r="N217"/>
  <c r="N218"/>
  <c r="N194"/>
  <c r="N196"/>
  <c r="N197"/>
  <c r="N199"/>
  <c r="N200"/>
  <c r="N171"/>
  <c r="N172"/>
  <c r="N173"/>
  <c r="N174"/>
  <c r="N175"/>
  <c r="N177"/>
  <c r="N178"/>
  <c r="N179"/>
  <c r="N181"/>
  <c r="N182"/>
  <c r="N183"/>
  <c r="N184"/>
  <c r="N185"/>
  <c r="N187"/>
  <c r="N189"/>
  <c r="N190"/>
  <c r="N170"/>
  <c r="N149"/>
  <c r="N150"/>
  <c r="N151"/>
  <c r="N152"/>
  <c r="N153"/>
  <c r="N154"/>
  <c r="N155"/>
  <c r="N156"/>
  <c r="N157"/>
  <c r="N159"/>
  <c r="N160"/>
  <c r="N161"/>
  <c r="N162"/>
  <c r="N163"/>
  <c r="N164"/>
  <c r="N165"/>
  <c r="N166"/>
  <c r="N124"/>
  <c r="N125"/>
  <c r="N126"/>
  <c r="N128"/>
  <c r="N129"/>
  <c r="N130"/>
  <c r="N131"/>
  <c r="N133"/>
  <c r="N134"/>
  <c r="N135"/>
  <c r="N136"/>
  <c r="N137"/>
  <c r="N138"/>
  <c r="N139"/>
  <c r="N140"/>
  <c r="N141"/>
  <c r="N142"/>
  <c r="N143"/>
  <c r="N144"/>
  <c r="N145"/>
  <c r="N146"/>
  <c r="N123"/>
  <c r="E13" s="1"/>
  <c r="N95"/>
  <c r="N96"/>
  <c r="N97"/>
  <c r="N98"/>
  <c r="N99"/>
  <c r="N101"/>
  <c r="N102"/>
  <c r="N106"/>
  <c r="N107"/>
  <c r="N108"/>
  <c r="N109"/>
  <c r="N110"/>
  <c r="N111"/>
  <c r="N112"/>
  <c r="N113"/>
  <c r="N115"/>
  <c r="N116"/>
  <c r="N117"/>
  <c r="N118"/>
  <c r="N119"/>
  <c r="N120"/>
  <c r="N72"/>
  <c r="N73"/>
  <c r="N74"/>
  <c r="N81"/>
  <c r="N82"/>
  <c r="N83"/>
  <c r="N84"/>
  <c r="N85"/>
  <c r="N86"/>
  <c r="N87"/>
  <c r="N88"/>
  <c r="N89"/>
  <c r="N90"/>
  <c r="N91"/>
  <c r="N92"/>
  <c r="N93"/>
  <c r="N94"/>
  <c r="N70"/>
  <c r="N50"/>
  <c r="N51"/>
  <c r="N52"/>
  <c r="N54"/>
  <c r="N55"/>
  <c r="N57"/>
  <c r="N58"/>
  <c r="N59"/>
  <c r="N60"/>
  <c r="N62"/>
  <c r="N63"/>
  <c r="N64"/>
  <c r="N65"/>
  <c r="N66"/>
  <c r="N49"/>
  <c r="E10" s="1"/>
  <c r="N31"/>
  <c r="N32"/>
  <c r="N33"/>
  <c r="N35"/>
  <c r="N36"/>
  <c r="N37"/>
  <c r="N38"/>
  <c r="N39"/>
  <c r="N40"/>
  <c r="N41"/>
  <c r="N42"/>
  <c r="N44"/>
  <c r="N45"/>
  <c r="N46"/>
  <c r="N30"/>
  <c r="E9"/>
  <c r="E8" s="1"/>
  <c r="AK155"/>
  <c r="AK156"/>
  <c r="AK161"/>
  <c r="AK164"/>
  <c r="AK165"/>
  <c r="AK131"/>
  <c r="AK133"/>
  <c r="AK135"/>
  <c r="AK139"/>
  <c r="AK141"/>
  <c r="AK142"/>
  <c r="AK145"/>
  <c r="AK146"/>
  <c r="AK150"/>
  <c r="AK93"/>
  <c r="AK95"/>
  <c r="AK96"/>
  <c r="AK98"/>
  <c r="AK106"/>
  <c r="AK107"/>
  <c r="AK82"/>
  <c r="AK86"/>
  <c r="AK87"/>
  <c r="AK89"/>
  <c r="AK90"/>
  <c r="AK92"/>
  <c r="AK59"/>
  <c r="AK60"/>
  <c r="AK65"/>
  <c r="AK66"/>
  <c r="AK37"/>
  <c r="AK226"/>
  <c r="AK172"/>
  <c r="AK109"/>
  <c r="AK111"/>
  <c r="G281"/>
  <c r="F276"/>
  <c r="G276"/>
  <c r="F277"/>
  <c r="G277"/>
  <c r="F226"/>
  <c r="G226"/>
  <c r="F227"/>
  <c r="G227"/>
  <c r="G199"/>
  <c r="G200"/>
  <c r="G196"/>
  <c r="G197"/>
  <c r="G189"/>
  <c r="G190"/>
  <c r="F164"/>
  <c r="G164"/>
  <c r="F165"/>
  <c r="G165"/>
  <c r="F161"/>
  <c r="G161"/>
  <c r="F162"/>
  <c r="G162"/>
  <c r="F145"/>
  <c r="G145"/>
  <c r="F146"/>
  <c r="G146"/>
  <c r="G134"/>
  <c r="F135"/>
  <c r="G135"/>
  <c r="F136"/>
  <c r="G136"/>
  <c r="G137"/>
  <c r="F138"/>
  <c r="G138"/>
  <c r="F139"/>
  <c r="G139"/>
  <c r="F109"/>
  <c r="G109"/>
  <c r="F110"/>
  <c r="G110"/>
  <c r="F111"/>
  <c r="G111"/>
  <c r="F112"/>
  <c r="G112"/>
  <c r="G88"/>
  <c r="F89"/>
  <c r="G89"/>
  <c r="F90"/>
  <c r="G90"/>
  <c r="G91"/>
  <c r="F92"/>
  <c r="G92"/>
  <c r="F93"/>
  <c r="G93"/>
  <c r="G94"/>
  <c r="F95"/>
  <c r="G95"/>
  <c r="F96"/>
  <c r="G96"/>
  <c r="F73"/>
  <c r="G73"/>
  <c r="F74"/>
  <c r="G74"/>
  <c r="G81"/>
  <c r="F82"/>
  <c r="G82"/>
  <c r="F83"/>
  <c r="G83"/>
  <c r="G84"/>
  <c r="F85"/>
  <c r="G85"/>
  <c r="F86"/>
  <c r="G86"/>
  <c r="G166"/>
  <c r="G272"/>
  <c r="F273"/>
  <c r="G273"/>
  <c r="F274"/>
  <c r="G274"/>
  <c r="G275"/>
  <c r="G279"/>
  <c r="G280"/>
  <c r="G282"/>
  <c r="G284"/>
  <c r="G285"/>
  <c r="G286"/>
  <c r="G287"/>
  <c r="G288"/>
  <c r="G271"/>
  <c r="G264"/>
  <c r="G265"/>
  <c r="G266"/>
  <c r="G267"/>
  <c r="G268"/>
  <c r="G254"/>
  <c r="G259"/>
  <c r="G260"/>
  <c r="G261"/>
  <c r="G262"/>
  <c r="G252"/>
  <c r="G235"/>
  <c r="G236"/>
  <c r="G238"/>
  <c r="G239"/>
  <c r="G240"/>
  <c r="G242"/>
  <c r="G243"/>
  <c r="G244"/>
  <c r="G245"/>
  <c r="G246"/>
  <c r="G247"/>
  <c r="G248"/>
  <c r="G234"/>
  <c r="G223"/>
  <c r="G225"/>
  <c r="G228"/>
  <c r="G230"/>
  <c r="G231"/>
  <c r="G222"/>
  <c r="G204"/>
  <c r="G205"/>
  <c r="G207"/>
  <c r="G208"/>
  <c r="G211"/>
  <c r="G212"/>
  <c r="G213"/>
  <c r="G214"/>
  <c r="G216"/>
  <c r="G217"/>
  <c r="G218"/>
  <c r="G183"/>
  <c r="G184"/>
  <c r="G185"/>
  <c r="G187"/>
  <c r="G194"/>
  <c r="G171"/>
  <c r="F172"/>
  <c r="G172"/>
  <c r="F173"/>
  <c r="G173"/>
  <c r="G174"/>
  <c r="G175"/>
  <c r="G177"/>
  <c r="G178"/>
  <c r="G179"/>
  <c r="G181"/>
  <c r="G182"/>
  <c r="G170"/>
  <c r="G148"/>
  <c r="F149"/>
  <c r="G149"/>
  <c r="F150"/>
  <c r="G150"/>
  <c r="G151"/>
  <c r="G152"/>
  <c r="G153"/>
  <c r="G154"/>
  <c r="F155"/>
  <c r="G155"/>
  <c r="F156"/>
  <c r="G156"/>
  <c r="G157"/>
  <c r="G159"/>
  <c r="G160"/>
  <c r="G163"/>
  <c r="G124"/>
  <c r="G125"/>
  <c r="G126"/>
  <c r="G128"/>
  <c r="G129"/>
  <c r="G130"/>
  <c r="G131"/>
  <c r="F133"/>
  <c r="G133"/>
  <c r="G140"/>
  <c r="F141"/>
  <c r="G141"/>
  <c r="F142"/>
  <c r="G142"/>
  <c r="G143"/>
  <c r="G144"/>
  <c r="G123"/>
  <c r="G108"/>
  <c r="G113"/>
  <c r="G115"/>
  <c r="G116"/>
  <c r="G117"/>
  <c r="G118"/>
  <c r="G119"/>
  <c r="G120"/>
  <c r="G97"/>
  <c r="F98"/>
  <c r="G98"/>
  <c r="F99"/>
  <c r="G99"/>
  <c r="G101"/>
  <c r="G102"/>
  <c r="F106"/>
  <c r="G106"/>
  <c r="F107"/>
  <c r="G107"/>
  <c r="F87"/>
  <c r="G87"/>
  <c r="G70"/>
  <c r="G50"/>
  <c r="G51"/>
  <c r="G52"/>
  <c r="G54"/>
  <c r="G55"/>
  <c r="G57"/>
  <c r="G58"/>
  <c r="F59"/>
  <c r="G59"/>
  <c r="F60"/>
  <c r="G60"/>
  <c r="G62"/>
  <c r="G63"/>
  <c r="G64"/>
  <c r="F65"/>
  <c r="G65"/>
  <c r="F66"/>
  <c r="G66"/>
  <c r="G49"/>
  <c r="G31"/>
  <c r="G32"/>
  <c r="G33"/>
  <c r="G35"/>
  <c r="G36"/>
  <c r="G37"/>
  <c r="G38"/>
  <c r="G39"/>
  <c r="G40"/>
  <c r="G41"/>
  <c r="G42"/>
  <c r="G44"/>
  <c r="G45"/>
  <c r="G46"/>
  <c r="F38"/>
  <c r="F37"/>
  <c r="G30"/>
  <c r="D38" i="28"/>
  <c r="C38" s="1"/>
  <c r="D35"/>
  <c r="C35" s="1"/>
  <c r="D32"/>
  <c r="D34" s="1"/>
  <c r="D29"/>
  <c r="C29" s="1"/>
  <c r="D26"/>
  <c r="D23"/>
  <c r="C23" s="1"/>
  <c r="D17"/>
  <c r="D14"/>
  <c r="D8"/>
  <c r="D53"/>
  <c r="C11"/>
  <c r="C14"/>
  <c r="C17"/>
  <c r="C20"/>
  <c r="C26"/>
  <c r="C32"/>
  <c r="C41"/>
  <c r="C44"/>
  <c r="C47"/>
  <c r="C50"/>
  <c r="E43"/>
  <c r="D31"/>
  <c r="AP13" i="30"/>
  <c r="J13"/>
  <c r="R14"/>
  <c r="J14"/>
  <c r="R15"/>
  <c r="J15"/>
  <c r="R16"/>
  <c r="J16"/>
  <c r="R17"/>
  <c r="J17"/>
  <c r="R18"/>
  <c r="J18"/>
  <c r="AP12"/>
  <c r="J12"/>
  <c r="J19" s="1"/>
  <c r="R12"/>
  <c r="R13"/>
  <c r="D36" i="28"/>
  <c r="D27"/>
  <c r="D28" s="1"/>
  <c r="M19" i="30"/>
  <c r="E19"/>
  <c r="N19"/>
  <c r="F19"/>
  <c r="BV19" s="1"/>
  <c r="O19"/>
  <c r="G19"/>
  <c r="BW19"/>
  <c r="P19"/>
  <c r="H19"/>
  <c r="K19"/>
  <c r="C19"/>
  <c r="K27" i="33"/>
  <c r="R25"/>
  <c r="R14"/>
  <c r="R12" s="1"/>
  <c r="H27"/>
  <c r="D27"/>
  <c r="BT27" s="1"/>
  <c r="J19"/>
  <c r="J18" s="1"/>
  <c r="BR12" i="30"/>
  <c r="BR19" s="1"/>
  <c r="BR13"/>
  <c r="BR14"/>
  <c r="BR15"/>
  <c r="BR16"/>
  <c r="BR17"/>
  <c r="BR18"/>
  <c r="BQ19"/>
  <c r="BP19"/>
  <c r="BO19"/>
  <c r="BN19"/>
  <c r="BL19"/>
  <c r="BK12"/>
  <c r="BK13"/>
  <c r="BK14"/>
  <c r="BK19" s="1"/>
  <c r="BK15"/>
  <c r="BK16"/>
  <c r="BK17"/>
  <c r="BK18"/>
  <c r="BJ19"/>
  <c r="BI19"/>
  <c r="BH19"/>
  <c r="BG19"/>
  <c r="BE19"/>
  <c r="BD12"/>
  <c r="BD19" s="1"/>
  <c r="BD13"/>
  <c r="BD14"/>
  <c r="BD15"/>
  <c r="BD16"/>
  <c r="BD17"/>
  <c r="BD18"/>
  <c r="BC19"/>
  <c r="BB19"/>
  <c r="BA19"/>
  <c r="AZ19"/>
  <c r="AX19"/>
  <c r="AW12"/>
  <c r="AW13"/>
  <c r="AW14"/>
  <c r="AW19" s="1"/>
  <c r="AW15"/>
  <c r="AW16"/>
  <c r="AW17"/>
  <c r="AW18"/>
  <c r="AV19"/>
  <c r="AU19"/>
  <c r="AT19"/>
  <c r="AS19"/>
  <c r="AQ19"/>
  <c r="J13" i="33"/>
  <c r="J14"/>
  <c r="J12"/>
  <c r="R13"/>
  <c r="D12" i="28"/>
  <c r="D9" s="1"/>
  <c r="AH13" i="33"/>
  <c r="AH14"/>
  <c r="AP13"/>
  <c r="AP12" s="1"/>
  <c r="AP14"/>
  <c r="AW13"/>
  <c r="AW14"/>
  <c r="AW12"/>
  <c r="BD13"/>
  <c r="BD14"/>
  <c r="BD12" s="1"/>
  <c r="BK13"/>
  <c r="BK14"/>
  <c r="BK12"/>
  <c r="BR13"/>
  <c r="BR12"/>
  <c r="BR27" s="1"/>
  <c r="BR14"/>
  <c r="J16"/>
  <c r="J15" s="1"/>
  <c r="J17"/>
  <c r="R16"/>
  <c r="D21" i="28"/>
  <c r="D22" s="1"/>
  <c r="R17" i="33"/>
  <c r="AH16"/>
  <c r="AP16"/>
  <c r="AP17"/>
  <c r="AW16"/>
  <c r="AW17"/>
  <c r="AW15"/>
  <c r="BD16"/>
  <c r="BD17"/>
  <c r="BD15" s="1"/>
  <c r="BK16"/>
  <c r="BK17"/>
  <c r="BK15"/>
  <c r="BR16"/>
  <c r="BR17"/>
  <c r="BR15" s="1"/>
  <c r="J20"/>
  <c r="R20"/>
  <c r="AH20"/>
  <c r="AP20"/>
  <c r="AW20"/>
  <c r="AW18"/>
  <c r="BD20"/>
  <c r="BD18"/>
  <c r="BK20"/>
  <c r="BK18"/>
  <c r="BR20"/>
  <c r="BR18"/>
  <c r="J22"/>
  <c r="J23"/>
  <c r="J21" s="1"/>
  <c r="R22"/>
  <c r="R21" s="1"/>
  <c r="R23"/>
  <c r="AH22"/>
  <c r="F39" i="28" s="1"/>
  <c r="AH23" i="33"/>
  <c r="AP22"/>
  <c r="AP21" s="1"/>
  <c r="AP23"/>
  <c r="AW22"/>
  <c r="AW23"/>
  <c r="AW21" s="1"/>
  <c r="AW27" s="1"/>
  <c r="BD22"/>
  <c r="BD23"/>
  <c r="BD21"/>
  <c r="BK22"/>
  <c r="BK23"/>
  <c r="BK21" s="1"/>
  <c r="BR22"/>
  <c r="BR23"/>
  <c r="BR21"/>
  <c r="J25"/>
  <c r="J26"/>
  <c r="J24" s="1"/>
  <c r="AH25"/>
  <c r="AH26"/>
  <c r="AP25"/>
  <c r="AP26"/>
  <c r="AP24" s="1"/>
  <c r="AW25"/>
  <c r="AW26"/>
  <c r="AW24"/>
  <c r="BD25"/>
  <c r="BD26"/>
  <c r="BD24" s="1"/>
  <c r="BK25"/>
  <c r="BK24" s="1"/>
  <c r="BK26"/>
  <c r="BR25"/>
  <c r="BR24"/>
  <c r="BR26"/>
  <c r="C27"/>
  <c r="E27"/>
  <c r="F27"/>
  <c r="G27"/>
  <c r="I27"/>
  <c r="BY27" s="1"/>
  <c r="M27"/>
  <c r="N27"/>
  <c r="BV27"/>
  <c r="O27"/>
  <c r="BW27"/>
  <c r="AA27"/>
  <c r="AC27"/>
  <c r="AE27"/>
  <c r="AG27"/>
  <c r="AI27"/>
  <c r="AL27"/>
  <c r="AM27"/>
  <c r="AN27"/>
  <c r="AQ27"/>
  <c r="AS27"/>
  <c r="AT27"/>
  <c r="AU27"/>
  <c r="AV27"/>
  <c r="AX27"/>
  <c r="AZ27"/>
  <c r="BA27"/>
  <c r="BB27"/>
  <c r="BC27"/>
  <c r="BE27"/>
  <c r="BG27"/>
  <c r="BH27"/>
  <c r="BI27"/>
  <c r="BJ27"/>
  <c r="BL27"/>
  <c r="BN27"/>
  <c r="BO27"/>
  <c r="BP27"/>
  <c r="BQ27"/>
  <c r="AH12" i="30"/>
  <c r="AH13"/>
  <c r="AH14"/>
  <c r="AP14"/>
  <c r="AH15"/>
  <c r="AP15"/>
  <c r="AH16"/>
  <c r="AP16"/>
  <c r="AH17"/>
  <c r="AP17"/>
  <c r="AH18"/>
  <c r="AP18"/>
  <c r="AA19"/>
  <c r="AC19"/>
  <c r="AD19"/>
  <c r="AE19"/>
  <c r="AG19"/>
  <c r="AI19"/>
  <c r="AK19"/>
  <c r="AL19"/>
  <c r="AM19"/>
  <c r="AN19"/>
  <c r="R18" i="33"/>
  <c r="P27"/>
  <c r="R26"/>
  <c r="R24" s="1"/>
  <c r="C8" i="28"/>
  <c r="R19" i="30"/>
  <c r="E22" i="34"/>
  <c r="C22"/>
  <c r="C19"/>
  <c r="E18"/>
  <c r="E17" s="1"/>
  <c r="E12"/>
  <c r="E11" s="1"/>
  <c r="D19"/>
  <c r="D15"/>
  <c r="D14" s="1"/>
  <c r="C10"/>
  <c r="C8"/>
  <c r="C9"/>
  <c r="B18"/>
  <c r="B17" s="1"/>
  <c r="B16"/>
  <c r="E15"/>
  <c r="F72"/>
  <c r="C12" s="1"/>
  <c r="C11" s="1"/>
  <c r="G72"/>
  <c r="D9"/>
  <c r="D8" s="1"/>
  <c r="D22"/>
  <c r="D18"/>
  <c r="D17"/>
  <c r="D16"/>
  <c r="D13"/>
  <c r="D12"/>
  <c r="D10"/>
  <c r="D11"/>
  <c r="G484" i="52"/>
  <c r="K542"/>
  <c r="H542"/>
  <c r="C16" i="34"/>
  <c r="E16"/>
  <c r="E14"/>
  <c r="C15"/>
  <c r="C14" s="1"/>
  <c r="C18"/>
  <c r="C17" s="1"/>
  <c r="R15" i="33"/>
  <c r="D15" i="28"/>
  <c r="D24"/>
  <c r="D51"/>
  <c r="E30"/>
  <c r="E24"/>
  <c r="E25" s="1"/>
  <c r="D48"/>
  <c r="D49" s="1"/>
  <c r="Z12" i="33"/>
  <c r="D58" i="43"/>
  <c r="F28"/>
  <c r="E31" i="28"/>
  <c r="D52"/>
  <c r="D45"/>
  <c r="D46" s="1"/>
  <c r="K267" i="52"/>
  <c r="F136" i="43"/>
  <c r="F63"/>
  <c r="M74"/>
  <c r="M75" s="1"/>
  <c r="D28"/>
  <c r="F17"/>
  <c r="D181"/>
  <c r="D150"/>
  <c r="F81"/>
  <c r="F72"/>
  <c r="D55"/>
  <c r="D133"/>
  <c r="M68"/>
  <c r="M69" s="1"/>
  <c r="M45"/>
  <c r="M46" s="1"/>
  <c r="M180"/>
  <c r="M181" s="1"/>
  <c r="F133"/>
  <c r="F66"/>
  <c r="F104"/>
  <c r="F105" s="1"/>
  <c r="F56"/>
  <c r="F57"/>
  <c r="L580" i="52"/>
  <c r="AH24" i="33"/>
  <c r="AH12"/>
  <c r="D108" i="43"/>
  <c r="P396" i="52"/>
  <c r="O396"/>
  <c r="H483"/>
  <c r="D19"/>
  <c r="G481"/>
  <c r="D12" s="1"/>
  <c r="AK484"/>
  <c r="AL484" s="1"/>
  <c r="H482"/>
  <c r="H481"/>
  <c r="O62"/>
  <c r="O60"/>
  <c r="O58"/>
  <c r="O44"/>
  <c r="O81"/>
  <c r="O97"/>
  <c r="O95"/>
  <c r="O93"/>
  <c r="O103"/>
  <c r="O101"/>
  <c r="O99"/>
  <c r="O123"/>
  <c r="O213"/>
  <c r="O211"/>
  <c r="O205"/>
  <c r="O199"/>
  <c r="O193"/>
  <c r="O258"/>
  <c r="O252"/>
  <c r="O226"/>
  <c r="O292"/>
  <c r="O300"/>
  <c r="O298"/>
  <c r="O296"/>
  <c r="O294"/>
  <c r="O309"/>
  <c r="O307"/>
  <c r="O305"/>
  <c r="O374"/>
  <c r="O386"/>
  <c r="O378"/>
  <c r="O410"/>
  <c r="O408"/>
  <c r="O406"/>
  <c r="P30"/>
  <c r="P48"/>
  <c r="P46"/>
  <c r="P103"/>
  <c r="P101"/>
  <c r="P99"/>
  <c r="P97"/>
  <c r="P95"/>
  <c r="P93"/>
  <c r="P163"/>
  <c r="P223"/>
  <c r="P300"/>
  <c r="P298"/>
  <c r="P296"/>
  <c r="P294"/>
  <c r="P390"/>
  <c r="P408"/>
  <c r="AK397"/>
  <c r="AL397" s="1"/>
  <c r="P398"/>
  <c r="O401"/>
  <c r="O384"/>
  <c r="AK379"/>
  <c r="AL379" s="1"/>
  <c r="AK398"/>
  <c r="AK384"/>
  <c r="AL384" s="1"/>
  <c r="D30" i="43" l="1"/>
  <c r="M30" s="1"/>
  <c r="M31" s="1"/>
  <c r="F34" i="51"/>
  <c r="AP19" i="30"/>
  <c r="D16" i="28"/>
  <c r="D13"/>
  <c r="C53"/>
  <c r="AP15" i="33"/>
  <c r="E15" i="52"/>
  <c r="E14" s="1"/>
  <c r="D10"/>
  <c r="E10"/>
  <c r="E12"/>
  <c r="G482"/>
  <c r="D13"/>
  <c r="D11" s="1"/>
  <c r="E13"/>
  <c r="D10" i="28"/>
  <c r="E13"/>
  <c r="E9"/>
  <c r="E34"/>
  <c r="E27"/>
  <c r="E28" s="1"/>
  <c r="E48"/>
  <c r="Z24" i="33"/>
  <c r="BK27"/>
  <c r="AP27"/>
  <c r="BD27"/>
  <c r="J27"/>
  <c r="R27"/>
  <c r="E23" i="34"/>
  <c r="B15"/>
  <c r="B14" s="1"/>
  <c r="E36" i="28"/>
  <c r="E37" s="1"/>
  <c r="E40"/>
  <c r="Z15" i="33"/>
  <c r="Z27" s="1"/>
  <c r="E21" i="28"/>
  <c r="AH18" i="33"/>
  <c r="F27" i="28" s="1"/>
  <c r="B180" i="53" s="1"/>
  <c r="AH21" i="33"/>
  <c r="AH19" i="30"/>
  <c r="D18" i="28"/>
  <c r="D19" s="1"/>
  <c r="D37"/>
  <c r="D40"/>
  <c r="BS12" i="30"/>
  <c r="AL280" i="52"/>
  <c r="AL271"/>
  <c r="Z21" i="33"/>
  <c r="Z12" i="30"/>
  <c r="Z19" s="1"/>
  <c r="D75" i="43"/>
  <c r="D34"/>
  <c r="G24" i="51"/>
  <c r="G33"/>
  <c r="D186" i="43"/>
  <c r="D69"/>
  <c r="G28" i="51"/>
  <c r="D62" i="43"/>
  <c r="M62" s="1"/>
  <c r="M63" s="1"/>
  <c r="D144"/>
  <c r="D117"/>
  <c r="D78"/>
  <c r="D46"/>
  <c r="G22" i="51"/>
  <c r="G26"/>
  <c r="G30"/>
  <c r="D102" i="43"/>
  <c r="M116"/>
  <c r="M117" s="1"/>
  <c r="D174"/>
  <c r="D130"/>
  <c r="D153"/>
  <c r="E23"/>
  <c r="D192"/>
  <c r="G21" i="51"/>
  <c r="D65" i="43"/>
  <c r="D59"/>
  <c r="M59" s="1"/>
  <c r="I19" i="51" s="1"/>
  <c r="J19" s="1"/>
  <c r="G6"/>
  <c r="D37" i="43"/>
  <c r="G34" i="51"/>
  <c r="G32"/>
  <c r="D171" i="43"/>
  <c r="G27" i="51"/>
  <c r="G23"/>
  <c r="G29"/>
  <c r="M102" i="43"/>
  <c r="D99"/>
  <c r="D96"/>
  <c r="D81"/>
  <c r="G18" i="51"/>
  <c r="G17"/>
  <c r="G16"/>
  <c r="G19"/>
  <c r="F28" i="28"/>
  <c r="B248" i="53" s="1"/>
  <c r="C27" i="28"/>
  <c r="C28" s="1"/>
  <c r="F40"/>
  <c r="C39"/>
  <c r="C40" s="1"/>
  <c r="F12"/>
  <c r="F21"/>
  <c r="F30"/>
  <c r="F36"/>
  <c r="B181" i="53" s="1"/>
  <c r="F42" i="28"/>
  <c r="F48"/>
  <c r="F9"/>
  <c r="F15"/>
  <c r="F33"/>
  <c r="F45"/>
  <c r="B182" i="53" s="1"/>
  <c r="F51" i="28"/>
  <c r="E9" i="52"/>
  <c r="E8" s="1"/>
  <c r="AL483"/>
  <c r="C19"/>
  <c r="E56" i="43"/>
  <c r="E57" s="1"/>
  <c r="E20"/>
  <c r="P384" i="52"/>
  <c r="O404"/>
  <c r="F22" s="1"/>
  <c r="P387"/>
  <c r="P380"/>
  <c r="P395"/>
  <c r="AK195"/>
  <c r="AK191"/>
  <c r="AL191" s="1"/>
  <c r="C12" s="1"/>
  <c r="AK187"/>
  <c r="AK183"/>
  <c r="AK205"/>
  <c r="AK203"/>
  <c r="AK201"/>
  <c r="AK199"/>
  <c r="AK221"/>
  <c r="AK260"/>
  <c r="AL260" s="1"/>
  <c r="AK256"/>
  <c r="AL256" s="1"/>
  <c r="C13" s="1"/>
  <c r="AK274"/>
  <c r="AK292"/>
  <c r="AK325"/>
  <c r="AL325" s="1"/>
  <c r="AK339"/>
  <c r="AL339" s="1"/>
  <c r="AK368"/>
  <c r="AL368" s="1"/>
  <c r="AK400"/>
  <c r="AL400" s="1"/>
  <c r="AK410"/>
  <c r="AK406"/>
  <c r="AL406" s="1"/>
  <c r="F20" i="51"/>
  <c r="G20" s="1"/>
  <c r="M120" i="43"/>
  <c r="M121" s="1"/>
  <c r="D121"/>
  <c r="D104"/>
  <c r="M104" s="1"/>
  <c r="M105" s="1"/>
  <c r="G105"/>
  <c r="M126"/>
  <c r="M127" s="1"/>
  <c r="D127"/>
  <c r="D183"/>
  <c r="G184"/>
  <c r="D176"/>
  <c r="G177"/>
  <c r="D135"/>
  <c r="D136" s="1"/>
  <c r="G136"/>
  <c r="D123"/>
  <c r="G124"/>
  <c r="D110"/>
  <c r="D111" s="1"/>
  <c r="G111"/>
  <c r="F7" i="51"/>
  <c r="G7" s="1"/>
  <c r="G23" i="43"/>
  <c r="F5" i="51"/>
  <c r="G5" s="1"/>
  <c r="G17" i="43"/>
  <c r="L481" i="52"/>
  <c r="G483"/>
  <c r="E17"/>
  <c r="D9"/>
  <c r="AL481"/>
  <c r="D16"/>
  <c r="D14" s="1"/>
  <c r="D18"/>
  <c r="I7" i="51"/>
  <c r="J7" s="1"/>
  <c r="D23" i="43"/>
  <c r="M23"/>
  <c r="M28"/>
  <c r="I14" i="51"/>
  <c r="J14" s="1"/>
  <c r="M189" i="43"/>
  <c r="M190" s="1"/>
  <c r="D190"/>
  <c r="M146"/>
  <c r="M147" s="1"/>
  <c r="D147"/>
  <c r="M110"/>
  <c r="M111" s="1"/>
  <c r="D49"/>
  <c r="M48"/>
  <c r="M49" s="1"/>
  <c r="O398" i="52"/>
  <c r="P376"/>
  <c r="O376"/>
  <c r="O383"/>
  <c r="O390"/>
  <c r="M95" i="43"/>
  <c r="M98"/>
  <c r="M99" s="1"/>
  <c r="D114"/>
  <c r="D20"/>
  <c r="D16"/>
  <c r="M170"/>
  <c r="M171" s="1"/>
  <c r="D83"/>
  <c r="D71"/>
  <c r="F31"/>
  <c r="G25" i="51"/>
  <c r="O32" i="52"/>
  <c r="O59"/>
  <c r="F9" s="1"/>
  <c r="O66"/>
  <c r="O82"/>
  <c r="O198"/>
  <c r="O190"/>
  <c r="O174"/>
  <c r="O261"/>
  <c r="O237"/>
  <c r="F13" s="1"/>
  <c r="O273"/>
  <c r="O287"/>
  <c r="O283"/>
  <c r="O279"/>
  <c r="O277"/>
  <c r="O275"/>
  <c r="O301"/>
  <c r="O297"/>
  <c r="O293"/>
  <c r="O306"/>
  <c r="F16" s="1"/>
  <c r="O312"/>
  <c r="O316"/>
  <c r="O326"/>
  <c r="O322"/>
  <c r="O340"/>
  <c r="O338"/>
  <c r="O334"/>
  <c r="O371"/>
  <c r="F19" s="1"/>
  <c r="P47"/>
  <c r="P66"/>
  <c r="G8" s="1"/>
  <c r="P104"/>
  <c r="P100"/>
  <c r="P96"/>
  <c r="P136"/>
  <c r="P154"/>
  <c r="P166"/>
  <c r="P160"/>
  <c r="P156"/>
  <c r="P190"/>
  <c r="P188"/>
  <c r="P184"/>
  <c r="P180"/>
  <c r="P176"/>
  <c r="P194"/>
  <c r="P222"/>
  <c r="G11" s="1"/>
  <c r="P239"/>
  <c r="P261"/>
  <c r="P257"/>
  <c r="P283"/>
  <c r="P270"/>
  <c r="P287"/>
  <c r="P301"/>
  <c r="P297"/>
  <c r="P293"/>
  <c r="G14" s="1"/>
  <c r="P340"/>
  <c r="P336"/>
  <c r="P371"/>
  <c r="P367"/>
  <c r="P407"/>
  <c r="AK32"/>
  <c r="AK88"/>
  <c r="O88"/>
  <c r="O272"/>
  <c r="AK272"/>
  <c r="P272"/>
  <c r="AK382"/>
  <c r="O382"/>
  <c r="P382"/>
  <c r="O268"/>
  <c r="AK268"/>
  <c r="P268"/>
  <c r="P381"/>
  <c r="AK381"/>
  <c r="AL381" s="1"/>
  <c r="O381"/>
  <c r="I16" i="51"/>
  <c r="J16" s="1"/>
  <c r="O379" i="52"/>
  <c r="P401"/>
  <c r="D31" i="43"/>
  <c r="C21" i="52"/>
  <c r="C9"/>
  <c r="C22"/>
  <c r="AK401"/>
  <c r="P397"/>
  <c r="C15"/>
  <c r="P379"/>
  <c r="O397"/>
  <c r="F21" s="1"/>
  <c r="C10"/>
  <c r="D8"/>
  <c r="AL482"/>
  <c r="D17"/>
  <c r="C16"/>
  <c r="F10" i="28"/>
  <c r="B246" i="53" s="1"/>
  <c r="C18" i="52"/>
  <c r="C17" s="1"/>
  <c r="M60" i="43"/>
  <c r="I6" i="51"/>
  <c r="J6" s="1"/>
  <c r="M20" i="43"/>
  <c r="D63" l="1"/>
  <c r="F18" i="52"/>
  <c r="F10"/>
  <c r="B103" i="53" s="1"/>
  <c r="G20" i="52"/>
  <c r="G17"/>
  <c r="G23" s="1"/>
  <c r="F12"/>
  <c r="B102" i="53" s="1"/>
  <c r="E11" i="52"/>
  <c r="E49" i="28"/>
  <c r="E45"/>
  <c r="E46" s="1"/>
  <c r="F15" i="52"/>
  <c r="B101" i="53" s="1"/>
  <c r="E10" i="43"/>
  <c r="C9" i="28"/>
  <c r="C10" s="1"/>
  <c r="E18"/>
  <c r="E19" s="1"/>
  <c r="E22"/>
  <c r="E10"/>
  <c r="D54"/>
  <c r="D55" s="1"/>
  <c r="D60" i="43"/>
  <c r="M65"/>
  <c r="D66"/>
  <c r="D105"/>
  <c r="E11"/>
  <c r="M135"/>
  <c r="M136" s="1"/>
  <c r="E8"/>
  <c r="F52" i="28"/>
  <c r="C51"/>
  <c r="C52" s="1"/>
  <c r="F34"/>
  <c r="C33"/>
  <c r="C34" s="1"/>
  <c r="F43"/>
  <c r="C42"/>
  <c r="C43" s="1"/>
  <c r="F31"/>
  <c r="C30"/>
  <c r="C31" s="1"/>
  <c r="F13"/>
  <c r="C12"/>
  <c r="C13" s="1"/>
  <c r="F46"/>
  <c r="B250" i="53" s="1"/>
  <c r="C45" i="28"/>
  <c r="C46" s="1"/>
  <c r="F16"/>
  <c r="C15"/>
  <c r="C16" s="1"/>
  <c r="F49"/>
  <c r="C48"/>
  <c r="C49" s="1"/>
  <c r="F37"/>
  <c r="B249" i="53" s="1"/>
  <c r="C36" i="28"/>
  <c r="C37" s="1"/>
  <c r="F22"/>
  <c r="C21"/>
  <c r="C22" s="1"/>
  <c r="C14" i="52"/>
  <c r="C11"/>
  <c r="D56" i="43"/>
  <c r="D57" s="1"/>
  <c r="E9" s="1"/>
  <c r="F20" i="52"/>
  <c r="F8"/>
  <c r="M123" i="43"/>
  <c r="M124" s="1"/>
  <c r="D124"/>
  <c r="C20" i="52"/>
  <c r="F11"/>
  <c r="M83" i="43"/>
  <c r="M84" s="1"/>
  <c r="D84"/>
  <c r="F17" i="52"/>
  <c r="D72" i="43"/>
  <c r="M71"/>
  <c r="D17"/>
  <c r="F14" i="52"/>
  <c r="C8"/>
  <c r="B322" i="53" l="1"/>
  <c r="L45"/>
  <c r="B78"/>
  <c r="B77"/>
  <c r="J45"/>
  <c r="B320"/>
  <c r="B76"/>
  <c r="B323"/>
  <c r="M45"/>
  <c r="B79"/>
  <c r="N45"/>
  <c r="B324"/>
  <c r="B80"/>
  <c r="B178"/>
  <c r="E54" i="28"/>
  <c r="E55" s="1"/>
  <c r="M66" i="43"/>
  <c r="I18" i="51"/>
  <c r="J18" s="1"/>
  <c r="C23" i="52"/>
  <c r="F23"/>
  <c r="M17" i="43"/>
  <c r="I5" i="51"/>
  <c r="J5" s="1"/>
  <c r="M72" i="43"/>
  <c r="I17" i="51"/>
  <c r="J17" s="1"/>
  <c r="J662" i="52" l="1"/>
  <c r="I253" i="34"/>
  <c r="AD27" i="33"/>
  <c r="AH17"/>
  <c r="F24" i="28" s="1"/>
  <c r="K662" i="52" l="1"/>
  <c r="E21" s="1"/>
  <c r="E20" s="1"/>
  <c r="E23" s="1"/>
  <c r="L662"/>
  <c r="J253" i="34"/>
  <c r="D21" s="1"/>
  <c r="D20" s="1"/>
  <c r="D23" s="1"/>
  <c r="K253"/>
  <c r="C24" i="28"/>
  <c r="C25" s="1"/>
  <c r="F25"/>
  <c r="AH15" i="33"/>
  <c r="AH27" l="1"/>
  <c r="F18" i="28"/>
  <c r="B179" i="53" l="1"/>
  <c r="I35"/>
  <c r="F19" i="28"/>
  <c r="C18"/>
  <c r="C19" s="1"/>
  <c r="F54"/>
  <c r="B209" i="53" l="1"/>
  <c r="B207"/>
  <c r="B210"/>
  <c r="B208"/>
  <c r="B247"/>
  <c r="K45"/>
  <c r="B321"/>
  <c r="C54" i="28"/>
  <c r="C55" s="1"/>
  <c r="F55"/>
  <c r="I45" i="53" s="1"/>
  <c r="F662" i="52" l="1"/>
  <c r="E253" i="34"/>
  <c r="AK662" i="52" l="1"/>
  <c r="AL662" s="1"/>
  <c r="H662"/>
  <c r="G662"/>
  <c r="D21" s="1"/>
  <c r="D20" s="1"/>
  <c r="D23" s="1"/>
  <c r="F253" i="34"/>
  <c r="C21" s="1"/>
  <c r="C20" s="1"/>
  <c r="C23" s="1"/>
  <c r="G253"/>
  <c r="AJ253"/>
  <c r="AK253" s="1"/>
  <c r="B21" s="1"/>
  <c r="B20" s="1"/>
  <c r="B23" s="1"/>
</calcChain>
</file>

<file path=xl/comments1.xml><?xml version="1.0" encoding="utf-8"?>
<comments xmlns="http://schemas.openxmlformats.org/spreadsheetml/2006/main">
  <authors>
    <author>ADMIN</author>
  </authors>
  <commentList>
    <comment ref="L118" authorId="0">
      <text>
        <r>
          <rPr>
            <b/>
            <sz val="12"/>
            <color indexed="81"/>
            <rFont val="Tahoma"/>
            <family val="2"/>
          </rPr>
          <t>ADMIN:</t>
        </r>
        <r>
          <rPr>
            <sz val="12"/>
            <color indexed="81"/>
            <rFont val="Tahoma"/>
            <family val="2"/>
          </rPr>
          <t xml:space="preserve">
2 voyages prévus dans le RPE pour 2010 et 1 voyage prévu dans le RPE en 2009 mais reporté en 2010</t>
        </r>
      </text>
    </comment>
    <comment ref="C214" authorId="0">
      <text>
        <r>
          <rPr>
            <b/>
            <sz val="9"/>
            <color indexed="81"/>
            <rFont val="Tahoma"/>
            <family val="2"/>
          </rPr>
          <t>ADMIN:</t>
        </r>
        <r>
          <rPr>
            <sz val="9"/>
            <color indexed="81"/>
            <rFont val="Tahoma"/>
            <family val="2"/>
          </rPr>
          <t xml:space="preserve">
</t>
        </r>
        <r>
          <rPr>
            <sz val="14"/>
            <color indexed="81"/>
            <rFont val="Tahoma"/>
            <family val="2"/>
          </rPr>
          <t>Inférieur à 15 %</t>
        </r>
      </text>
    </comment>
    <comment ref="C217" authorId="0">
      <text>
        <r>
          <rPr>
            <b/>
            <sz val="12"/>
            <color indexed="81"/>
            <rFont val="Tahoma"/>
            <family val="2"/>
          </rPr>
          <t>ADMIN:</t>
        </r>
        <r>
          <rPr>
            <sz val="12"/>
            <color indexed="81"/>
            <rFont val="Tahoma"/>
            <family val="2"/>
          </rPr>
          <t xml:space="preserve">
Minimum</t>
        </r>
      </text>
    </comment>
    <comment ref="C218" authorId="0">
      <text>
        <r>
          <rPr>
            <b/>
            <sz val="9"/>
            <color indexed="81"/>
            <rFont val="Tahoma"/>
            <family val="2"/>
          </rPr>
          <t>ADMIN:</t>
        </r>
        <r>
          <rPr>
            <sz val="9"/>
            <color indexed="81"/>
            <rFont val="Tahoma"/>
            <family val="2"/>
          </rPr>
          <t xml:space="preserve">
</t>
        </r>
        <r>
          <rPr>
            <sz val="12"/>
            <color indexed="81"/>
            <rFont val="Tahoma"/>
            <family val="2"/>
          </rPr>
          <t>1O % des MERs appuyées</t>
        </r>
      </text>
    </comment>
    <comment ref="A220" authorId="0">
      <text>
        <r>
          <rPr>
            <b/>
            <sz val="12"/>
            <color indexed="81"/>
            <rFont val="Tahoma"/>
            <family val="2"/>
          </rPr>
          <t>ADMIN:</t>
        </r>
        <r>
          <rPr>
            <sz val="12"/>
            <color indexed="81"/>
            <rFont val="Tahoma"/>
            <family val="2"/>
          </rPr>
          <t xml:space="preserve">
9 marchés de gros spécifique non mentionnés</t>
        </r>
      </text>
    </comment>
    <comment ref="L227" authorId="0">
      <text>
        <r>
          <rPr>
            <b/>
            <sz val="12"/>
            <color indexed="81"/>
            <rFont val="Tahoma"/>
            <family val="2"/>
          </rPr>
          <t>ADMIN:</t>
        </r>
        <r>
          <rPr>
            <sz val="12"/>
            <color indexed="81"/>
            <rFont val="Tahoma"/>
            <family val="2"/>
          </rPr>
          <t xml:space="preserve">
40 km prévues en 2010 dans le RPE et 20 km prévues en 2009 mais à réaliser en 2010</t>
        </r>
      </text>
    </comment>
    <comment ref="E252" authorId="0">
      <text>
        <r>
          <rPr>
            <b/>
            <sz val="9"/>
            <color indexed="81"/>
            <rFont val="Tahoma"/>
            <family val="2"/>
          </rPr>
          <t>ADMIN:</t>
        </r>
        <r>
          <rPr>
            <sz val="9"/>
            <color indexed="81"/>
            <rFont val="Tahoma"/>
            <family val="2"/>
          </rPr>
          <t xml:space="preserve">
</t>
        </r>
        <r>
          <rPr>
            <sz val="12"/>
            <color indexed="81"/>
            <rFont val="Tahoma"/>
            <family val="2"/>
          </rPr>
          <t>Réalisation physique  prévue pour 2008 issue du DRAFT PTBA 2008/2009 et le recommandation de la mission de supervision</t>
        </r>
      </text>
    </comment>
  </commentList>
</comments>
</file>

<file path=xl/comments2.xml><?xml version="1.0" encoding="utf-8"?>
<comments xmlns="http://schemas.openxmlformats.org/spreadsheetml/2006/main">
  <authors>
    <author>ADMIN</author>
  </authors>
  <commentList>
    <comment ref="M527" authorId="0">
      <text>
        <r>
          <rPr>
            <b/>
            <sz val="12"/>
            <color indexed="81"/>
            <rFont val="Tahoma"/>
            <family val="2"/>
          </rPr>
          <t>ADMIN:</t>
        </r>
        <r>
          <rPr>
            <sz val="12"/>
            <color indexed="81"/>
            <rFont val="Tahoma"/>
            <family val="2"/>
          </rPr>
          <t xml:space="preserve">
2 voyages prévus dans le RPE pour 2010 et 1 voyage prévu dans le RPE en 2009 mais reporté en 2010</t>
        </r>
      </text>
    </comment>
    <comment ref="D623" authorId="0">
      <text>
        <r>
          <rPr>
            <b/>
            <sz val="9"/>
            <color indexed="81"/>
            <rFont val="Tahoma"/>
            <family val="2"/>
          </rPr>
          <t>ADMIN:</t>
        </r>
        <r>
          <rPr>
            <sz val="9"/>
            <color indexed="81"/>
            <rFont val="Tahoma"/>
            <family val="2"/>
          </rPr>
          <t xml:space="preserve">
</t>
        </r>
        <r>
          <rPr>
            <sz val="14"/>
            <color indexed="81"/>
            <rFont val="Tahoma"/>
            <family val="2"/>
          </rPr>
          <t>Inférieur à 15 %</t>
        </r>
      </text>
    </comment>
    <comment ref="D626" authorId="0">
      <text>
        <r>
          <rPr>
            <b/>
            <sz val="12"/>
            <color indexed="81"/>
            <rFont val="Tahoma"/>
            <family val="2"/>
          </rPr>
          <t>ADMIN:</t>
        </r>
        <r>
          <rPr>
            <sz val="12"/>
            <color indexed="81"/>
            <rFont val="Tahoma"/>
            <family val="2"/>
          </rPr>
          <t xml:space="preserve">
Minimum</t>
        </r>
      </text>
    </comment>
    <comment ref="D627" authorId="0">
      <text>
        <r>
          <rPr>
            <b/>
            <sz val="9"/>
            <color indexed="81"/>
            <rFont val="Tahoma"/>
            <family val="2"/>
          </rPr>
          <t>ADMIN:</t>
        </r>
        <r>
          <rPr>
            <sz val="9"/>
            <color indexed="81"/>
            <rFont val="Tahoma"/>
            <family val="2"/>
          </rPr>
          <t xml:space="preserve">
</t>
        </r>
        <r>
          <rPr>
            <sz val="12"/>
            <color indexed="81"/>
            <rFont val="Tahoma"/>
            <family val="2"/>
          </rPr>
          <t>1O % des MERs appuyées</t>
        </r>
      </text>
    </comment>
    <comment ref="B629" authorId="0">
      <text>
        <r>
          <rPr>
            <b/>
            <sz val="12"/>
            <color indexed="81"/>
            <rFont val="Tahoma"/>
            <family val="2"/>
          </rPr>
          <t>ADMIN:</t>
        </r>
        <r>
          <rPr>
            <sz val="12"/>
            <color indexed="81"/>
            <rFont val="Tahoma"/>
            <family val="2"/>
          </rPr>
          <t xml:space="preserve">
9 marchés de gros spécifique non mentionnés</t>
        </r>
      </text>
    </comment>
    <comment ref="M636" authorId="0">
      <text>
        <r>
          <rPr>
            <b/>
            <sz val="12"/>
            <color indexed="81"/>
            <rFont val="Tahoma"/>
            <family val="2"/>
          </rPr>
          <t>ADMIN:</t>
        </r>
        <r>
          <rPr>
            <sz val="12"/>
            <color indexed="81"/>
            <rFont val="Tahoma"/>
            <family val="2"/>
          </rPr>
          <t xml:space="preserve">
40 km prévues en 2010 dans le RPE et 20 km prévues en 2009 mais à réaliser en 2010</t>
        </r>
      </text>
    </comment>
    <comment ref="F661" authorId="0">
      <text>
        <r>
          <rPr>
            <b/>
            <sz val="9"/>
            <color indexed="81"/>
            <rFont val="Tahoma"/>
            <family val="2"/>
          </rPr>
          <t>ADMIN:</t>
        </r>
        <r>
          <rPr>
            <sz val="9"/>
            <color indexed="81"/>
            <rFont val="Tahoma"/>
            <family val="2"/>
          </rPr>
          <t xml:space="preserve">
</t>
        </r>
        <r>
          <rPr>
            <sz val="12"/>
            <color indexed="81"/>
            <rFont val="Tahoma"/>
            <family val="2"/>
          </rPr>
          <t>Réalisation physique  prévue pour 2008 issue du DRAFT PTBA 2008/2009 et le recommandation de la mission de supervision</t>
        </r>
      </text>
    </comment>
  </commentList>
</comments>
</file>

<file path=xl/sharedStrings.xml><?xml version="1.0" encoding="utf-8"?>
<sst xmlns="http://schemas.openxmlformats.org/spreadsheetml/2006/main" count="4225" uniqueCount="1335">
  <si>
    <t>PERIODE 2008 - 2015</t>
  </si>
  <si>
    <t>Pour accéder aux fiches cliquer sur le nom (lien hypertexte)</t>
  </si>
  <si>
    <t>COMPOSANTE N°1: Identification et mobilisation des MER, des PER et structuration des interprofessions</t>
  </si>
  <si>
    <t>INDICATEURS RIMS 1er NIVEAU</t>
  </si>
  <si>
    <t>INDICATEURS RIMS 2eme NIVEAU</t>
  </si>
  <si>
    <t>INDICATEURS DE PERFORMANCES</t>
  </si>
  <si>
    <t>DECAISSEMENTS TOTAUX ET PAR SOUS-COMPOSANTES</t>
  </si>
  <si>
    <t>COMPOSANTE N°2: Services d’appui aux micro-entreprises  et formation professionnelle</t>
  </si>
  <si>
    <t>COMPOSANTE N°3: Finances rurales, et gestion des risques</t>
  </si>
  <si>
    <t>COMPOSANTE N°4: Infrastructures de marché et investissements structurants</t>
  </si>
  <si>
    <t>COMPOSANTE N°5: Suivi-évaluation, capitalisation et communication</t>
  </si>
  <si>
    <t>RIMS 1ER</t>
  </si>
  <si>
    <t>RIMS 2EME NIVEAU</t>
  </si>
  <si>
    <t>INDICATEURS DE PERFORMANCES - ANNEXE 1D</t>
  </si>
  <si>
    <t>BILAN DES DECAISSEMENTS PAR COMPOSANTE</t>
  </si>
  <si>
    <t>DECAISSEMENTS PAR COMPOSANTE - ANNEXE 1Cc</t>
  </si>
  <si>
    <t>DECAISSEMENTS PAR CATEGORIE DE DEPENSES - ANNEXE 1Ca</t>
  </si>
  <si>
    <t>Thème</t>
  </si>
  <si>
    <t xml:space="preserve">                             Nombre de sinistres payé</t>
  </si>
  <si>
    <t xml:space="preserve">                             Montant de sinistres payé</t>
  </si>
  <si>
    <t xml:space="preserve">                            Nombre de FAPEX souscrit</t>
  </si>
  <si>
    <t xml:space="preserve">                            Montant de FAPEX souscrit</t>
  </si>
  <si>
    <t>MER Homme</t>
  </si>
  <si>
    <t>MER Femme</t>
  </si>
  <si>
    <t>Nombre</t>
  </si>
  <si>
    <t>Caisse</t>
  </si>
  <si>
    <t>individu</t>
  </si>
  <si>
    <t xml:space="preserve">       Homme</t>
  </si>
  <si>
    <t xml:space="preserve">       Femme</t>
  </si>
  <si>
    <t xml:space="preserve">       MER Homme</t>
  </si>
  <si>
    <t xml:space="preserve">       MER femme</t>
  </si>
  <si>
    <t xml:space="preserve">    Technique et Qualité</t>
  </si>
  <si>
    <t xml:space="preserve">    Gestion</t>
  </si>
  <si>
    <t xml:space="preserve">       MER Femme</t>
  </si>
  <si>
    <t xml:space="preserve">    Marketing et Commercialisation</t>
  </si>
  <si>
    <t>Indicateur Général (toutes composantes) : Nombre de MER bénéficiant les services du programme (Bénéficiaires directs)</t>
  </si>
  <si>
    <t>Ecarts Prév-Réal</t>
  </si>
  <si>
    <t xml:space="preserve">    Diagnostic</t>
  </si>
  <si>
    <t xml:space="preserve">    Sous Composante 1.1: Inventaire régional - Validation des MER - dispositif d’appui local</t>
  </si>
  <si>
    <t>Cumul Réal.</t>
  </si>
  <si>
    <t xml:space="preserve">              Technique et Qualité</t>
  </si>
  <si>
    <t xml:space="preserve">                          MER Homme</t>
  </si>
  <si>
    <t xml:space="preserve">              Gestion</t>
  </si>
  <si>
    <t xml:space="preserve">                          MER Femme</t>
  </si>
  <si>
    <t xml:space="preserve">      Homme</t>
  </si>
  <si>
    <t xml:space="preserve">       femme</t>
  </si>
  <si>
    <t xml:space="preserve">     Homme</t>
  </si>
  <si>
    <t xml:space="preserve">     Femme</t>
  </si>
  <si>
    <t xml:space="preserve">              Marketing et Commercialisation</t>
  </si>
  <si>
    <t xml:space="preserve">                          Homme</t>
  </si>
  <si>
    <t xml:space="preserve">                          Femme</t>
  </si>
  <si>
    <t xml:space="preserve">                         Diagnostic</t>
  </si>
  <si>
    <t xml:space="preserve">                         Technique et Qualité</t>
  </si>
  <si>
    <t xml:space="preserve">                         Marketing et Commercialisation</t>
  </si>
  <si>
    <t xml:space="preserve">                         Gestion</t>
  </si>
  <si>
    <t xml:space="preserve">                                Femmes</t>
  </si>
  <si>
    <t xml:space="preserve">                                Hommes</t>
  </si>
  <si>
    <t xml:space="preserve">                         Homme</t>
  </si>
  <si>
    <t xml:space="preserve">                         Femme</t>
  </si>
  <si>
    <t xml:space="preserve">Prév. 2010 </t>
  </si>
  <si>
    <t>Réal. 2010</t>
  </si>
  <si>
    <t xml:space="preserve">Prév. 2008 / 2009 </t>
  </si>
  <si>
    <t xml:space="preserve">                          Campagne de promotion de la culture d'entreprise</t>
  </si>
  <si>
    <t>Campagne</t>
  </si>
  <si>
    <t xml:space="preserve">                          Nombre de femmes participantes  aux visites d'échange</t>
  </si>
  <si>
    <t xml:space="preserve">                          Nombre d'hommes participants aux visites d'échange</t>
  </si>
  <si>
    <t xml:space="preserve">                         Piste rurale</t>
  </si>
  <si>
    <t>110</t>
  </si>
  <si>
    <t>100</t>
  </si>
  <si>
    <t>210</t>
  </si>
  <si>
    <t>10</t>
  </si>
  <si>
    <t xml:space="preserve">                         Nombre de crédits</t>
  </si>
  <si>
    <t xml:space="preserve">                         Volume de crédits</t>
  </si>
  <si>
    <t>2750</t>
  </si>
  <si>
    <t>50</t>
  </si>
  <si>
    <t>70</t>
  </si>
  <si>
    <t xml:space="preserve">              Adulte</t>
  </si>
  <si>
    <t xml:space="preserve">               Jeune</t>
  </si>
  <si>
    <t>2000</t>
  </si>
  <si>
    <t>5000</t>
  </si>
  <si>
    <t>20</t>
  </si>
  <si>
    <t>8000</t>
  </si>
  <si>
    <t xml:space="preserve">                            MER Homme </t>
  </si>
  <si>
    <t xml:space="preserve">                            MER Femme </t>
  </si>
  <si>
    <t xml:space="preserve">       c.1.1.1.4:  Nombre de CE opérationnels  </t>
  </si>
  <si>
    <t>Ciblage et identification des MER/PER du Programme</t>
  </si>
  <si>
    <t>Guichet Unique MultiService</t>
  </si>
  <si>
    <t>Analyse diagnostic Filière Cluster</t>
  </si>
  <si>
    <t>Renforcement des structures professionnelles et l'interface Public-Privé</t>
  </si>
  <si>
    <t>Sous composante 1.2:  Renforcement des structures professionnelles et de l’interface Public - Privé</t>
  </si>
  <si>
    <t xml:space="preserve">Renforcement des capacités opérationnelles des CCI et des Directions Régionales </t>
  </si>
  <si>
    <t xml:space="preserve">Renforcement des associations, groupements de base et les organisations professionnelles  </t>
  </si>
  <si>
    <t>Plateformes de concertation mise en place</t>
  </si>
  <si>
    <t>Appui Adapté aux MER</t>
  </si>
  <si>
    <t>PSE identifiés et répertoriés</t>
  </si>
  <si>
    <t>Renforcement des capacités technique des PSE</t>
  </si>
  <si>
    <t>Capacités des MER renforcés</t>
  </si>
  <si>
    <t>Renforcement de capacité et de compétitivité des MER</t>
  </si>
  <si>
    <t>Identification et Renforcement des alphabétiseurs et formateurs</t>
  </si>
  <si>
    <t>Alphabétisation et Formation Professionnelle</t>
  </si>
  <si>
    <t>Apprentissage en Entreprise</t>
  </si>
  <si>
    <t>Insertion des jeunes</t>
  </si>
  <si>
    <t>Amélioration d'Accès au crédit des MER/PER</t>
  </si>
  <si>
    <t>Densification des réseaux</t>
  </si>
  <si>
    <t>Renforcement des services administratifs locaux</t>
  </si>
  <si>
    <t>Apport du secteur financier aux investissements des MER</t>
  </si>
  <si>
    <t>15</t>
  </si>
  <si>
    <t>Amélioration de la gestion de risque</t>
  </si>
  <si>
    <t>Groupe de réflexion</t>
  </si>
  <si>
    <t xml:space="preserve">                          Nombre de crédits MT et LT </t>
  </si>
  <si>
    <t xml:space="preserve">                          Volume de crédit MT et LT</t>
  </si>
  <si>
    <t xml:space="preserve">                         Nombre de crédit-bail</t>
  </si>
  <si>
    <t xml:space="preserve">                         Volume de crédit-bail</t>
  </si>
  <si>
    <t>Dispositif de partage de risque</t>
  </si>
  <si>
    <t xml:space="preserve">Micro-assurrance </t>
  </si>
  <si>
    <t>Amélioration des infrastructures de base</t>
  </si>
  <si>
    <t>Route et Piste</t>
  </si>
  <si>
    <t>Adduction d'eau</t>
  </si>
  <si>
    <t>Investissements à gestion communautaire répondant aux besoins de la croissance et de la professionnalisation</t>
  </si>
  <si>
    <t>Kit d'électricité</t>
  </si>
  <si>
    <t xml:space="preserve">       c.5.2.2.5:Fréquence de mise à jour du site web et nombre de visiteurs du site</t>
  </si>
  <si>
    <t>Gestion du Programme</t>
  </si>
  <si>
    <t>Suivi-évaluation</t>
  </si>
  <si>
    <t>Capitalisation des expériences du Programme</t>
  </si>
  <si>
    <t>Mise en œuvre du Programme</t>
  </si>
  <si>
    <t>Suivi de réalisations et Analyse des résultats et impacts</t>
  </si>
  <si>
    <t>Information et communication</t>
  </si>
  <si>
    <t xml:space="preserve">Prév. 2011 </t>
  </si>
  <si>
    <t>Réal. 2011</t>
  </si>
  <si>
    <t>Homme</t>
  </si>
  <si>
    <t>Femme</t>
  </si>
  <si>
    <t>Indicateur : Nombre d’agents des CCI et/ou DR bénéficiaires de formation</t>
  </si>
  <si>
    <t>Sous Composante 2.1: Services d’appui adaptés aux micro-entreprises rurales existantes</t>
  </si>
  <si>
    <t>Indicateur 1 : Nombre de MER formées par thème</t>
  </si>
  <si>
    <t>Sous Composante 2.2: Formation professionnelle et apprentissages fondamentaux</t>
  </si>
  <si>
    <t>2. INDICATEURS  RIMS 2ème NIVEAU</t>
  </si>
  <si>
    <t>Sous Composante 3.1 : Accès au crédit</t>
  </si>
  <si>
    <t>Indicateur : Nombre de Nombre de nouvelles caisses créées par réseau</t>
  </si>
  <si>
    <t>Sous composante 4.1: Infrastructure publique (marché, pistes…)</t>
  </si>
  <si>
    <t xml:space="preserve">Nombre de puits construits </t>
  </si>
  <si>
    <t xml:space="preserve">Km de route / piste construite et/ou réhabilitée </t>
  </si>
  <si>
    <t>Sous composante 4.2: Investissements collectifs de soutien aux filières</t>
  </si>
  <si>
    <t>Objectif spécifique 3 : La compétitivité des micro-entreprises rurales est améliorée et la performance des clusters et filières au sein des pôles économiques régionaux est renforcée</t>
  </si>
  <si>
    <r>
      <t xml:space="preserve">Objectif spécifique 3 </t>
    </r>
    <r>
      <rPr>
        <b/>
        <sz val="14"/>
        <rFont val="Arial"/>
        <family val="2"/>
      </rPr>
      <t>: La compétitivité des micro-entreprises rurales est améliorée et la performance des clusters et filières au sein des pôles économiques régionaux est renforcée</t>
    </r>
  </si>
  <si>
    <t>Nombre de MER faisant rapport d’une augmentation des rendements et/ou de la production classés par type de MER</t>
  </si>
  <si>
    <t xml:space="preserve">% d’augmentation de part et de segments de marché. </t>
  </si>
  <si>
    <t>Nombre de nouveaux emplois créés par genre</t>
  </si>
  <si>
    <t>c.3.1.4 : Taux de satisfaction des bénéficiaires de crédits par rapport aux conditionnalités (taux d’intérêt, durée et modalité de remboursement, garantie, caution, etc)</t>
  </si>
  <si>
    <t xml:space="preserve">                         Raccordement réseau national</t>
  </si>
  <si>
    <t>Communication des expériences du terrain et "succès stories"</t>
  </si>
  <si>
    <t>Exécution en %</t>
  </si>
  <si>
    <t>DÉCAISSEMENT DES PRETS (000 USD)</t>
  </si>
  <si>
    <t>Décaissement année 2008</t>
  </si>
  <si>
    <t>Décaissement année 2009</t>
  </si>
  <si>
    <t>Décaissement année 2010</t>
  </si>
  <si>
    <t>Décaissement année 2011</t>
  </si>
  <si>
    <t>Décaissement année 2012</t>
  </si>
  <si>
    <t>Décaissement année 2013</t>
  </si>
  <si>
    <t>Décaissement année 2014</t>
  </si>
  <si>
    <t>Décaissement cumulé au 31/12/15</t>
  </si>
  <si>
    <t>Équipement, Matériels et moyens de transport</t>
  </si>
  <si>
    <t>Prestation de services, Études et Assistance Technique</t>
  </si>
  <si>
    <t>4. DECAISSEMENTS PAR ANNÉE ET SOUS COMPOSANTE</t>
  </si>
  <si>
    <t xml:space="preserve">Prév. 2012 </t>
  </si>
  <si>
    <t>Réal. 2012</t>
  </si>
  <si>
    <t xml:space="preserve">Prév. 2013 </t>
  </si>
  <si>
    <t>Réal. 2013</t>
  </si>
  <si>
    <t>Réal. 2014</t>
  </si>
  <si>
    <t>Prév. 2014</t>
  </si>
  <si>
    <t xml:space="preserve">Prév. 2015 </t>
  </si>
  <si>
    <t>Réal. 2015</t>
  </si>
  <si>
    <t xml:space="preserve">              Technique et Qualité (Total)</t>
  </si>
  <si>
    <t xml:space="preserve">              Technique et Qualité (formation par PSE)</t>
  </si>
  <si>
    <t xml:space="preserve">              Technique et Qualité (démultiplication)</t>
  </si>
  <si>
    <t>24</t>
  </si>
  <si>
    <t>60</t>
  </si>
  <si>
    <t>2500</t>
  </si>
  <si>
    <t>Sous composante 1.2:  Renforcement des structures professionnelles et de l’interface Public - privé (SC-2)</t>
  </si>
  <si>
    <t>Sous composante 5.1: Planification et suivi évaluation</t>
  </si>
  <si>
    <t xml:space="preserve">Indicateur : % de décaissement FIDA </t>
  </si>
  <si>
    <t xml:space="preserve">Prév. 2009 </t>
  </si>
  <si>
    <t>Nombre de session de formation</t>
  </si>
  <si>
    <t>Nombre participants hommes</t>
  </si>
  <si>
    <t>Nombre participantes femmes</t>
  </si>
  <si>
    <t>1100</t>
  </si>
  <si>
    <t>900</t>
  </si>
  <si>
    <t>2250</t>
  </si>
  <si>
    <t xml:space="preserve">       c.2.2.2.1 : Nombre de personnes (jeunes et adultes)alphabétisés </t>
  </si>
  <si>
    <t>4000</t>
  </si>
  <si>
    <t>80</t>
  </si>
  <si>
    <t>2008/09</t>
  </si>
  <si>
    <t>Réal. 2009</t>
  </si>
  <si>
    <t xml:space="preserve">Réal. 2008 </t>
  </si>
  <si>
    <t>Situation au 30 juin 2009</t>
  </si>
  <si>
    <t>Taux de décaissement des fonds (FIDA)</t>
  </si>
  <si>
    <t>c.5.3. Taux de décaissement de fonds (FIDA)</t>
  </si>
  <si>
    <t>PRET FIDA: 737-MG</t>
  </si>
  <si>
    <t>PRET OFID: 1212-P</t>
  </si>
  <si>
    <t>PRÊT FIDA: 737-MG / DON:996-MG/ PRÊT OFID: 1212-P</t>
  </si>
  <si>
    <t>PRÊT OFID: 1212-P</t>
  </si>
  <si>
    <t>PRET FIDA: 737-MG / DON:996-MG/PRÊT OFID: 1212-P</t>
  </si>
  <si>
    <t>PRET FIDA: 737-MG / DON:996-MG/ PRÊT OFID: 1212-P</t>
  </si>
  <si>
    <t>PRET FIDA: 737-MG / DON:996-MG / PRÊT OFID: 1212-P</t>
  </si>
  <si>
    <t>PRET FIDA: 737-MG / DON:996-MG/ PRÊT: 1212-P</t>
  </si>
  <si>
    <t>N.B: 1 MER ~ 2 individuals</t>
  </si>
  <si>
    <t>Efficacité de création de possibilité d'emploi</t>
  </si>
  <si>
    <t>rating</t>
  </si>
  <si>
    <t>N/A</t>
  </si>
  <si>
    <t>RÉSULTATS DE PREMIER NIVEAU</t>
  </si>
  <si>
    <t>Résultats</t>
  </si>
  <si>
    <t>Fin de la période</t>
  </si>
  <si>
    <t>Cumulatif</t>
  </si>
  <si>
    <t>Total des actuels des années précédentes</t>
  </si>
  <si>
    <t>PTBA</t>
  </si>
  <si>
    <t>% de PA&amp;B</t>
  </si>
  <si>
    <t>Préévaluation</t>
  </si>
  <si>
    <t>% Pré-évaluation</t>
  </si>
  <si>
    <t>Nombre de Bénéficiaries</t>
  </si>
  <si>
    <t>%PTBA</t>
  </si>
  <si>
    <t>Personnes ayant bénéfié des services du projet</t>
  </si>
  <si>
    <t>Composantes</t>
  </si>
  <si>
    <t>Sous-composante</t>
  </si>
  <si>
    <t>Nom de la composante</t>
  </si>
  <si>
    <t>Nom de la sous-composante</t>
  </si>
  <si>
    <t>Groupes communautaires créés/consolidés</t>
  </si>
  <si>
    <t>Membres des groupes de commercialisation formés/consolidés</t>
  </si>
  <si>
    <t>Personnes formées dans les domaines de la post-production, de la transformation et de la commercialisation</t>
  </si>
  <si>
    <t>Personnes ayant bénéficié d'une formation professionnelle</t>
  </si>
  <si>
    <t>Personnes formèes aux affaires et à l'entreprenariat</t>
  </si>
  <si>
    <t>Membres des groupes d’épargne et de crédit créés/consolidés</t>
  </si>
  <si>
    <t>Routes construites/ remises en état</t>
  </si>
  <si>
    <t>KM</t>
  </si>
  <si>
    <t>Réseaux d'eau potable installés/remis en état</t>
  </si>
  <si>
    <t>Autres infrastructures construites/remises en état</t>
  </si>
  <si>
    <r>
      <t xml:space="preserve">Total des </t>
    </r>
    <r>
      <rPr>
        <b/>
        <sz val="11"/>
        <color indexed="10"/>
        <rFont val="Times New Roman"/>
        <family val="1"/>
      </rPr>
      <t>réalisations</t>
    </r>
    <r>
      <rPr>
        <sz val="11"/>
        <rFont val="Times New Roman"/>
        <family val="1"/>
      </rPr>
      <t xml:space="preserve"> des années précédentes</t>
    </r>
  </si>
  <si>
    <t>RÉSULTATS DU DEUXIÈME NIVEAU</t>
  </si>
  <si>
    <t>Résultat</t>
  </si>
  <si>
    <t>Barème</t>
  </si>
  <si>
    <t>Efficacité: création de possibilités d’emploi</t>
  </si>
  <si>
    <t>TROISIÈME NIVEAU</t>
  </si>
  <si>
    <t>Indicateur</t>
  </si>
  <si>
    <t>Référence</t>
  </si>
  <si>
    <t>Mi-parcours</t>
  </si>
  <si>
    <t>Achèvement</t>
  </si>
  <si>
    <t>Objectif</t>
  </si>
  <si>
    <t>Enfants en insuffisance pondèrale - Poids par age</t>
  </si>
  <si>
    <t>Enfants chroniquement malnourris - Taille par age</t>
  </si>
  <si>
    <t>Enfants en maltrituion aigüe - Poids par taille</t>
  </si>
  <si>
    <t>Ménages dont l'indice d'accumlation des actifs a augmenté</t>
  </si>
  <si>
    <t>Ménages ayant accès à des ressources en eau améliorées</t>
  </si>
  <si>
    <t xml:space="preserve">RIMS PROJET </t>
  </si>
  <si>
    <t xml:space="preserve">RIMS FIDA </t>
  </si>
  <si>
    <t>Personnes ayant bénéficiées des services du projet (Homme/Femme)</t>
  </si>
  <si>
    <t>1 MER ~ 2 individuals</t>
  </si>
  <si>
    <t>Personnes ayant bénéficiées des services du projet (Homme)</t>
  </si>
  <si>
    <t>Personnes ayant bénéficiées des services du projet (Femme)</t>
  </si>
  <si>
    <t>Groupes communataires crées/consolidés</t>
  </si>
  <si>
    <t>Nombre de MER formées par thème (Marketing et Commercialisation) - Total</t>
  </si>
  <si>
    <t>Membres des groupes de commercialisation formés/consolidés (Homme/Femme)</t>
  </si>
  <si>
    <t>Membres des groupes de commercialisation formés/consolidés (Hommes)</t>
  </si>
  <si>
    <t>Membres des groupes de commercialisation formés/consolidés (Femme)</t>
  </si>
  <si>
    <t>Nombre de personnes ayant bénéficié des programmes d’apprentissage en entreprise (Total)</t>
  </si>
  <si>
    <t>Personnes formées aux affaires et à l'entreprnariat (Homme/Femme)</t>
  </si>
  <si>
    <t>Personnes formées aux affaires et à l'entreprnariat (Homme)</t>
  </si>
  <si>
    <t>Personnes formées aux affaires et à l'entreprnariat (Femme)</t>
  </si>
  <si>
    <t>Nombre de MER formées par thème (Technique et qualité &amp; Gestion) - Total</t>
  </si>
  <si>
    <t>Personnes formées dans les domaines de la post-production, de la transformation et de la commercialisation (Homme/Femme)</t>
  </si>
  <si>
    <t>Personnes formées dans les domaines de la post-production, de la transformation et de la commercialisation (Homme)</t>
  </si>
  <si>
    <t>Personnes formées dans les domaines de la post-production, de la transformation et de la commercialisation (Femme)</t>
  </si>
  <si>
    <t>Nombre de nouveaux membres dans les caisses (Total)</t>
  </si>
  <si>
    <t>Membres des groupes d'épargne et de crédit crées/consolidés (Homme/Femme)</t>
  </si>
  <si>
    <t>Membres des groupes d'épargne et de crédit crées/consolidés (Homme)</t>
  </si>
  <si>
    <t>Membres des groupes d'épargne et de crédit crées/consolidés (Femme)</t>
  </si>
  <si>
    <t>Réseau d'eau potable installés/remis en état</t>
  </si>
  <si>
    <t>Routes construites/remises en état</t>
  </si>
  <si>
    <t>Nombre de pavillons d’exposition de produits &amp; Nombre de bâtiments pour atelier, transformation, conditionnement mis en place</t>
  </si>
  <si>
    <t>Autres infrastructures sociales construites/remises en état</t>
  </si>
  <si>
    <t>Nombre de nouveaux emplois créés par genre (Total)</t>
  </si>
  <si>
    <t>Emplois crées par les petites et moyennes entreprises</t>
  </si>
  <si>
    <t>IFAD RIMS Premier Niveau</t>
  </si>
  <si>
    <t>IFAD RIMS Second Niveau</t>
  </si>
  <si>
    <t>IFAD RIMS Troisième Niveau</t>
  </si>
  <si>
    <t>IFAD RIMS Dictionnaire</t>
  </si>
  <si>
    <t>N.B. Les cellules grises sont en en lien avec les tableau RIMS du FIDA.  Ces tableaux viennent automatiquement mise à jour avec les tableaux RIMS projet, le projet ne doit pas changer ou modifier les tableaux RIMS FIDA.  Ces tableaux sert à leur tour pour la mise à jour du système institutionnel IFAD RIMS online.</t>
  </si>
  <si>
    <t>TOTAL</t>
  </si>
  <si>
    <t>Total</t>
  </si>
  <si>
    <t>DECAISSEMENT DES PRETS (000 USD)</t>
  </si>
  <si>
    <t>Annexe 1B</t>
  </si>
  <si>
    <t>Composante</t>
  </si>
  <si>
    <t>Comp</t>
  </si>
  <si>
    <t>Plan de Financement total du Programme</t>
  </si>
  <si>
    <t>FIDA</t>
  </si>
  <si>
    <t>GDM</t>
  </si>
  <si>
    <t>Bénéf</t>
  </si>
  <si>
    <t>1</t>
  </si>
  <si>
    <t>11</t>
  </si>
  <si>
    <t>12</t>
  </si>
  <si>
    <t>2</t>
  </si>
  <si>
    <t>21</t>
  </si>
  <si>
    <t>22</t>
  </si>
  <si>
    <t>Code</t>
  </si>
  <si>
    <t>Non alloue</t>
  </si>
  <si>
    <t>Annexe 1Ca</t>
  </si>
  <si>
    <t>PROSPERER - PROGRAMME DE SOUTIEN AUX PÔLES DE MICRO-ENTREPRISES RURALES ET AUX ECONOMIES REGIONALES</t>
  </si>
  <si>
    <t>PRETS FIDA: 737-MG / DON:996-MG</t>
  </si>
  <si>
    <t>Identification et mobilisation des MER, des PER et structuration des interprofessions</t>
  </si>
  <si>
    <t>DON : 996-MG</t>
  </si>
  <si>
    <t>Services d’appui aux micro-entreprises  et formation professionnelle</t>
  </si>
  <si>
    <t>Finances rurales, et gestion des risques</t>
  </si>
  <si>
    <t>Infrastructures de marché et investissements structurants</t>
  </si>
  <si>
    <t>Composante 1 : Identification et mobilisation des MER, des PER et structuration des interprofessions</t>
  </si>
  <si>
    <t>Composante 2 : Services d’appui aux micro-entreprises  et formation professionnelle</t>
  </si>
  <si>
    <t>Composante 3 : Finances rurales, et gestion des risques</t>
  </si>
  <si>
    <t>Composante 4 : Infrastructures de marché et investissements structurants</t>
  </si>
  <si>
    <t>Composante 5 : Suivi-évaluation, capitalisation et communication</t>
  </si>
  <si>
    <t>PROSPERER</t>
  </si>
  <si>
    <t>PROGRAMME DE SOUTIEN AUX PÔLES DE MICRO-ENTREPRISES RURALES ET AUX ECONOMIES REGIONALES</t>
  </si>
  <si>
    <t>Decaissement année 2008</t>
  </si>
  <si>
    <t>Decaissement année 2009</t>
  </si>
  <si>
    <t>Decaissement année 2010</t>
  </si>
  <si>
    <t>Decaissement année 2011</t>
  </si>
  <si>
    <t>Decaissement année 2012</t>
  </si>
  <si>
    <t>Decaissement année 2013</t>
  </si>
  <si>
    <t>Decaissement année 2014</t>
  </si>
  <si>
    <t>Decaissement cumulé au 31/12/15</t>
  </si>
  <si>
    <t>Prêt</t>
  </si>
  <si>
    <t>Don</t>
  </si>
  <si>
    <t>Coût de fonctionnement, Salaires</t>
  </si>
  <si>
    <t>Fonds d'appui à la Finance Rurale</t>
  </si>
  <si>
    <t>OFID</t>
  </si>
  <si>
    <t>FENU</t>
  </si>
  <si>
    <t>Suivi-évaluation, capitalisation et communication</t>
  </si>
  <si>
    <t>Inventaire régional - Validation des MER - dispositif d’appui local</t>
  </si>
  <si>
    <t>Renforcement des structures professionnelles et de l’interface Public - privé</t>
  </si>
  <si>
    <t>1. Inventaire régional - Validation des MER - dispositif d’appui local</t>
  </si>
  <si>
    <t>2. Renforcement des structures professionnelles et de l’interface Public - privé</t>
  </si>
  <si>
    <t>1. Services d’appui adaptés aux micro-entreprises rurales existantes</t>
  </si>
  <si>
    <t>2. Formation professionnelle et apprentissages fondamentaux</t>
  </si>
  <si>
    <t>1. Accès au crédit</t>
  </si>
  <si>
    <t>2. Outils de gestion de risque</t>
  </si>
  <si>
    <t>1. Infrastructure publique (marché, pistes…)</t>
  </si>
  <si>
    <t>2. Investissements collectifs de soutien aux filières</t>
  </si>
  <si>
    <t>1. Planification et suivi-évaluation</t>
  </si>
  <si>
    <t>2. Capitalisation des savoirs et communication</t>
  </si>
  <si>
    <t>Services d’appui adaptés aux micro-entreprises rurales existantes</t>
  </si>
  <si>
    <t>Formation professionnelle et apprentissages fondamentaux</t>
  </si>
  <si>
    <t>Accès au crédit</t>
  </si>
  <si>
    <t>Outils de gestion de risque</t>
  </si>
  <si>
    <t>Infrastructure publique (marché, pistes…)</t>
  </si>
  <si>
    <t>Investissements collectifs de soutien aux filières</t>
  </si>
  <si>
    <t xml:space="preserve"> Planification et suivi-évaluation</t>
  </si>
  <si>
    <t>Capitalisation des savoirs et communication</t>
  </si>
  <si>
    <t>31</t>
  </si>
  <si>
    <t>32</t>
  </si>
  <si>
    <t>Catégories de dépenses</t>
  </si>
  <si>
    <t>Formations et Renforcement des capacités</t>
  </si>
  <si>
    <t>Infrastructure</t>
  </si>
  <si>
    <t>3</t>
  </si>
  <si>
    <t>4</t>
  </si>
  <si>
    <t>41</t>
  </si>
  <si>
    <t>42</t>
  </si>
  <si>
    <t>5</t>
  </si>
  <si>
    <t>51</t>
  </si>
  <si>
    <t>52</t>
  </si>
  <si>
    <t>Annexe 1Cc</t>
  </si>
  <si>
    <t>DECAISEMENTS DES PRETS (000 USD)</t>
  </si>
  <si>
    <t>%</t>
  </si>
  <si>
    <t>Cumul</t>
  </si>
  <si>
    <t>PAYS  : MADAGASCAR</t>
  </si>
  <si>
    <t>INDICATEURS DE PERFORMANCES DU PROJET</t>
  </si>
  <si>
    <t>RETOUR PLAN</t>
  </si>
  <si>
    <t>Prévu</t>
  </si>
  <si>
    <t>Réalisé</t>
  </si>
  <si>
    <t>Période 2001 - juin 2007</t>
  </si>
  <si>
    <t>Fonds Gov</t>
  </si>
  <si>
    <t>Gov</t>
  </si>
  <si>
    <t>I</t>
  </si>
  <si>
    <t>II</t>
  </si>
  <si>
    <t>III</t>
  </si>
  <si>
    <t>IV</t>
  </si>
  <si>
    <t>V</t>
  </si>
  <si>
    <t>VI</t>
  </si>
  <si>
    <t>VII</t>
  </si>
  <si>
    <t xml:space="preserve">PROSPERER </t>
  </si>
  <si>
    <t>ANNEXE 1D</t>
  </si>
  <si>
    <t>RESUME REALISATION PROJET PAR COMPOSANTE</t>
  </si>
  <si>
    <t>Composante 1: Identification et mobilisation des MER, des PER et structuration des interprofessions</t>
  </si>
  <si>
    <t>SC1.1 Inventaire régional - Validation des MER - dispositif d’appui local</t>
  </si>
  <si>
    <t>SC1.2 Renforcement des structures professionnelles et de l’interface Public - privé</t>
  </si>
  <si>
    <t>Composante 2: Services d’appui aux micro-entreprises  et formation professionnelle</t>
  </si>
  <si>
    <t>SC2.1 Services d’appui adaptés aux micro-entreprises rurales existantes</t>
  </si>
  <si>
    <t>SC2.2 Formation professionnelle et apprentissages fondamentaux</t>
  </si>
  <si>
    <t>Composante 3: Finances rurales, et gestion des risques</t>
  </si>
  <si>
    <t>SC3.1 Accès au crédit</t>
  </si>
  <si>
    <t>SC3.2 Outils de gestion de risque</t>
  </si>
  <si>
    <t>Composante 4: Infrastructures de marché et investissements structurants</t>
  </si>
  <si>
    <t>SC4.1 Infrastructure publique (marché, pistes…)</t>
  </si>
  <si>
    <t>SC4.2 Investissements collectifs de soutien aux filières</t>
  </si>
  <si>
    <t>Composante 5: Suivi-évaluation, capitalisation et communication</t>
  </si>
  <si>
    <t>SC5.1 Planification et suivi-évaluation</t>
  </si>
  <si>
    <t>SC5.2 Capitalisation des savoirs et communication</t>
  </si>
  <si>
    <t xml:space="preserve">Indicateurs </t>
  </si>
  <si>
    <t>Unité</t>
  </si>
  <si>
    <t>RPE</t>
  </si>
  <si>
    <t>% PTA</t>
  </si>
  <si>
    <t>% RPE</t>
  </si>
  <si>
    <t>Source</t>
  </si>
  <si>
    <t>Observations</t>
  </si>
  <si>
    <t xml:space="preserve">c.1.1.1 : Listes exhaustives des MER existantes dans chaque région d’intervention établies </t>
  </si>
  <si>
    <t>Liste</t>
  </si>
  <si>
    <t xml:space="preserve">c.1.1.2 : Listes exhaustives d’organisations professionnelles existantes dans chaque région d’intervention établies </t>
  </si>
  <si>
    <t>c.1.1.3. : Nombre de groupements/associations restructurés, renforcés (SYGRI)</t>
  </si>
  <si>
    <t>nombre</t>
  </si>
  <si>
    <t>c.1.1.4 : Listes exhaustives des MER validées dans chaque région d’intervention établies</t>
  </si>
  <si>
    <t xml:space="preserve">       c.1.1.1.1 : Nombre de GUMS/IF mis en place et fonctionnels</t>
  </si>
  <si>
    <t xml:space="preserve">       c.1.1.1.2 : Nombre de MER sollicitant l’appui du programme, par genre </t>
  </si>
  <si>
    <t xml:space="preserve">       c.1.1.1.3 : Nombre d’organisations professionnelles sollicitant l’appui du programme </t>
  </si>
  <si>
    <t xml:space="preserve">       c.1.1.1.5 : Nombre de MER sensibilisées sur les activités du programme </t>
  </si>
  <si>
    <t xml:space="preserve">       c.1.1.1.6 : Nombre de business plan des MER établis</t>
  </si>
  <si>
    <t xml:space="preserve">       c.1.1.2.1 : Nombre d’études/diagnostics réalisées </t>
  </si>
  <si>
    <t>étude</t>
  </si>
  <si>
    <t xml:space="preserve">       c.1.1.2.2 : Nombre d’études/analyses des profils socio-économiques des MER réalisées </t>
  </si>
  <si>
    <t xml:space="preserve">       c.1.1.2.3 : Nombre de plans de développement régionaux par filière / clusters validés</t>
  </si>
  <si>
    <t>Plan</t>
  </si>
  <si>
    <t>Sous composante 1.2:  Renforcement des structures professionnelles et de l’interface Public - privé</t>
  </si>
  <si>
    <t>c.1.2.1 : Nombre de réunions de concertation ou actions réalisées par les PCAF</t>
  </si>
  <si>
    <t>réunion</t>
  </si>
  <si>
    <t>c.1.2.2 : Nombre de groupements de base/associations professionnelles renforcés</t>
  </si>
  <si>
    <t>c.1.2.3 : Nombre de groupements / associations professionnelles satisfaits des services rendus par le programme</t>
  </si>
  <si>
    <t xml:space="preserve">c.1.2.4 : Nombre de femmes membres de bureau d’associations ou de groupements </t>
  </si>
  <si>
    <t>femme</t>
  </si>
  <si>
    <t xml:space="preserve">       c.1.2.1.1 : Nombre de CCI et/DR renforcés par type d’appui </t>
  </si>
  <si>
    <t xml:space="preserve">       c.1.2.1.2 : Nombre d’agents des CCI et/ou DR bénéficiaires de formation </t>
  </si>
  <si>
    <t>Agent</t>
  </si>
  <si>
    <t xml:space="preserve">       c.1.2.2.1 : Nombre organisations professionnelles ayant reçu des appuis du programme</t>
  </si>
  <si>
    <t xml:space="preserve">       c.1.2.2.2 : Nombre des membres organisations professionnelles formés (par genre) </t>
  </si>
  <si>
    <t>personne</t>
  </si>
  <si>
    <t xml:space="preserve">                             Membres hommes formés</t>
  </si>
  <si>
    <t>homme</t>
  </si>
  <si>
    <t xml:space="preserve">                             Membres femmes formées</t>
  </si>
  <si>
    <t xml:space="preserve">       c.1.2.3.1 : Nombre de PCAF mises en place</t>
  </si>
  <si>
    <t>PCAF</t>
  </si>
  <si>
    <t xml:space="preserve">       c.1.2.3.2: Nombre de forum des MER effectués </t>
  </si>
  <si>
    <t>Forum</t>
  </si>
  <si>
    <t xml:space="preserve">       c.1.2.3.3 : Nombre de participants au forum des MER (par genre)</t>
  </si>
  <si>
    <t xml:space="preserve">                             Participants hommes</t>
  </si>
  <si>
    <t xml:space="preserve">                             Participants femmes</t>
  </si>
  <si>
    <t xml:space="preserve">Sous – composante 2.1: Services d’appui adaptés aux micro-entreprises rurales existantes </t>
  </si>
  <si>
    <t>c.2.1.1 : Nombre de sessions de formation organisées pour les MER</t>
  </si>
  <si>
    <t>session</t>
  </si>
  <si>
    <t>c.2.1.2 : Nombre de MER formées par thème</t>
  </si>
  <si>
    <t>MER</t>
  </si>
  <si>
    <t xml:space="preserve">c.2.1.3 : Nombre de membres des MER formés par thème par genre </t>
  </si>
  <si>
    <t xml:space="preserve">c.2.1.4 : % des participants ayant pratiqué effectivement les acquis de la formation par genre </t>
  </si>
  <si>
    <t xml:space="preserve">                           % des hommes participants  ayant pratiqué les acquis</t>
  </si>
  <si>
    <t xml:space="preserve">                          % des femmes participantes  ayant pratiqué les acquis</t>
  </si>
  <si>
    <t xml:space="preserve">       c.2.1.1.1 : Liste de prestataires de services établie</t>
  </si>
  <si>
    <t xml:space="preserve">       c.2.1.1.2 : Liste de prestataires de services agréés établie </t>
  </si>
  <si>
    <t xml:space="preserve">       c.2.1.2.1 : Nombre de séances de formation destinés aux PSE et nombre de participants par genre/thème </t>
  </si>
  <si>
    <t xml:space="preserve">       c.2.1.2.2 : Nombre de prestataires de services formés par thème. </t>
  </si>
  <si>
    <t xml:space="preserve">       c.2.1.2.3 : Nombre de référentiels de formation élaborés </t>
  </si>
  <si>
    <t xml:space="preserve">       c.2.1.3.1 : Nombre de plans de renforcement de capacité des MER/PER établis</t>
  </si>
  <si>
    <t xml:space="preserve">       c.2.1.3.2 : Nombre de normes adoptées/appliquées au sein des filières</t>
  </si>
  <si>
    <t xml:space="preserve">       c.2.1.3.3 : Nombre d’études réalisées pour le développement des filières </t>
  </si>
  <si>
    <t xml:space="preserve">       c.2.1.3.4 : Nombre de voyages à l’extérieur réalisés et nombre de MER participant </t>
  </si>
  <si>
    <t xml:space="preserve">       c.2.1.3.5 : Nombre de MER participant à des manifestations économiques </t>
  </si>
  <si>
    <t xml:space="preserve">       c.2.1.3.6 : Nombre d’accord commerciaux signés</t>
  </si>
  <si>
    <t>Accord</t>
  </si>
  <si>
    <t xml:space="preserve">Sous - composante 2.2 :Formation professionnelle et apprentissages fondamentaux </t>
  </si>
  <si>
    <t xml:space="preserve">c.2.2.1 : %  d’augmentation du chiffre d’affaire des MER appuyées (par filière, cluster)  </t>
  </si>
  <si>
    <t xml:space="preserve">c.2.2.2 : % d’augmentation du résultats d’exploitation des MER appuyées (par filière/cluster) </t>
  </si>
  <si>
    <t>c.2.2.3 : Nombre des MER disposées à payer des services</t>
  </si>
  <si>
    <t xml:space="preserve">c.2.2.4 : Nombre des MER adoptant les savoir-faire par thème </t>
  </si>
  <si>
    <t xml:space="preserve">       c.2.2.1.1 : Nombre de séances de formation tenues pour les alphabétiseurs et formateurs professionnels</t>
  </si>
  <si>
    <t>séance</t>
  </si>
  <si>
    <t xml:space="preserve">       c.2.2.1.2 : Nombre d’alphabétiseurs pour jeunes formés</t>
  </si>
  <si>
    <t>Alphabétiseurs</t>
  </si>
  <si>
    <t xml:space="preserve">       c.2.2.1.3: Nombre d’alphabétiseurs pour adultes formés</t>
  </si>
  <si>
    <t xml:space="preserve">       c.2.2.1.4: Nombre de formateurs professionnels formés</t>
  </si>
  <si>
    <t xml:space="preserve">       c.2.2.2.2 : Nombre de personnes ayant bénéficié de la formation professionnelle (par genre)</t>
  </si>
  <si>
    <t xml:space="preserve">       c.2.2.2.3: Nombre de  sessions de formation professionnelles réalisées </t>
  </si>
  <si>
    <t xml:space="preserve">       c.2.2.2.4: Nombre de jeunes certifiés</t>
  </si>
  <si>
    <t xml:space="preserve">       c.2.2.3.1 : Nombre de personnes ayant bénéficié des programmes d’apprentissage en entreprise (par genre)</t>
  </si>
  <si>
    <t xml:space="preserve">       c.2.2.3.2 : Nombre d’entreprises hôtes </t>
  </si>
  <si>
    <t xml:space="preserve">       c.2.2.3.3 : Nombre de tuteurs/maîtres d’apprentissage renforcés  </t>
  </si>
  <si>
    <t xml:space="preserve">       c.2.2.3.4 : Nombre de référentiels de formation élaborés</t>
  </si>
  <si>
    <t xml:space="preserve">       c.2.2.3.5 : % d’apprentis satisfaits (par genre)</t>
  </si>
  <si>
    <t xml:space="preserve">                               % d'apprentis hommes satisfaits</t>
  </si>
  <si>
    <t xml:space="preserve">                               % d'apprentis femmes satisfaites</t>
  </si>
  <si>
    <t xml:space="preserve">       c.2.2.3.6 : Nombre de conventions d’apprentissage signées </t>
  </si>
  <si>
    <t xml:space="preserve">       c.2.2.4.1 : Nombre de micro-entreprises nouvellement créées</t>
  </si>
  <si>
    <t xml:space="preserve">       c.2.2.4.2 : Nombre de jeunes ayant créé leur entreprise après  formation/apprentissage (par genre) </t>
  </si>
  <si>
    <t xml:space="preserve">       c.2.2.4.3 : Nombre de jeunes ayant trouvé un emploi salarié après  formation/apprentissage (par genre) </t>
  </si>
  <si>
    <t xml:space="preserve">       c.2.2.4.4 : Nombre de nouveaux emplois créés par genre</t>
  </si>
  <si>
    <t>emploi</t>
  </si>
  <si>
    <t>Sous - composante 3.1 Accès au crédit</t>
  </si>
  <si>
    <t xml:space="preserve">c.3.1.1 : % de diminution du taux d’intérêt des crédits MT et LT </t>
  </si>
  <si>
    <t>c.3.1.2 : Nombre de nouveaux membres dans les caisses (par genre)</t>
  </si>
  <si>
    <t>membre</t>
  </si>
  <si>
    <t>c.3.1.3 : % des bénéficiaires de crédits MT et LT qui ont un échéancier de remboursement adapté</t>
  </si>
  <si>
    <t xml:space="preserve">       c.3.1.1.1 : Nombre de nouvelles caisses créées par réseau</t>
  </si>
  <si>
    <t>caisse</t>
  </si>
  <si>
    <t xml:space="preserve">       c.3.1.1.2 : Montant du refinancement octroyé aux IMF/banque par le FIR </t>
  </si>
  <si>
    <t>USD</t>
  </si>
  <si>
    <t xml:space="preserve">       c.3.1.1.3 : % d’augmentation des refinancements des banques commerciales aux IMF</t>
  </si>
  <si>
    <t xml:space="preserve">       c.3.1.2.1 : Nombre de pièces d’identité délivrées</t>
  </si>
  <si>
    <t xml:space="preserve">       c.3.1.2.2 : Nombre de certificats fonciers émis</t>
  </si>
  <si>
    <t xml:space="preserve">       c.3.1.2.3 : Nombre de registres locaux de crédit-bail ouverts</t>
  </si>
  <si>
    <t>registre</t>
  </si>
  <si>
    <t xml:space="preserve">       c.3.1.2.4 : Nombre d’inscription aux registres locaux de crédit-bail</t>
  </si>
  <si>
    <t xml:space="preserve">       c.3.1.2.5 : Nombre de Guichets Fonciers papier opérationnels</t>
  </si>
  <si>
    <t>Guichet</t>
  </si>
  <si>
    <t xml:space="preserve">       c.3.1.3.1 : Nombre de MER ayant recours au capital-risque</t>
  </si>
  <si>
    <t xml:space="preserve">       c.3.1.3.2 : Nombre et volume de crédits MT et LT octroyés par MER/PER et filière </t>
  </si>
  <si>
    <t xml:space="preserve">       c.3.1.3.3 : Nombre et volume de crédit-bail octroyés par filière </t>
  </si>
  <si>
    <t xml:space="preserve">       c.3.1.3.5 : Nombre de MER nouvellement créées bénéficiant des crédits à MT et LT</t>
  </si>
  <si>
    <t xml:space="preserve">       c.3.1.3.6 : Nombre et volume de crédits  octroyés à des MER des femmes </t>
  </si>
  <si>
    <t xml:space="preserve">       c.3.1.3.7 : Nombre et volume de crédits  « coup de pousse » octroyés </t>
  </si>
  <si>
    <t>Sous - composante 3.2 Outils de gestion de risque</t>
  </si>
  <si>
    <t xml:space="preserve">c.3.2.1: Nombre et montant de sinistres payés sur fonds d’assurance (FAPEX) </t>
  </si>
  <si>
    <t xml:space="preserve">       c.3.2.1.1 : Nombre de thèmes traités par le groupe de réflexion </t>
  </si>
  <si>
    <t xml:space="preserve">       c.3.2.1.2 : Nombre d’études thématiques réalisées </t>
  </si>
  <si>
    <t xml:space="preserve">       c.3.2.2.1 : Nombre et montant de FAPEX souscrits </t>
  </si>
  <si>
    <t xml:space="preserve">       c.3.2.2.2 : Effet de levier du FPR (en %) (Crédit octroyé contre montant de la facilité) </t>
  </si>
  <si>
    <t xml:space="preserve">       c.3.2.2.3 : Taux de perte sur les dossiers acceptés par le FPR</t>
  </si>
  <si>
    <t xml:space="preserve">       c.3.2.3.1 : Un Fonds d’Assurance pour les pertes d’exploitation encourus par les MER créé</t>
  </si>
  <si>
    <t>Fonds</t>
  </si>
  <si>
    <t xml:space="preserve">       c.3.2.3.2 : Nombre de produits d’assurance proposés</t>
  </si>
  <si>
    <t xml:space="preserve">       c.3.2.3.3 : Nombre d’assurés par type de produits</t>
  </si>
  <si>
    <t>Sous - composante 4.1 Infrastructure publique (marché, pistes…)</t>
  </si>
  <si>
    <t xml:space="preserve">c.4.1.1 : Nombre de MER/PER ayant accès au système d’adduction d’eau par région </t>
  </si>
  <si>
    <t xml:space="preserve">c.4.1.2 : % d’augmentation des quantités de produits transformés et/ou commercialisés </t>
  </si>
  <si>
    <t xml:space="preserve">       c.4.1.1.1 : Km de route / piste construite et/ou réhabilitée par région</t>
  </si>
  <si>
    <t>km</t>
  </si>
  <si>
    <t xml:space="preserve">       c.4.1.1.3 : Nombre d’ouvrage de franchissement construits par région:</t>
  </si>
  <si>
    <t xml:space="preserve">       c.4.1.2.1 : Nombre de puits construits par région</t>
  </si>
  <si>
    <t xml:space="preserve">       c.4.1.2.2 : Nombre de réseaux gravitaires construits par région</t>
  </si>
  <si>
    <t>Sous - composante 4.2 Investissements collectifs de soutien aux filières</t>
  </si>
  <si>
    <t xml:space="preserve">c.4.2.1 : Nombre de MER/PER  nécessitantes ayant accès à l’électricité </t>
  </si>
  <si>
    <t>c.4.2.2 : % d’augmentation des rendements de production</t>
  </si>
  <si>
    <t>c.4.2.3 : % d’augmentation de la capacité de stockage, de transformation et de conditionnement</t>
  </si>
  <si>
    <t xml:space="preserve">       c.4.2.1.1 : Nombre de groupes électrogènes grand format installés </t>
  </si>
  <si>
    <t xml:space="preserve">       c.4.2.1.2 : Nombre de groupes électrogènes petit format installés </t>
  </si>
  <si>
    <t xml:space="preserve">       c.4.2.1.3 : Nombre de KIT panneaux solaires installés </t>
  </si>
  <si>
    <t xml:space="preserve">       c.4.2.2.1 : Nombre de centrales d’approvisionnement en intrants mises en place</t>
  </si>
  <si>
    <t xml:space="preserve">       c.4.2.2.2 : Nombre de pavillons d’exposition de produits </t>
  </si>
  <si>
    <t xml:space="preserve">       c.4.2.2.3 : Nombre de magasins de stockage</t>
  </si>
  <si>
    <t xml:space="preserve">       c.4.2.2.4 : Nombre de centres de multiplication de plants mis en place</t>
  </si>
  <si>
    <t xml:space="preserve">       c.4.2.2.5 : Nombre de bâtiments pour atelier, transformation, conditionnement mis en place</t>
  </si>
  <si>
    <t xml:space="preserve">       c.4.2.2.6 : Nombre de centres d’affaires polyvalents d’accueil des groupements mis en place</t>
  </si>
  <si>
    <t xml:space="preserve">       c.4.2.2.7 : Nombre de comités communautaires de gestion fonctionnels   </t>
  </si>
  <si>
    <t>Sous - composante 5.1 Planification et suivi-évaluation</t>
  </si>
  <si>
    <t>c.5.1 : Taux de réalisation des objectifs physiques du Programme</t>
  </si>
  <si>
    <t>c.5.2 : Taux de réalisation financière du Programme</t>
  </si>
  <si>
    <t>c.5.1.1: Taux de réalisation physique et financière des contrats</t>
  </si>
  <si>
    <t>c.5.1.2:Tableaux de bord et indicateurs SYGRI à jour</t>
  </si>
  <si>
    <t xml:space="preserve">       c.5.1.1.1: % des cadres  du Programme recrutés </t>
  </si>
  <si>
    <t xml:space="preserve">       c.5.1.1.2: Fréquences des réunions de coordination </t>
  </si>
  <si>
    <t xml:space="preserve">       c.5.1.1.3: Degré de participation aux différentes réunions (planification, orientation, concertation, évaluation)</t>
  </si>
  <si>
    <t xml:space="preserve">       c.5.1.1.4: % des coûts d’investissements réalisés par rapport à la prévision (PTBA) </t>
  </si>
  <si>
    <t xml:space="preserve">       c.5.1.2.1: Manuel de suivi évaluation établi et mis à jour </t>
  </si>
  <si>
    <t>Fréquence</t>
  </si>
  <si>
    <t xml:space="preserve">       c.5.1.2.2: Nombre de réunions d’évaluation participative</t>
  </si>
  <si>
    <t xml:space="preserve">       c.5.1.2.3: % des rapports d’activités établis et diffusés à temps  </t>
  </si>
  <si>
    <t xml:space="preserve">       c.5.1.2.4: Nombre de séances de formation destinées au personnel du programme réalisées  </t>
  </si>
  <si>
    <t xml:space="preserve">       c.5.1.2.5: Nombre d’agents participant aux formations </t>
  </si>
  <si>
    <t>Sous - composante 5.2 Capitalisation des savoirs et communication</t>
  </si>
  <si>
    <t>c.5.2.1: Fréquence d’alimentation en information du système SEGS</t>
  </si>
  <si>
    <t>fréquence</t>
  </si>
  <si>
    <t>c.5.2.2: Nombre de participants aux visites d’échange organisées par genre (participant)</t>
  </si>
  <si>
    <t>participant</t>
  </si>
  <si>
    <t>c.5.2.3: Nombre de visiteurs des centres d’information par genre</t>
  </si>
  <si>
    <t>visiteur</t>
  </si>
  <si>
    <t xml:space="preserve">       c.5.2.1.1: Nombre de centres d’information mis en place et/ou renforcés par région</t>
  </si>
  <si>
    <t xml:space="preserve"> </t>
  </si>
  <si>
    <t xml:space="preserve">       c.5.2.1.2: Nombre de campagnes de sensibilisation (dont culture d’entreprise, culture de crédit, etc) réalisées </t>
  </si>
  <si>
    <t>campagne</t>
  </si>
  <si>
    <t xml:space="preserve">       c.5.2.1.3: Nombre de stations radio locale appuyées </t>
  </si>
  <si>
    <t xml:space="preserve">       c.5.2.2.1: Nombre de « success stories » rapportés </t>
  </si>
  <si>
    <t xml:space="preserve">       c.5.2.2.2:Nombre de visites organisées réalisées</t>
  </si>
  <si>
    <t xml:space="preserve">       c.5.2.2.3:Nombre de reportages vidéos réalisés</t>
  </si>
  <si>
    <t xml:space="preserve">       c.5.2.2.4:Nombre de bulletins des MER parus et diffusés</t>
  </si>
  <si>
    <t>bulletins</t>
  </si>
  <si>
    <t>PROSPERER -PROGRAMME DE SOUTIEN AUX PÔLES DE MICRO-ENTREPRISES RURALES ET AUX ECONOMIES REGIONALES</t>
  </si>
  <si>
    <t>RIMS 2nd NIVEAU</t>
  </si>
  <si>
    <t>RIMS 2eme NIVEAU</t>
  </si>
  <si>
    <t>1. Identification et mobilisation des MER, des PER et structuration des interprofessions</t>
  </si>
  <si>
    <t>2. Services d’appui aux micro-entreprises  et formation professionnelle</t>
  </si>
  <si>
    <t>3.Finances rurales, et gestion des risques</t>
  </si>
  <si>
    <t>Unit</t>
  </si>
  <si>
    <t>2008</t>
  </si>
  <si>
    <t>2009</t>
  </si>
  <si>
    <t>2010</t>
  </si>
  <si>
    <t>2011</t>
  </si>
  <si>
    <t>2012</t>
  </si>
  <si>
    <t>2013</t>
  </si>
  <si>
    <t>2014</t>
  </si>
  <si>
    <t>2015</t>
  </si>
  <si>
    <t>Sous composante 1.1:Inventaire régional - Validation des MER - dispositif d’appui local</t>
  </si>
  <si>
    <t>4. Infrastructures de marché et investissements structurants</t>
  </si>
  <si>
    <t>5. Suivi-évaluation, capitalisation et communication</t>
  </si>
  <si>
    <t>Planification et suivi-évaluation</t>
  </si>
  <si>
    <t>RIMS 1er NIVEAU</t>
  </si>
  <si>
    <t>3. Finances rurales, et gestion des risques</t>
  </si>
  <si>
    <t>Nombre de MER bénéficiant les services du programme (Bénéficiaires directs)</t>
  </si>
  <si>
    <t>Nombre de groupements/associations restructurés, renforcés</t>
  </si>
  <si>
    <t>Nombre de groupements de base/associations professionnelles renforcés</t>
  </si>
  <si>
    <t>Nombre d’agents des CCI et/ou DR bénéficiaires de formation</t>
  </si>
  <si>
    <t>Nombre de MER formées par thème</t>
  </si>
  <si>
    <t xml:space="preserve">Nombre de prestataires de services formés par thème. </t>
  </si>
  <si>
    <t>Nombre de nouvelles caisses créées par réseau</t>
  </si>
  <si>
    <t>COMPOSANTE N°5</t>
  </si>
  <si>
    <t xml:space="preserve"> Suivi-évaluation, capitalisation et communication</t>
  </si>
  <si>
    <t>1. INDICATEURS DE PERFORMANCES RIMS 1er NIVEAU</t>
  </si>
  <si>
    <t>3. INDICATEURS DE PERFORMANCES</t>
  </si>
  <si>
    <t>4. DECAISSEMENTS PAR ANNEE ET SOUS COMPOSANTE</t>
  </si>
  <si>
    <t>COMPOSANTE N°4</t>
  </si>
  <si>
    <t>3. INDICATEURS DE PERFORMANCES - PROGRES PHYSIQUES</t>
  </si>
  <si>
    <t>COMPOSANTE N°3</t>
  </si>
  <si>
    <t>2. INDICATEURS DE PERFORMANCES RIMS 2eme NIVEAU</t>
  </si>
  <si>
    <t>COMPOSANTE N°2</t>
  </si>
  <si>
    <t>COMPOSANTE N°1</t>
  </si>
  <si>
    <t>1. INDICATEURS  RIMS 1er NIVEAU</t>
  </si>
  <si>
    <t>SYNTHESE ET ANALYSE DES DONNEES DU SUIVI-EVALUATION</t>
  </si>
  <si>
    <t xml:space="preserve">PROGRAMME DE SOUTIEN AUX PÔLES DE MICRO-ENTREPRISES RURALES ET AUX ECONOMIES REGIONALES - PROSPERER - </t>
  </si>
  <si>
    <t>MADAGASCAR</t>
  </si>
  <si>
    <t>PRODUITS</t>
  </si>
  <si>
    <t>PR 11.1</t>
  </si>
  <si>
    <t xml:space="preserve">% MER validées sollicitant les appuis des GUMS 
</t>
  </si>
  <si>
    <t>PR 11.2</t>
  </si>
  <si>
    <t>Taux de satisfaction des MER sur les services offerts par les GUMS</t>
  </si>
  <si>
    <t>PR 12.1</t>
  </si>
  <si>
    <t>Nbre de conventions signées entre CCI et le programme</t>
  </si>
  <si>
    <t>PR 12.2</t>
  </si>
  <si>
    <t>Nbre de conventions signées entre DRDR et le programme</t>
  </si>
  <si>
    <t>PR 12.3</t>
  </si>
  <si>
    <t>Nbre de conventions signées entre DRDE et le programme</t>
  </si>
  <si>
    <t>PR 13.1</t>
  </si>
  <si>
    <t>PR 14.1</t>
  </si>
  <si>
    <t xml:space="preserve">% des associations, des groupements de base, des organisations professionnelles mettant en œuvre leurs projets 
</t>
  </si>
  <si>
    <t>PR 15.1</t>
  </si>
  <si>
    <t>% MER/PER validées, des associations, des groupements de base ayant un projet relatif au plan de développement des filières/clusters</t>
  </si>
  <si>
    <t>PR 16.1</t>
  </si>
  <si>
    <t xml:space="preserve">Nbre de PCAF qui tiennent des réunions périodiques
</t>
  </si>
  <si>
    <t>PR 16.2</t>
  </si>
  <si>
    <t>Nbre des associations, des groupements de base, des organisations professionnelles, des corps de métiers participants</t>
  </si>
  <si>
    <t>Nb</t>
  </si>
  <si>
    <t>-</t>
  </si>
  <si>
    <t>ACTIVITES</t>
  </si>
  <si>
    <t>Sous composante 1 : INVENTAIRE REGIONAL - VALIDATION DES MER/PER - DISPOSITIF D'APPUI LOCAL</t>
  </si>
  <si>
    <t>Composante 1 : IDENTIFICATION ET MOBILISATION DES MER, DES PER ET STRUCTURATION DES INTERPROFESSIONS</t>
  </si>
  <si>
    <t xml:space="preserve">Nbre des diagnostics des filières/clusters réalisés </t>
  </si>
  <si>
    <t xml:space="preserve">Nbre d'analyses des profils socio-économiques réalisées </t>
  </si>
  <si>
    <t>Nbre de plans de développement régionaux des filières/cluster élaborés</t>
  </si>
  <si>
    <t>Nbre de MER/PER validées</t>
  </si>
  <si>
    <t xml:space="preserve">Nbre de  Conseillers d'entreprises formés  </t>
  </si>
  <si>
    <t>Nbre de MER/PER inventoriées</t>
  </si>
  <si>
    <t>ACT11.1.1</t>
  </si>
  <si>
    <t>ACT11.2.1</t>
  </si>
  <si>
    <t>ACT11.3.1</t>
  </si>
  <si>
    <t>ACT11.4.1</t>
  </si>
  <si>
    <t>ACT11.4.2</t>
  </si>
  <si>
    <t>ACT11.5.1</t>
  </si>
  <si>
    <t>Nbre de BPE/FR élaborés</t>
  </si>
  <si>
    <t>ACT11.6.1</t>
  </si>
  <si>
    <t xml:space="preserve">Nbre de bureaux de GUMS/IF mis en place 
</t>
  </si>
  <si>
    <t>ACT 11.6.2</t>
  </si>
  <si>
    <t>Nbre de GUMS/IF appuyé et opérationnel</t>
  </si>
  <si>
    <t>ACT11.7.1</t>
  </si>
  <si>
    <t>ACT 11.7.2</t>
  </si>
  <si>
    <t>Nbre d'assistants IF/GUMS formés</t>
  </si>
  <si>
    <t>ACT 11.7.3</t>
  </si>
  <si>
    <t>Nbre d'encadreur IF/GUMS formés</t>
  </si>
  <si>
    <t>ACT 11.7.4</t>
  </si>
  <si>
    <t xml:space="preserve">Nbre visites-échanges interrégional réalisées </t>
  </si>
  <si>
    <t>ACT 11.7.5</t>
  </si>
  <si>
    <t xml:space="preserve">Nbre visites-échanges international réalisées </t>
  </si>
  <si>
    <t>ACT 11.7.6</t>
  </si>
  <si>
    <t>Nbre de regroupement annuel réalisées</t>
  </si>
  <si>
    <t>Sous composante 2 : RENFORCEMENT DES STRUCTURES PROFESSIONNELLES ET DE L'INTERFACE PUBLIC-PRIVE</t>
  </si>
  <si>
    <t>ACT 12.1.1</t>
  </si>
  <si>
    <t>Nbre de plans de renforcement de capacités élaborés (DRDE et DRDR)</t>
  </si>
  <si>
    <t>ACT 12.2.1</t>
  </si>
  <si>
    <t>Nbre d'appui réalisés au CCI / DRDR / DRRE</t>
  </si>
  <si>
    <t>ACT 12.2.2</t>
  </si>
  <si>
    <t>Nombre d’agents des CCI/ou DR bénéficiaires de formation</t>
  </si>
  <si>
    <t>CCI</t>
  </si>
  <si>
    <t>DRDR</t>
  </si>
  <si>
    <t>DRDE</t>
  </si>
  <si>
    <t>Autres partenaires</t>
  </si>
  <si>
    <t>ACT 12.2.3</t>
  </si>
  <si>
    <t>% de réalisation des plans de renforcement de capacités des DRDE</t>
  </si>
  <si>
    <t>ACT 12.2.4</t>
  </si>
  <si>
    <t>% de réalisation des plans de renforcement de capacités des DRDR</t>
  </si>
  <si>
    <t>ACT 12.2.5</t>
  </si>
  <si>
    <t>% de réalisation des plans de renforcement de capacités des CCI</t>
  </si>
  <si>
    <t>ACT 12.3.1</t>
  </si>
  <si>
    <t>Nombre d’agents des EPR bénéficiaires de formation</t>
  </si>
  <si>
    <t>ACT 12.3.2</t>
  </si>
  <si>
    <t>Nbre des EPR ayant remis à temps leurs Plans de travail et Rapports d'activités</t>
  </si>
  <si>
    <t>ACT 12.4.1</t>
  </si>
  <si>
    <t>Nbre de plans de renforcement de capacités  élaborés (associations, Groupements de bases et Organisations professionnelles)</t>
  </si>
  <si>
    <t>AGB/OP diagnostiquées</t>
  </si>
  <si>
    <t>ACT 12.5.1</t>
  </si>
  <si>
    <t>Nbre d'associations et groupements  formés/ Accompagnés</t>
  </si>
  <si>
    <t>ACT 12.5.2</t>
  </si>
  <si>
    <t>Nbre d'organisations professionnelles  formées/accompagnés</t>
  </si>
  <si>
    <t>ACT 12.5.3</t>
  </si>
  <si>
    <t>Nbre Nb de coopératives constituées et opérationnelles</t>
  </si>
  <si>
    <t>ACT 12.6.1</t>
  </si>
  <si>
    <t>ACT 12.7.1</t>
  </si>
  <si>
    <t>Nbre de plans de renforcement de capacités des PCAF élaborés</t>
  </si>
  <si>
    <t>ACT 12.8.1</t>
  </si>
  <si>
    <t xml:space="preserve">Nbre d'appuis au PCAF réalisés </t>
  </si>
  <si>
    <t>ACT 12.8.2</t>
  </si>
  <si>
    <t>Nbre des membres des PCAF bénéficiaires de formation</t>
  </si>
  <si>
    <t>ACT 12.9.1</t>
  </si>
  <si>
    <t xml:space="preserve">Nbre de réunion ou forum tenus afin de préparer une politique de soutien aux entreprises en milieu rural
</t>
  </si>
  <si>
    <t>ACT 12.10.1</t>
  </si>
  <si>
    <t>Nbre de clusters des  mis en place</t>
  </si>
  <si>
    <t>Nbre de producteurs formés sur la mise en place des clusters</t>
  </si>
  <si>
    <t>Composante 2: SERVICES D'APPUI AUX MICRO-ENTREPRISES ET FORMATION PROFESSIONNELLE</t>
  </si>
  <si>
    <t>PR 21.1</t>
  </si>
  <si>
    <t>% des PSE dont leurs prestations sont jugées satisfaisantes par les MER/PER et le programme</t>
  </si>
  <si>
    <t>PR 21.2</t>
  </si>
  <si>
    <t>Part bénéficiaire pour la mise en œuvre des programmes d'appuis</t>
  </si>
  <si>
    <t>PR 22.1</t>
  </si>
  <si>
    <t>% des MER/PER formées adoptant les formations techniques dispensées</t>
  </si>
  <si>
    <t>PR 22.2</t>
  </si>
  <si>
    <t xml:space="preserve">% des MER/PER formées adoptant les formations en commercialisation et marketing 
</t>
  </si>
  <si>
    <t>PR 22.3</t>
  </si>
  <si>
    <t>% des MER/PER formées adoptant les formations en gestion</t>
  </si>
  <si>
    <t>PR 22.4</t>
  </si>
  <si>
    <t>% des MER/PER formées adoptant les formations en culture entrepreneuriale</t>
  </si>
  <si>
    <t>PR 22.5</t>
  </si>
  <si>
    <t>% des MER/PER formées adoptant les formations en épargne et crédit</t>
  </si>
  <si>
    <t>PR 22.6</t>
  </si>
  <si>
    <t xml:space="preserve">% des MER/PER formées adoptant les innovations technologiques </t>
  </si>
  <si>
    <t>PR 22.7</t>
  </si>
  <si>
    <t xml:space="preserve">% des MER/PER formées adoptant les innovations commerciales </t>
  </si>
  <si>
    <t>PR 23.1</t>
  </si>
  <si>
    <t xml:space="preserve">% des jeunes développant des projets d'investissement après le programme d'apprentissage
</t>
  </si>
  <si>
    <t>PR 23.2</t>
  </si>
  <si>
    <t>% des jeunes développant un projet  après les formations professionnelles</t>
  </si>
  <si>
    <t>PR 24.1</t>
  </si>
  <si>
    <t>Nbre des jeunes ayant trouvé un emploi de salarié après la formation professionnelle</t>
  </si>
  <si>
    <t>PR 24.2</t>
  </si>
  <si>
    <t>Sous composante 1 : SERVICES D'APPUI ADAPTES AUX MICRO-ENTREPRISES RURALES EXISTANTES</t>
  </si>
  <si>
    <t>ACT 21.1.1</t>
  </si>
  <si>
    <t xml:space="preserve">Nbre de PSE en SAE inventoriés
</t>
  </si>
  <si>
    <t>ACT 21.2.1</t>
  </si>
  <si>
    <t>Nbre de  plans de renforcement de capacités de PSE élaborés</t>
  </si>
  <si>
    <t>ACT 21.3.1</t>
  </si>
  <si>
    <t>Nbre de formateurs des PSE identifiés</t>
  </si>
  <si>
    <t>ACT 21.4.1</t>
  </si>
  <si>
    <t>Nbre de PSE formés en Diagnostic et business plan</t>
  </si>
  <si>
    <t>ACT 21.4.2</t>
  </si>
  <si>
    <t xml:space="preserve">Nbre de PSE formés en  Technique et Qualité </t>
  </si>
  <si>
    <t>ACT 21.4.3</t>
  </si>
  <si>
    <t>Nbre de PSE formés en Gestion</t>
  </si>
  <si>
    <t>ACT 21.4.4</t>
  </si>
  <si>
    <t xml:space="preserve">Nbre de PSE formés en Marketing et commercialisation </t>
  </si>
  <si>
    <t>ACT 21.4.5</t>
  </si>
  <si>
    <t>Nbre de PSE formés en Culture entrepreneuriale</t>
  </si>
  <si>
    <t>ACT 21.4.6</t>
  </si>
  <si>
    <t>Nbre de PSE formés en Culture d'épargne et de crédit</t>
  </si>
  <si>
    <t>ACT 21.4.7</t>
  </si>
  <si>
    <t>Nbre de PSE  formés en Ingénierie de formation</t>
  </si>
  <si>
    <t>ACT 21.5.1</t>
  </si>
  <si>
    <t xml:space="preserve">Nbre de PSE agréés en  Technique et Qualité </t>
  </si>
  <si>
    <t>ACT 21.5.2</t>
  </si>
  <si>
    <t>Nbre de PSE agréés en Gestion</t>
  </si>
  <si>
    <t>ACT 21.5.3</t>
  </si>
  <si>
    <t xml:space="preserve">Nbre de PSE agréés en Marketing et commercialisation </t>
  </si>
  <si>
    <t>ACT 21.5.4</t>
  </si>
  <si>
    <t>Nbre de PSE agréés en Culture entrepreneuriale</t>
  </si>
  <si>
    <t>ACT 21.5.5</t>
  </si>
  <si>
    <t>Nbre de PSE agréés en Culture d'épargne et de crédit</t>
  </si>
  <si>
    <t>ACT 21.6.1</t>
  </si>
  <si>
    <t>Nbre de lots de référentiels par thème élaborés</t>
  </si>
  <si>
    <t>ACT 21.7.1</t>
  </si>
  <si>
    <t>Nbre des MER/PER validées ayant un Business Plan</t>
  </si>
  <si>
    <t>ACT 21.8.1</t>
  </si>
  <si>
    <t xml:space="preserve">Nbre des MER/PER accompagnées par les CE
</t>
  </si>
  <si>
    <t>ACT 21.9.1</t>
  </si>
  <si>
    <t xml:space="preserve">Nbre des MER/PER formées en technique et qualité
</t>
  </si>
  <si>
    <t>ACT 21.9.2</t>
  </si>
  <si>
    <t>Nbre de MER/PER formées en Gestion</t>
  </si>
  <si>
    <t>ACT 21.9.3</t>
  </si>
  <si>
    <t xml:space="preserve">Nbre de MER/PER formées en Marketing et commercialisation </t>
  </si>
  <si>
    <t>ACT 21.9.4</t>
  </si>
  <si>
    <t>Nbre MER/PER formées en Culture entrepreneuriale</t>
  </si>
  <si>
    <t>ACT 21.9.5</t>
  </si>
  <si>
    <t>Nbre de MER/PER formées en Culture d'épargne et de crédit</t>
  </si>
  <si>
    <t>ACT 21.9.6</t>
  </si>
  <si>
    <t xml:space="preserve">Nbre de MER/PER formées en cascade en technique et qualité </t>
  </si>
  <si>
    <t>ACT 21.9.7</t>
  </si>
  <si>
    <t>Former les MERs en langues étrangères et NTIC</t>
  </si>
  <si>
    <t>ACT 21.10.1</t>
  </si>
  <si>
    <t>Nbre d'études couples/produits pour filières interrégionales réalisées</t>
  </si>
  <si>
    <t>ACT 21.10.2</t>
  </si>
  <si>
    <t>Nbre études couples/produits pour petites filières réalisées</t>
  </si>
  <si>
    <t>ACT 21.10.3</t>
  </si>
  <si>
    <t>Nbre d'études de labels réalisées</t>
  </si>
  <si>
    <t>ACT 21.10.4</t>
  </si>
  <si>
    <t>Nbre d'études sur les emballages</t>
  </si>
  <si>
    <t>ACT 21.10.5</t>
  </si>
  <si>
    <t>Nbre de central d'achat mis en place</t>
  </si>
  <si>
    <t>ACT 21.10.6</t>
  </si>
  <si>
    <t>Nbre nouveaux produits/marchés testés et lancés</t>
  </si>
  <si>
    <t>ACT 21.10.7</t>
  </si>
  <si>
    <t>Nbre  de guides de bonnes pratiques écrits</t>
  </si>
  <si>
    <t>ACT 21.10.8</t>
  </si>
  <si>
    <t>Nbre  d'appuis</t>
  </si>
  <si>
    <t>ACT 21.11.1</t>
  </si>
  <si>
    <t>Nbre  de nouvelles machines/Kit de matériels achetées et mises en démonstration</t>
  </si>
  <si>
    <t>Miel et Apiculture</t>
  </si>
  <si>
    <t>Tissage</t>
  </si>
  <si>
    <t>Poterie</t>
  </si>
  <si>
    <t>Fruit et transformation</t>
  </si>
  <si>
    <t>Huile essentielle</t>
  </si>
  <si>
    <t>Vannerie</t>
  </si>
  <si>
    <t>Pêche</t>
  </si>
  <si>
    <t>Couture et broderie</t>
  </si>
  <si>
    <t>Huile d'arachide</t>
  </si>
  <si>
    <t>Ouvrage bois</t>
  </si>
  <si>
    <t>Bocaux</t>
  </si>
  <si>
    <t>Sucre artisanal</t>
  </si>
  <si>
    <t>Soie et filature</t>
  </si>
  <si>
    <t>Filière sisal</t>
  </si>
  <si>
    <t>ACT 21.12.1</t>
  </si>
  <si>
    <t>Nbre de campagnes de promotion lancées</t>
  </si>
  <si>
    <t>ACT 21.12.2</t>
  </si>
  <si>
    <t>Nbre de voyages d'échange organisés</t>
  </si>
  <si>
    <t>ACT 21.12.3</t>
  </si>
  <si>
    <t>Nbre MER/PER participant à des voyages</t>
  </si>
  <si>
    <t>ACT 21.12.4</t>
  </si>
  <si>
    <t>Nbre de foires locales où participeront les MER</t>
  </si>
  <si>
    <t>ACT 21.12.5</t>
  </si>
  <si>
    <t>Nbre des MER participant à des foires locales</t>
  </si>
  <si>
    <t>ACT 21.12.6</t>
  </si>
  <si>
    <t xml:space="preserve">Nbre de foires nationales où participeront les MER </t>
  </si>
  <si>
    <t>ACT 21.12.7</t>
  </si>
  <si>
    <t>Nbre des MER participant à des foires nationales</t>
  </si>
  <si>
    <t>ACT 21.12.8</t>
  </si>
  <si>
    <t>Nbre de foires internationales où participeront les MER</t>
  </si>
  <si>
    <t>ACT 21.12.9</t>
  </si>
  <si>
    <t>Nbre des AGB/OP participant à des foires internationales</t>
  </si>
  <si>
    <t>ACT 21.12.10</t>
  </si>
  <si>
    <t xml:space="preserve">Nbre de contrats  commerciaux signés avec les MER </t>
  </si>
  <si>
    <t>ACT 21.12.11</t>
  </si>
  <si>
    <t>Nbre de MER bénéficiaires du contrat</t>
  </si>
  <si>
    <t>ACT 21.12.12</t>
  </si>
  <si>
    <t xml:space="preserve">Nbre de consultant en intermédiation commerciale recruté </t>
  </si>
  <si>
    <t>ACT 21.12.13</t>
  </si>
  <si>
    <t>Lot d'équipements et de mobiliers</t>
  </si>
  <si>
    <t>ACT 21.12.14</t>
  </si>
  <si>
    <t>Nb de mission de prospection</t>
  </si>
  <si>
    <t>ACT 21.12.15</t>
  </si>
  <si>
    <t>Nb de groupements de MER bénéficiaires</t>
  </si>
  <si>
    <t>ACT 21.13.1</t>
  </si>
  <si>
    <t xml:space="preserve">Système d'information mis en place </t>
  </si>
  <si>
    <t>ACT 21.14.1</t>
  </si>
  <si>
    <t>Nbre des groupement des MER appuyés</t>
  </si>
  <si>
    <t>Sous composante 2 : FORMATION PROFESSIONNELLE ET APPRENTISSAGES FONDAMENTAUX</t>
  </si>
  <si>
    <t>ACT 22.1.1</t>
  </si>
  <si>
    <t xml:space="preserve">Nbre des PSE en alphabétisation identifiés  
</t>
  </si>
  <si>
    <t>ACT 22.1.2</t>
  </si>
  <si>
    <t>Nbre de centre de formation professionnelle identifiés</t>
  </si>
  <si>
    <t>ACT 22.2.1</t>
  </si>
  <si>
    <t>Nbre de sites d'alphabétisation ASAMA identifiés</t>
  </si>
  <si>
    <t>ACT 22.2.2</t>
  </si>
  <si>
    <t>Nbre de sites d'alphabétisation AFID identifiés</t>
  </si>
  <si>
    <t>ACT 22.2.3</t>
  </si>
  <si>
    <t>Nbre de PSE en alphabétisation recrutés</t>
  </si>
  <si>
    <t>ACT 22.2.4</t>
  </si>
  <si>
    <t>Nbre d'entité de coordination/encadreur technique recruté</t>
  </si>
  <si>
    <t>ACT 22.3.1</t>
  </si>
  <si>
    <t xml:space="preserve">Nbre de MER Hôtes inventoriés </t>
  </si>
  <si>
    <t xml:space="preserve">Nb
</t>
  </si>
  <si>
    <t>ACT 22.3.2</t>
  </si>
  <si>
    <t xml:space="preserve">Nbre de MER Hôtes validées et formées
</t>
  </si>
  <si>
    <t>ACT 22.4.1</t>
  </si>
  <si>
    <t>Nbre des centres de formation professionnelle contractés</t>
  </si>
  <si>
    <t>ACT 22.5.1</t>
  </si>
  <si>
    <t>Nbre de jeunes  suivant le programme d'alphabétisation</t>
  </si>
  <si>
    <t>ACT 22.5.2</t>
  </si>
  <si>
    <t>Nbre d'adultes suivant le programme d'alphabétisation</t>
  </si>
  <si>
    <t>ACT 22.5.3</t>
  </si>
  <si>
    <t>Nbre de jeunes  ayant terminé le programme d'alphabétisation</t>
  </si>
  <si>
    <t>ACT 22.5.4</t>
  </si>
  <si>
    <t>Nbre d'adultes ayant terminé le programme d'alphabétisation</t>
  </si>
  <si>
    <t>ACT 22.6.1</t>
  </si>
  <si>
    <t xml:space="preserve">Nbre de jeunes certifiés
</t>
  </si>
  <si>
    <t>ACT 22.6.2</t>
  </si>
  <si>
    <t xml:space="preserve">Nbre de jeunes suivant la formation professionnelle </t>
  </si>
  <si>
    <t>ACT 22.7.1</t>
  </si>
  <si>
    <t xml:space="preserve">Nbre de jeunes apprentis auprès des MER Hôtes
</t>
  </si>
  <si>
    <t>ACT 22.7.2</t>
  </si>
  <si>
    <t>Nbre de jeunes apprentis ayant terminé l'apprentissage</t>
  </si>
  <si>
    <t>ACT 22.8.1</t>
  </si>
  <si>
    <t>Nbre des néo-entrepreneurs formées en création d'entreprise</t>
  </si>
  <si>
    <t>ACT 22.9.1</t>
  </si>
  <si>
    <t>Nbre de jeune bénéficiant du Kit</t>
  </si>
  <si>
    <t>Composante 3: FINANCES RURALES ET GESTION DES RISQUES</t>
  </si>
  <si>
    <t>PR 31.1</t>
  </si>
  <si>
    <t>PR 31.2</t>
  </si>
  <si>
    <t>% femmes</t>
  </si>
  <si>
    <t>PR 32.1</t>
  </si>
  <si>
    <t>Nbre de cartes d’identité émises (Par genre, MER/PER)</t>
  </si>
  <si>
    <t>PR 32.2</t>
  </si>
  <si>
    <t xml:space="preserve">Nbre d’inscription au registre de crédit-bail </t>
  </si>
  <si>
    <t>PR 32.3</t>
  </si>
  <si>
    <t xml:space="preserve">Nbre de certificats fonciers émis </t>
  </si>
  <si>
    <t>PR 33.1</t>
  </si>
  <si>
    <t>PR 33.2</t>
  </si>
  <si>
    <t>Volume</t>
  </si>
  <si>
    <t>PR 33.3</t>
  </si>
  <si>
    <t xml:space="preserve">Nbre de crédits  de « coup de pousse » octroyés aux MER naissantes y compris les jeunes </t>
  </si>
  <si>
    <t>PR 33.4</t>
  </si>
  <si>
    <t>volume de crédits  de « coup de pousse » octroyés aux MER naissantes y compris les jeunes</t>
  </si>
  <si>
    <t>PR 33.5</t>
  </si>
  <si>
    <t>Nbre de crédits  de « croissance » octroyés aux MER en croissance</t>
  </si>
  <si>
    <t>PR 33.6</t>
  </si>
  <si>
    <t>Volume de crédits  de « croissance » octroyés aux MER en croissance</t>
  </si>
  <si>
    <t>PR 33.7</t>
  </si>
  <si>
    <t xml:space="preserve">Nbre et volume de leasing octroyés (par filière) </t>
  </si>
  <si>
    <t>PR 33.8</t>
  </si>
  <si>
    <t xml:space="preserve">Volume de leasing octroyés (par filière) </t>
  </si>
  <si>
    <t>PR 33.9</t>
  </si>
  <si>
    <t xml:space="preserve">Pourcentage et montant PAR à 30j </t>
  </si>
  <si>
    <t>PR 34.1</t>
  </si>
  <si>
    <t>PR 34.2</t>
  </si>
  <si>
    <t>Montant couvert par les produits d'assurance</t>
  </si>
  <si>
    <t>PR 35.1</t>
  </si>
  <si>
    <t>Nbre des appels à la facilité des partages des risques</t>
  </si>
  <si>
    <t>PR 35.2</t>
  </si>
  <si>
    <t>montant des appels à la facilité des partages des risques</t>
  </si>
  <si>
    <t>PR 36.1</t>
  </si>
  <si>
    <t xml:space="preserve">Nbre de subvention FIR octroyés aux MER/PER                             </t>
  </si>
  <si>
    <t>PR 36.2</t>
  </si>
  <si>
    <t xml:space="preserve">Montant de subvention FIR octroyés aux MER/PER                             </t>
  </si>
  <si>
    <t>PR 36.3</t>
  </si>
  <si>
    <t>Nbre de  FIR octroyé aux IMF</t>
  </si>
  <si>
    <t>PR 36.4</t>
  </si>
  <si>
    <t>Montant de  FIR octroyé aux IMF</t>
  </si>
  <si>
    <t>PR 37.1</t>
  </si>
  <si>
    <t xml:space="preserve">Nbre d'études commanditées par le CTOP sur la finance rurale  </t>
  </si>
  <si>
    <t>PR 37.2</t>
  </si>
  <si>
    <t>Nbre de projet cadre ou texte émis par le CTOP sur la finance rurale</t>
  </si>
  <si>
    <t>Nbre de MER/PER  membres/clients IMF</t>
  </si>
  <si>
    <t xml:space="preserve">Nombre d’assurés par type de produits
</t>
  </si>
  <si>
    <t>Nbre de crédits  octroyés à des MER/PER (genre, CT, MT, LT)</t>
  </si>
  <si>
    <t>Volume de crédits  octroyés à des MER/PER (genre, CT, MT, LT)</t>
  </si>
  <si>
    <t>ACT 31.1.1</t>
  </si>
  <si>
    <t xml:space="preserve">Nbre de conventions de partenariat  </t>
  </si>
  <si>
    <t>ACT 31.2.1</t>
  </si>
  <si>
    <t xml:space="preserve">Nbre de points de services permanents créés                                                              
</t>
  </si>
  <si>
    <t>ACT 31.2.2</t>
  </si>
  <si>
    <t>Nbre de points de services périodiques créés</t>
  </si>
  <si>
    <t>ACT 31.2.3</t>
  </si>
  <si>
    <t>Nbre de points de services existants renforcés</t>
  </si>
  <si>
    <t>ACT 31.2.4</t>
  </si>
  <si>
    <t xml:space="preserve">Taux de pénétration </t>
  </si>
  <si>
    <t>ACT 31.3.1</t>
  </si>
  <si>
    <t xml:space="preserve">Nbre de conventions de partenariat signées par service administratif     </t>
  </si>
  <si>
    <t>ACT 31.3.2</t>
  </si>
  <si>
    <t xml:space="preserve">Nbre de guichets fonciers créés      </t>
  </si>
  <si>
    <t>ACT 31.3.3</t>
  </si>
  <si>
    <t xml:space="preserve">Nbre de greffes renforcées               </t>
  </si>
  <si>
    <t>ACT 31.3.4</t>
  </si>
  <si>
    <t>Nbre de Districts concernés par l'opération jugement supplétif</t>
  </si>
  <si>
    <t>ACT 31.4.1</t>
  </si>
  <si>
    <t>Manuel de procédure opérationnel élaboré</t>
  </si>
  <si>
    <t>Sous composante 1 : ACCES AU CREDIT</t>
  </si>
  <si>
    <t>Sous composante 2 : OUTILS DE GESTION DE RISQUE</t>
  </si>
  <si>
    <t>ACT 32.1.1</t>
  </si>
  <si>
    <t xml:space="preserve">Nbre de MER/PER informelles s’étant formalisées 
</t>
  </si>
  <si>
    <t>ACT 32.2.1</t>
  </si>
  <si>
    <t>Nbre de nouveaux produits financiers adaptés proposés</t>
  </si>
  <si>
    <t>ACT 32.3.1</t>
  </si>
  <si>
    <t>Nbre de produits d’assurance proposés</t>
  </si>
  <si>
    <t>ACT 32.4.1</t>
  </si>
  <si>
    <t>Nbre de réunions périodiques tenues par le CTOP</t>
  </si>
  <si>
    <t>ACT 32.4.2</t>
  </si>
  <si>
    <t>Nbre d'études réalisées relative à l'amélioration de la finance rurale et du développement rural</t>
  </si>
  <si>
    <t>ACT 32.4.3</t>
  </si>
  <si>
    <t xml:space="preserve">Nbre de référentiels technico-financier élaborés </t>
  </si>
  <si>
    <t>ACT 32.5.1</t>
  </si>
  <si>
    <t>PR 41.1</t>
  </si>
  <si>
    <t xml:space="preserve">Routes/pistes construites/remises en état </t>
  </si>
  <si>
    <t>Km</t>
  </si>
  <si>
    <t>PR 41.2</t>
  </si>
  <si>
    <t>km de routes reliées après réhabilitation des points noirs/ des ouvrages</t>
  </si>
  <si>
    <t>PR 41.3</t>
  </si>
  <si>
    <t>Nbre  de marchés de gros spécifiques</t>
  </si>
  <si>
    <t>PR 41.4</t>
  </si>
  <si>
    <t>Nbre de puits d’eau potable</t>
  </si>
  <si>
    <t>PR 41.5</t>
  </si>
  <si>
    <t>Nbre de puits gravitaires pour l’eau potable</t>
  </si>
  <si>
    <t>PR 42.1</t>
  </si>
  <si>
    <t>Nbre de groupes électrogènes ‘grand format’ installés</t>
  </si>
  <si>
    <t>PR 42.2</t>
  </si>
  <si>
    <t>Nbre de groupes électrogènes ‘petit format’ installés</t>
  </si>
  <si>
    <t>PR 42.3</t>
  </si>
  <si>
    <t>Nbre de KIT de panneaux solaires installés</t>
  </si>
  <si>
    <t>PR 42.4</t>
  </si>
  <si>
    <t>Nbre de centrales d’approvisionnement d’intrants agricoles mis en place</t>
  </si>
  <si>
    <t>PR 42.5</t>
  </si>
  <si>
    <t>Nbre de pavillons d’exposition de produits agricoles aménagés</t>
  </si>
  <si>
    <t>PR 42.6</t>
  </si>
  <si>
    <t>Nbre  de magasins de stockage aménagés</t>
  </si>
  <si>
    <t>PR 42.7</t>
  </si>
  <si>
    <t>Nbre de centres de multiplication de plants</t>
  </si>
  <si>
    <t>PR 42.8</t>
  </si>
  <si>
    <t>Nbre de bâtiments pour atelier, transformation, conditionnement aménagés</t>
  </si>
  <si>
    <t>PR 42.9</t>
  </si>
  <si>
    <t>Nbre de centres d’affaire polyvalents d’accueil des groupements mis en place</t>
  </si>
  <si>
    <t>PR 43.1</t>
  </si>
  <si>
    <t xml:space="preserve">% des infrastructures publiques  ayant un plan de gestion et d'entretien
</t>
  </si>
  <si>
    <t>PR 43.2</t>
  </si>
  <si>
    <t xml:space="preserve">% des infrastructures productives  ayant un plan de gestion et d'entretien
</t>
  </si>
  <si>
    <t>Sous composante 1 : INFRASTRUCTURE PUBLIQUE</t>
  </si>
  <si>
    <t>ACT 41.1.1</t>
  </si>
  <si>
    <t>Km de pistes validées</t>
  </si>
  <si>
    <t>ACT 41.1.2</t>
  </si>
  <si>
    <t>Nbre des infrastructures validées</t>
  </si>
  <si>
    <t>ACT 41.21</t>
  </si>
  <si>
    <t>Nbre d'infrastructures publiques réceptionnées</t>
  </si>
  <si>
    <t>ACT 41.3.1</t>
  </si>
  <si>
    <t>Nbre de gens formés</t>
  </si>
  <si>
    <t>ACT 41.4.1</t>
  </si>
  <si>
    <t>Puits d'eau potable</t>
  </si>
  <si>
    <t xml:space="preserve">Puits gravitaire  </t>
  </si>
  <si>
    <t>ACT 41.5.1</t>
  </si>
  <si>
    <t>ACT 41.6.1</t>
  </si>
  <si>
    <t>Nbre de comités de gestion constitués</t>
  </si>
  <si>
    <t>Piste</t>
  </si>
  <si>
    <t>Marché</t>
  </si>
  <si>
    <t>Sous composante 2 : INVESTISSEMENTS COLLECTIFS DE SOUTIEN AUX FILIERES/CLUSTERS</t>
  </si>
  <si>
    <t>ACT 42.1.1</t>
  </si>
  <si>
    <t>Nbre de groupes électrogènes ‘grand format</t>
  </si>
  <si>
    <t xml:space="preserve">Nbre de groupes électrogènes ‘petit format’ </t>
  </si>
  <si>
    <t xml:space="preserve">Nbre de KIT de panneaux solaires </t>
  </si>
  <si>
    <t xml:space="preserve">Nbre de centrales d’approvisionnement d’intrants agricoles </t>
  </si>
  <si>
    <t>Nbre de pavillons d’exposition de produits agricoles</t>
  </si>
  <si>
    <t xml:space="preserve">Nbre  de magasins de stockage </t>
  </si>
  <si>
    <t xml:space="preserve">Nbre de bâtiments pour atelier, transformation, conditionnement </t>
  </si>
  <si>
    <t>Nbre de centres d’affaire polyvalents d’accueil des groupements</t>
  </si>
  <si>
    <t>ACT 42.2.1</t>
  </si>
  <si>
    <t>Nbre de conventions collectives signées  relatives au soutien aux filières/clusters</t>
  </si>
  <si>
    <t>Groupes électrogènes ‘grand format</t>
  </si>
  <si>
    <t xml:space="preserve">Groupes électrogènes ‘petit format’ </t>
  </si>
  <si>
    <t xml:space="preserve">KIT de panneaux solaires </t>
  </si>
  <si>
    <t xml:space="preserve">Centrales d’approvisionnement d’intrants agricoles </t>
  </si>
  <si>
    <t>Pavillons d’exposition de produits agricoles</t>
  </si>
  <si>
    <t xml:space="preserve">Magasins de stockage </t>
  </si>
  <si>
    <t>Centres de multiplication de plants</t>
  </si>
  <si>
    <t xml:space="preserve">Bâtiments pour atelier, transformation, conditionnement </t>
  </si>
  <si>
    <t>Centres d’affaire polyvalents d’accueil des groupements</t>
  </si>
  <si>
    <t>ACT 42.3.1</t>
  </si>
  <si>
    <t>Nbre de kit d'électricité groupes électrogènes ‘grand format réceptionné</t>
  </si>
  <si>
    <t>ACT 42.3.2</t>
  </si>
  <si>
    <t>Nbre de kit d'électricité Groupes électrogènes ‘petit format’ réceptionné</t>
  </si>
  <si>
    <t>ACT 42.3.3</t>
  </si>
  <si>
    <t>Nbre de KIT de panneaux solaires réceptionné</t>
  </si>
  <si>
    <t>ACT 42.3.4</t>
  </si>
  <si>
    <t xml:space="preserve">Nbre des Centrales d’approvisionnement d’intrants agricoles réceptionnés </t>
  </si>
  <si>
    <t>ACT 42.3.5</t>
  </si>
  <si>
    <t>Nbre des Pavillons de vente/d’exposition réceptionnés</t>
  </si>
  <si>
    <t>ACT 42.3.6</t>
  </si>
  <si>
    <t xml:space="preserve">Nbre de Magasins de stockage réceptionnés </t>
  </si>
  <si>
    <t>ACT 42.3.7</t>
  </si>
  <si>
    <t>Nbre des Centres de multiplication de plants réceptionnés</t>
  </si>
  <si>
    <t>ACT 42.3.8</t>
  </si>
  <si>
    <t>Nbre de Bâtiments pour atelier, transformation, conditionnement réceptionnés</t>
  </si>
  <si>
    <t>ACT 42.3.9</t>
  </si>
  <si>
    <t>Nbre des Centres d’affaire polyvalents d’accueil des groupements réceptionnés</t>
  </si>
  <si>
    <t>PR 51.1</t>
  </si>
  <si>
    <t>% du personnel recruté</t>
  </si>
  <si>
    <t>PR 51.2</t>
  </si>
  <si>
    <t>Taux de réalisation des objectifs physiques du Programme</t>
  </si>
  <si>
    <t>PR 51.3</t>
  </si>
  <si>
    <t>Taux de décaissement de fonds (Ensemble du programme)</t>
  </si>
  <si>
    <t>PR 52.1</t>
  </si>
  <si>
    <t>Nbre de réflexions critiques réalisées</t>
  </si>
  <si>
    <t>PR 52.2</t>
  </si>
  <si>
    <t>Nbre de missions de supervisions réalisées</t>
  </si>
  <si>
    <t>PR 52.3</t>
  </si>
  <si>
    <t>Nbre de PTBA élaborés et remis dans le délai du FIDA</t>
  </si>
  <si>
    <t>PR 52.4</t>
  </si>
  <si>
    <t>Nbre de Rapports périodiques élaborés et remis à temps au FIDA</t>
  </si>
  <si>
    <t>PR 53.1</t>
  </si>
  <si>
    <t xml:space="preserve">Nbre de radios/TV appuyées </t>
  </si>
  <si>
    <t>PR 53.2</t>
  </si>
  <si>
    <t xml:space="preserve">Nbre d’émissions de radio/TV portant sur le programme </t>
  </si>
  <si>
    <t>PR 53.3</t>
  </si>
  <si>
    <t>Nbre d'articles diffusés dans les journaux quotidiens</t>
  </si>
  <si>
    <t>PR 53.4</t>
  </si>
  <si>
    <t>Nbre de bulletins bimestriels diffusés</t>
  </si>
  <si>
    <t>PR 53.5</t>
  </si>
  <si>
    <t>Nbre de visiteurs du site web</t>
  </si>
  <si>
    <t>PR 53.6</t>
  </si>
  <si>
    <t>Nbre de campagnes de sensibilisation de la culture entrepreneuriale</t>
  </si>
  <si>
    <t>PR 53.7</t>
  </si>
  <si>
    <t>Nbre de visiteurs des Centres d'informations</t>
  </si>
  <si>
    <t>PR 54.1</t>
  </si>
  <si>
    <t>Nbre de supports écrits diffusés sur les expériences de terrain</t>
  </si>
  <si>
    <t>PR 54.2</t>
  </si>
  <si>
    <t xml:space="preserve">Nbre de Production documentaire réalisés </t>
  </si>
  <si>
    <t>Sous composante 1 : PLANIFICATION ET SUIVI-EVALUATION</t>
  </si>
  <si>
    <t>ACT 51.1.1</t>
  </si>
  <si>
    <t>Comité de pilotage constitué</t>
  </si>
  <si>
    <t>ACT 51.2.1</t>
  </si>
  <si>
    <t>Nbre de conventions exécutées</t>
  </si>
  <si>
    <t>ACT 51.3.1</t>
  </si>
  <si>
    <t>Manuel SE révisé validé et diffusé</t>
  </si>
  <si>
    <t>ACT 51.4.1</t>
  </si>
  <si>
    <t>Nbre de séances de revue des PSE réalisées</t>
  </si>
  <si>
    <t>ACT 51.4.2</t>
  </si>
  <si>
    <t>Nombre de PSE évalué</t>
  </si>
  <si>
    <t>ACT 51.5.1</t>
  </si>
  <si>
    <t>Nbre d'enquête réalisée</t>
  </si>
  <si>
    <t>ACT 51.6.1</t>
  </si>
  <si>
    <t>Nbre d'ateliers tenus</t>
  </si>
  <si>
    <t>ACT 51.7.1</t>
  </si>
  <si>
    <t>Sous composante 2 : CAPITALISATION DES SAVOIRS ET COMMUNICATION</t>
  </si>
  <si>
    <t>ACT 52.1.1</t>
  </si>
  <si>
    <t xml:space="preserve">Plan de communication validé
</t>
  </si>
  <si>
    <t>ACT 52.2.1</t>
  </si>
  <si>
    <t>Nbre de conventions d'appui réalisées/exécutées</t>
  </si>
  <si>
    <t>ACT 52.3.1</t>
  </si>
  <si>
    <t>Nbre de prestataires de communication formés</t>
  </si>
  <si>
    <t>ACT 52.4.1</t>
  </si>
  <si>
    <t xml:space="preserve">Nbre des centres d'informations régionaux ouverts </t>
  </si>
  <si>
    <t>ACT 52.5.1</t>
  </si>
  <si>
    <t>Nbre de mise à jour du site web</t>
  </si>
  <si>
    <t>ACT 52.6.1</t>
  </si>
  <si>
    <t>Base de données mise à jour</t>
  </si>
  <si>
    <t>ACT 52.7.1</t>
  </si>
  <si>
    <t xml:space="preserve">Nbre de  success stories des MER capitalisés </t>
  </si>
  <si>
    <t>ACT 52.7.2</t>
  </si>
  <si>
    <t xml:space="preserve">Nbre de success stories du Programme capitalisé </t>
  </si>
  <si>
    <t>ACT 52.7.3</t>
  </si>
  <si>
    <t>Nbre d'étude de cas réalisé</t>
  </si>
  <si>
    <t>ACT 52.8.1</t>
  </si>
  <si>
    <t>Nbre d’actions de promotion des résultats et expériences tenues</t>
  </si>
  <si>
    <t>Jeune</t>
  </si>
  <si>
    <t>Vulnérables</t>
  </si>
  <si>
    <t>CODE</t>
  </si>
  <si>
    <t>Nbre de projets de textes de lois élaborés</t>
  </si>
  <si>
    <t>Situation au 30/06/2010</t>
  </si>
  <si>
    <t>Indicateur : Nbre d'associations et groupements  formés/ Accompagnés</t>
  </si>
  <si>
    <t>Indicateur : Nbre d'organisations professionnelles  formées/accompagnés</t>
  </si>
  <si>
    <t>Indicateur : Nbre d'appui réalisés au CCI / DRDR / DRRE</t>
  </si>
  <si>
    <t>Indicateur : Nbre de plateformes (PCAF) constitués</t>
  </si>
  <si>
    <t xml:space="preserve">Nbre de plateformes (PCAF) constitués
</t>
  </si>
  <si>
    <t>Nbre de plateformes (PCAF) constitués</t>
  </si>
  <si>
    <t xml:space="preserve">    Culture entrepreneuriale</t>
  </si>
  <si>
    <t xml:space="preserve">    Culture d'épargne et de crédit</t>
  </si>
  <si>
    <t xml:space="preserve">Indicateur 2:  Nombre de prestataires de services formés par thème. </t>
  </si>
  <si>
    <t xml:space="preserve">Indicateur: Nbre de jeunes suivant la formation professionnelle </t>
  </si>
  <si>
    <t>Indicateur: Nbre de jeunes apprentis auprès des MER Hôtes</t>
  </si>
  <si>
    <t>Nbre de jeunes apprentis auprès des MER Hôtes</t>
  </si>
  <si>
    <t>Indicateur : Nbre de MER/PER  membres/clients IMFs (par genre)</t>
  </si>
  <si>
    <t>Nombre de puits d’eau potable</t>
  </si>
  <si>
    <t>Nombre de puits gravitaires pour l’eau potable</t>
  </si>
  <si>
    <t>Nombre de pavillons d’exposition de produits agricoles aménagés</t>
  </si>
  <si>
    <t>Nombre  de magasins de stockage aménagés</t>
  </si>
  <si>
    <t>Nombre de centres de multiplication de plants</t>
  </si>
  <si>
    <t>Nombre de bâtiments pour atelier, transformation, conditionnement aménagés</t>
  </si>
  <si>
    <t>Nombre de centres d’affaire polyvalents d’accueil des groupements mis en place</t>
  </si>
  <si>
    <t xml:space="preserve">Indicateur : Routes/pistes construites/remises en état </t>
  </si>
  <si>
    <t>Indicateur : Nombre de puits d’eau potable</t>
  </si>
  <si>
    <t>Indicateur : Nombre de puits gravitaires pour l’eau potable</t>
  </si>
  <si>
    <t>Indicateur : Nombre de pavillons d’exposition de produits agricoles aménagés</t>
  </si>
  <si>
    <t>Indicateur : Nombre  de magasins de stockage aménagés</t>
  </si>
  <si>
    <t>Indicateur : Nombre de centres de multiplication de plants</t>
  </si>
  <si>
    <t>Indicateur : Nombre de bâtiments pour atelier, transformation, conditionnement aménagés</t>
  </si>
  <si>
    <t>Indicateur : Nombre de centres d’affaire polyvalents d’accueil des groupements mis en place</t>
  </si>
  <si>
    <t>Situation au 30 juin  2009</t>
  </si>
  <si>
    <t>CL</t>
  </si>
  <si>
    <t>Tableau des données</t>
  </si>
  <si>
    <t>Date d'actualisation des données techniques</t>
  </si>
  <si>
    <t>Date d'actualisation des données financières</t>
  </si>
  <si>
    <t>Indicateurs au niveau national</t>
  </si>
  <si>
    <t>Analamanga</t>
  </si>
  <si>
    <t>Haute Matsiatra</t>
  </si>
  <si>
    <t>Itasy</t>
  </si>
  <si>
    <t>Sofia</t>
  </si>
  <si>
    <t>Vatovavy Fitovinany</t>
  </si>
  <si>
    <t>EPN</t>
  </si>
  <si>
    <t>Projet</t>
  </si>
  <si>
    <t>Taux de réalisations physiques des activités</t>
  </si>
  <si>
    <t>Taux de réalisations physiques des activités par composante</t>
  </si>
  <si>
    <t>Composante 1</t>
  </si>
  <si>
    <t>Composante 2</t>
  </si>
  <si>
    <t>Composante 3</t>
  </si>
  <si>
    <t>Composante 4</t>
  </si>
  <si>
    <t>Composante 5</t>
  </si>
  <si>
    <t>Taux de réalisations physiques des activités liées à chacun des OS du COSOP</t>
  </si>
  <si>
    <t>OS 1</t>
  </si>
  <si>
    <t>OS 2</t>
  </si>
  <si>
    <t>OS 3</t>
  </si>
  <si>
    <t>Autre</t>
  </si>
  <si>
    <t>Comp 1</t>
  </si>
  <si>
    <t>Comp 2</t>
  </si>
  <si>
    <t>Comp 3</t>
  </si>
  <si>
    <t>Comp 4</t>
  </si>
  <si>
    <t>Comp 5</t>
  </si>
  <si>
    <t>Taux d'avancement par rapport aux objectifs spécifiques</t>
  </si>
  <si>
    <t>---</t>
  </si>
  <si>
    <t xml:space="preserve">Décaissement </t>
  </si>
  <si>
    <t>Décaissement par OS COSOP</t>
  </si>
  <si>
    <t>Taux d'exécution financière (cumul par rapport au budget total)</t>
  </si>
  <si>
    <t>A faire</t>
  </si>
  <si>
    <t>Différence Taux de réalisation - Taux d'exécution financière</t>
  </si>
  <si>
    <t>Nombre de bénéficiaires ciblés (valeur cible)</t>
  </si>
  <si>
    <t>Nombre de bénéficiaires touchés (valeur réalisée)</t>
  </si>
  <si>
    <t>Proportion de femmes parmi les bénéficiaires</t>
  </si>
  <si>
    <t>Taux d’atteinte des bénéficiaires</t>
  </si>
  <si>
    <t>Taux d'atteinte des bénéficiaires par rapport au ciblage initial (cumul depuis le début du projet)</t>
  </si>
  <si>
    <t>Nombre de bénéficiaires : évolution par rapport à l’année passée</t>
  </si>
  <si>
    <t>Engagement financier par bénéficiaire</t>
  </si>
  <si>
    <t>us$</t>
  </si>
  <si>
    <t>Taux de réalisation physique des activités</t>
  </si>
  <si>
    <t>Taux de réalisation physique, par région</t>
  </si>
  <si>
    <t>Taux de réalisation physique, par composante</t>
  </si>
  <si>
    <t>Taux de réalisation physique, par OS du COSOP</t>
  </si>
  <si>
    <t>OS1</t>
  </si>
  <si>
    <t>OS2</t>
  </si>
  <si>
    <t>OS3</t>
  </si>
  <si>
    <t>Taux d'avancement par rapport aux objectifs spécifiques du projet</t>
  </si>
  <si>
    <t>Taux d'avancement par rapport aux objectifs spécifiques du projet, par région</t>
  </si>
  <si>
    <t>Taux d'avancement par rapport aux objectifs spécifiques du projet, par composante</t>
  </si>
  <si>
    <t>Décaissements et taux d’exécution financière</t>
  </si>
  <si>
    <t>Comp. 1</t>
  </si>
  <si>
    <t>Comp. 2</t>
  </si>
  <si>
    <t>Comp. 3</t>
  </si>
  <si>
    <t>Comp. 4</t>
  </si>
  <si>
    <t>Comp. 5</t>
  </si>
  <si>
    <t>Décaissements, par OS du COSOP</t>
  </si>
  <si>
    <t>Taux d’exécution financière, par région</t>
  </si>
  <si>
    <t>Taux d’exécution financière, par composante</t>
  </si>
  <si>
    <t>Taux d’exécution financière, cumul, par composante</t>
  </si>
  <si>
    <t>Ratio taux de réalisation physique / taux d'exécution financière</t>
  </si>
  <si>
    <t>Ratio taux de réalisation physique / taux d'exécution financière, par région</t>
  </si>
  <si>
    <t>ANA</t>
  </si>
  <si>
    <t>HMA</t>
  </si>
  <si>
    <t>ITA</t>
  </si>
  <si>
    <t>SOF</t>
  </si>
  <si>
    <t>V7V</t>
  </si>
  <si>
    <t>Ratio taux de réalisation physique / taux d'exécution financière, par composante</t>
  </si>
  <si>
    <t>Bénéficiaires du projet</t>
  </si>
  <si>
    <t>Nombre de bénéficiaires ciblés, par région</t>
  </si>
  <si>
    <t>Nombre de bénéficiaires atteints, par région</t>
  </si>
  <si>
    <t>Nbre</t>
  </si>
  <si>
    <t>Taux d'atteinte des bénéficiaires, par région</t>
  </si>
  <si>
    <t>Taux d'atteinte des bénéficiaires par rapport au ciblage initial, cumul, par région</t>
  </si>
  <si>
    <t>Engagement financier par bénéficiaire, par région</t>
  </si>
  <si>
    <t>INDICATEURS DE PERFORMANCE DU PROJET - Supports d'analyse pour les rapports semestriels et annuels</t>
  </si>
  <si>
    <t>milliers us$</t>
  </si>
  <si>
    <t>Décaissements, par région (milliers us$)</t>
  </si>
  <si>
    <t>Décaissements, par composante (milliers us$)</t>
  </si>
  <si>
    <t>Situation au 30 juin 2011</t>
  </si>
  <si>
    <t>Situation au 30/06/2011</t>
  </si>
  <si>
    <t>Portefeuille à risque</t>
  </si>
  <si>
    <t>Nombre d'emplois créés par les petites et moyennes entreprises</t>
  </si>
  <si>
    <t>Efficacité: amélioration de la performance des prestataires de service (barème)</t>
  </si>
  <si>
    <t>Durabilité probable des entreprises (barème)</t>
  </si>
  <si>
    <t>Nombre d'entreprises en activité après trois ans</t>
  </si>
  <si>
    <t>Km de route en service</t>
  </si>
  <si>
    <t>Réseau d'eau potable en service</t>
  </si>
  <si>
    <t>Installations de transformation/stockage/commercialisation en service</t>
  </si>
  <si>
    <t>Entreprises ayant accès à des services non financiers facilités</t>
  </si>
  <si>
    <t>Entreprises ayant accès à des services  financiers facilités</t>
  </si>
  <si>
    <t>Valeur brute du portefeuille de prêt</t>
  </si>
  <si>
    <t>Valeur de l'épargne volontaire</t>
  </si>
  <si>
    <t>Nombre d'emprunteurs actifs</t>
  </si>
  <si>
    <t>Nombre d'épargnants volontaires</t>
  </si>
  <si>
    <t>Information non disponible en ce moment</t>
  </si>
  <si>
    <t xml:space="preserve">Nbre des jeunes ayant trouvé un emploi de salarié après le programme d'apprentissage    </t>
  </si>
  <si>
    <t>Taux d'exécution financière (par rapport au budget 2011)</t>
  </si>
  <si>
    <t>% REALISATION PROGRAMME-Juin 2011 PAR COMPOSANTE (RIMS 1er NIVEAU)</t>
  </si>
  <si>
    <t>RÉSUMÉ RÉALISATION PROGRAMME - juin 2011 PAR COMPOSANTE (RIMS 2nd NIVEAU)</t>
  </si>
  <si>
    <t>Marchés de gros spécifiques</t>
  </si>
  <si>
    <t>Point de vente/pavillon d'exposition</t>
  </si>
  <si>
    <t>Magasin de stockage</t>
  </si>
  <si>
    <t>bâtiments pour atelier de transformation et conditionnement</t>
  </si>
  <si>
    <t>Autres infrastructures productive en service (Centre polyvalent d'affaire/centres de multiplication des plants)</t>
  </si>
  <si>
    <t>Central d'approvisionnement en intant</t>
  </si>
  <si>
    <t>Centre polyvalent d'affaire</t>
  </si>
  <si>
    <r>
      <t>-</t>
    </r>
    <r>
      <rPr>
        <sz val="12"/>
        <rFont val="Arial"/>
        <family val="2"/>
      </rPr>
      <t xml:space="preserve"> 20 MER gérées par des femmes bénéficient l'appui non financier du Programme . Elles représentent la première vague du bénéficiaire direct du programme.
</t>
    </r>
    <r>
      <rPr>
        <sz val="12"/>
        <rFont val="Wingdings 2"/>
        <family val="1"/>
        <charset val="2"/>
      </rPr>
      <t>-</t>
    </r>
    <r>
      <rPr>
        <sz val="12"/>
        <rFont val="Arial"/>
        <family val="2"/>
      </rPr>
      <t xml:space="preserve"> Au cours de la quatrième trimestre 2008, 167 MER au sein des EPRs de Vatovavy et de la Haute matsiatra ont bénéficiées l'appui non financier du Programme à travers la formation.
</t>
    </r>
    <r>
      <rPr>
        <sz val="12"/>
        <rFont val="Wingdings 2"/>
        <family val="1"/>
        <charset val="2"/>
      </rPr>
      <t>-</t>
    </r>
    <r>
      <rPr>
        <sz val="12"/>
        <rFont val="Arial"/>
        <family val="2"/>
      </rPr>
      <t xml:space="preserve"> Au 30 juin 2009, 441 MER des cinq EPRs bénéficient l'appui non financier du Programme à travers des formations techniques, en gestion et en marketing et commercialisation.  
</t>
    </r>
    <r>
      <rPr>
        <sz val="12"/>
        <rFont val="Wingdings 2"/>
        <family val="1"/>
        <charset val="2"/>
      </rPr>
      <t>-</t>
    </r>
    <r>
      <rPr>
        <sz val="12"/>
        <rFont val="Arial"/>
        <family val="2"/>
      </rPr>
      <t xml:space="preserve"> Au 31 décembre 2009, les bénéficiaires directs du Programme comptent 7601 MER, elles ont bénéficiés des appuis non financiers entre autres: les formations et l'élaboration des bilan-plans d'entreprises ou business plan plus élaborés. Ainsi au cours du  second semestre, 7160 autres MER sont appuyées.
</t>
    </r>
    <r>
      <rPr>
        <sz val="12"/>
        <rFont val="Wingdings 2"/>
        <family val="1"/>
        <charset val="2"/>
      </rPr>
      <t>-</t>
    </r>
    <r>
      <rPr>
        <sz val="12"/>
        <rFont val="Arial"/>
        <family val="2"/>
      </rPr>
      <t xml:space="preserve"> Au cours du premier semestre 2010, les bénéficiaires directs du Programme comptent 2010 MER, elles ont bénéficiés des appuis non financiers comme les formations, l'élaboration des bilan-plans d'entreprises, de business plan, des appuis à la commercialisation et des appuis financiers.
</t>
    </r>
    <r>
      <rPr>
        <sz val="12"/>
        <rFont val="Wingdings 2"/>
        <family val="1"/>
        <charset val="2"/>
      </rPr>
      <t>-</t>
    </r>
    <r>
      <rPr>
        <sz val="12"/>
        <rFont val="Arial"/>
        <family val="2"/>
      </rPr>
      <t xml:space="preserve"> Au 31 décembre 2010, les bénéficiaires directs du Programme comptent 13018 MER, elles ont bénéficiés des appuis non financiers entre autres: les formations et l'élaboration des bilan-plans d'entreprises ou business plan plus élaborés, des  appuis financiers et des infrastructures. Ainsi au cours du  second semestre, le nombre des bénéficiaires devient six fois plus que ce du premier semestre. 
</t>
    </r>
    <r>
      <rPr>
        <sz val="12"/>
        <rFont val="Wingdings 2"/>
        <family val="1"/>
        <charset val="2"/>
      </rPr>
      <t>-</t>
    </r>
    <r>
      <rPr>
        <sz val="12"/>
        <rFont val="Arial"/>
        <family val="2"/>
      </rPr>
      <t xml:space="preserve"> Au cours du premier semestre 2011, les bénéficiaires directs du Programme comptent 2673 MER, elles ont bénéficiés des services d'appuis non financiers comme l'appui-conseil, les formations, l'élaboration de business plan, les appuis à la promotion des produits et à la prospection commerciale  ainsi que des services d'appuis financiers.</t>
    </r>
  </si>
  <si>
    <r>
      <t>-</t>
    </r>
    <r>
      <rPr>
        <sz val="12"/>
        <rFont val="Arial"/>
        <family val="2"/>
      </rPr>
      <t xml:space="preserve"> Dans le cadre du renforcement des structures professionnelles et de l'interface public-privé, 14 structures dans les cinq régions sont appuyés par le Programme. 
</t>
    </r>
    <r>
      <rPr>
        <sz val="12"/>
        <rFont val="Wingdings 2"/>
        <family val="1"/>
        <charset val="2"/>
      </rPr>
      <t>-</t>
    </r>
    <r>
      <rPr>
        <sz val="12"/>
        <rFont val="Arial"/>
        <family val="2"/>
      </rPr>
      <t xml:space="preserve"> Pendant le premier semestre 2010, 04 structures sont appuyés par le Programme.
</t>
    </r>
    <r>
      <rPr>
        <sz val="12"/>
        <rFont val="Wingdings 2"/>
        <family val="1"/>
        <charset val="2"/>
      </rPr>
      <t>-</t>
    </r>
    <r>
      <rPr>
        <sz val="12"/>
        <rFont val="Arial"/>
        <family val="2"/>
      </rPr>
      <t xml:space="preserve"> Au terme de l'année 2010, toutes les structures ont bénéficié l'appui du Programme tel le renforcement de capacité, la dotation des matériels informatiques et dotation des mobiliers de bureau.
</t>
    </r>
    <r>
      <rPr>
        <sz val="12"/>
        <rFont val="Wingdings 2"/>
        <family val="1"/>
        <charset val="2"/>
      </rPr>
      <t>-</t>
    </r>
    <r>
      <rPr>
        <sz val="12"/>
        <rFont val="Arial"/>
        <family val="2"/>
      </rPr>
      <t xml:space="preserve"> Pendant le premier semestre 2011, les trois structures, CCI, DRE/DRI, DRDR  ont bénéficié l'appui du Programme tel le renforcement de capacité et la dotation des matériels informatiques.</t>
    </r>
  </si>
  <si>
    <r>
      <t>-</t>
    </r>
    <r>
      <rPr>
        <sz val="12"/>
        <rFont val="Arial"/>
        <family val="2"/>
      </rPr>
      <t xml:space="preserve"> Au total 64 agents du CCI, DRDR et DRDE ont reçu un renforcement de capacité technique en Trade map, culture entrepreneuriale, formation technique diverse, andragogie, business plan et marketing durant le premier semestre 2009.
</t>
    </r>
    <r>
      <rPr>
        <sz val="12"/>
        <rFont val="Wingdings 2"/>
        <family val="1"/>
        <charset val="2"/>
      </rPr>
      <t>-</t>
    </r>
    <r>
      <rPr>
        <sz val="12"/>
        <rFont val="Arial"/>
        <family val="2"/>
      </rPr>
      <t xml:space="preserve"> Au cours du second semestre 2009, 28 autres agents des CCI, DRDR et DRDE ont bénéficié un renforcement de capacité, ce qui ramène le nombre d'agents formés à 92 au 31 décembre 2009. 
</t>
    </r>
    <r>
      <rPr>
        <sz val="12"/>
        <rFont val="Wingdings 2"/>
        <family val="1"/>
        <charset val="2"/>
      </rPr>
      <t>-</t>
    </r>
    <r>
      <rPr>
        <sz val="12"/>
        <rFont val="Arial"/>
        <family val="2"/>
      </rPr>
      <t xml:space="preserve"> Dans le cadre de l'appui des  CCI,DRDR et DRDE de ce premier semestre 2010, 63 agents issus des ces structures sont formés en agribusiness, access map,...
</t>
    </r>
    <r>
      <rPr>
        <sz val="12"/>
        <rFont val="Wingdings 2"/>
        <family val="1"/>
        <charset val="2"/>
      </rPr>
      <t>-</t>
    </r>
    <r>
      <rPr>
        <sz val="12"/>
        <rFont val="Arial"/>
        <family val="2"/>
      </rPr>
      <t xml:space="preserve"> A la fin de cette année 2010,131 agents du CCI, DRDR et DRDE ont bénéficié de renforcement de capacité technique.
</t>
    </r>
    <r>
      <rPr>
        <sz val="12"/>
        <rFont val="Wingdings 2"/>
        <family val="1"/>
        <charset val="2"/>
      </rPr>
      <t>-</t>
    </r>
    <r>
      <rPr>
        <sz val="12"/>
        <rFont val="Arial"/>
        <family val="2"/>
      </rPr>
      <t xml:space="preserve"> Au total 08 agents de la CCI ont reçu une formation en nouvelle technologie de l'information et de la communication durant le premier semestre 2011.</t>
    </r>
  </si>
  <si>
    <r>
      <t>-</t>
    </r>
    <r>
      <rPr>
        <sz val="12"/>
        <rFont val="Arial"/>
        <family val="2"/>
      </rPr>
      <t xml:space="preserve"> Formation de 32 GPS pomme de terre en technique et norme de production à Analamanga au cours du premier semestre 2009.
</t>
    </r>
    <r>
      <rPr>
        <sz val="12"/>
        <rFont val="Wingdings 2"/>
        <family val="1"/>
        <charset val="2"/>
      </rPr>
      <t>-</t>
    </r>
    <r>
      <rPr>
        <sz val="12"/>
        <rFont val="Arial"/>
        <family val="2"/>
      </rPr>
      <t xml:space="preserve"> Finalement après la formation sur la structuration, les 32 GPS formés au cours du premier semestre sont classés comme Association et groupement de base ou professionnel mais non pas comme une organisation professionnelle. Donc il n'y a que 16 OP sont formées pendant l'année 2009. Les thèmes des formations sont  identiques à ceux des AGB.</t>
    </r>
    <r>
      <rPr>
        <sz val="12"/>
        <rFont val="Wingdings 2"/>
        <family val="1"/>
        <charset val="2"/>
      </rPr>
      <t xml:space="preserve">
-</t>
    </r>
    <r>
      <rPr>
        <sz val="12"/>
        <rFont val="Arial"/>
        <family val="2"/>
      </rPr>
      <t xml:space="preserve"> Au cours de ce premier semestre 2010, quatre (04) organisations professionnelles sont accompagnées par le Programme.
</t>
    </r>
    <r>
      <rPr>
        <sz val="12"/>
        <rFont val="Wingdings 2"/>
        <family val="1"/>
        <charset val="2"/>
      </rPr>
      <t>-</t>
    </r>
    <r>
      <rPr>
        <sz val="12"/>
        <rFont val="Arial"/>
        <family val="2"/>
      </rPr>
      <t xml:space="preserve"> A la fin de l'année 2010, le nombre des organisations professionnelles formées/accompagnées atteint le nombre 06 OP formées/renforcées.
</t>
    </r>
    <r>
      <rPr>
        <sz val="12"/>
        <rFont val="Wingdings 2"/>
        <family val="1"/>
        <charset val="2"/>
      </rPr>
      <t>-</t>
    </r>
    <r>
      <rPr>
        <sz val="12"/>
        <rFont val="Arial"/>
        <family val="2"/>
      </rPr>
      <t xml:space="preserve"> Au cours de ce premier semestre 2011, sept</t>
    </r>
    <r>
      <rPr>
        <sz val="12"/>
        <color rgb="FFFF0000"/>
        <rFont val="Arial"/>
        <family val="2"/>
      </rPr>
      <t xml:space="preserve"> </t>
    </r>
    <r>
      <rPr>
        <sz val="12"/>
        <rFont val="Arial"/>
        <family val="2"/>
      </rPr>
      <t xml:space="preserve">(07) organisations professionnelles sont accompagnées par le Programme.
 </t>
    </r>
  </si>
  <si>
    <r>
      <t>-</t>
    </r>
    <r>
      <rPr>
        <sz val="12"/>
        <rFont val="Arial"/>
        <family val="2"/>
      </rPr>
      <t xml:space="preserve"> Quatre EPR sur cinq à l'exception de l'EPR Haute Matsiatra ont réalisées l'apprentissage des jeunes. 421 jeunes ont été formés. Les métiers les plus fréquentés par les apprentis incluent la couture/broderie, la vannerie, la menuiserie, la mécanique auto, et l’apiculture.
</t>
    </r>
    <r>
      <rPr>
        <sz val="12"/>
        <rFont val="Wingdings 2"/>
        <family val="1"/>
        <charset val="2"/>
      </rPr>
      <t>-</t>
    </r>
    <r>
      <rPr>
        <sz val="12"/>
        <rFont val="Arial"/>
        <family val="2"/>
      </rPr>
      <t xml:space="preserve"> Durant le premier semestre 2010, quatre EPR à l'exception de l'EPR Analamanga ont démarré l'apprentissage des jeunes. 269 jeunes  suivent actuellement l'apprentissage en apiculture, en pâtisserie,...
</t>
    </r>
    <r>
      <rPr>
        <sz val="12"/>
        <rFont val="Wingdings 2"/>
        <family val="1"/>
        <charset val="2"/>
      </rPr>
      <t>-</t>
    </r>
    <r>
      <rPr>
        <sz val="12"/>
        <rFont val="Arial"/>
        <family val="2"/>
      </rPr>
      <t xml:space="preserve"> Toutes les EPR ont réalisées l'apprentissage des jeunes au 31/12/10. 635 jeunes  suivent actuellement l'apprentissage sur divers filières et clusters auprès des MER Hôtes dont 180 hommes et 453 femmes.
</t>
    </r>
    <r>
      <rPr>
        <sz val="12"/>
        <rFont val="Wingdings 2"/>
        <family val="1"/>
        <charset val="2"/>
      </rPr>
      <t>-</t>
    </r>
    <r>
      <rPr>
        <sz val="12"/>
        <rFont val="Arial"/>
        <family val="2"/>
      </rPr>
      <t>Durant le premier semestre 2011, toutes les régions ont démarré l'apprentissage des jeunes. 519 jeunes  suivent actuellement l'apprentissage en tissage, ouvrage bois, vannerie,...</t>
    </r>
  </si>
  <si>
    <r>
      <t xml:space="preserve">- </t>
    </r>
    <r>
      <rPr>
        <sz val="12"/>
        <rFont val="Arial"/>
        <family val="2"/>
      </rPr>
      <t xml:space="preserve">Initialement imprévu dans le PTBA 2009, 93 jeunes bénéficient d'une formation professionnelle en coupe et couture et en broderie dans les centre de formations pour Analamanga. Parmi eux,  jeunes, 22 sont des hommes et 71 sont des femmes.
</t>
    </r>
    <r>
      <rPr>
        <sz val="12"/>
        <rFont val="Wingdings 2"/>
        <family val="1"/>
        <charset val="2"/>
      </rPr>
      <t>-</t>
    </r>
    <r>
      <rPr>
        <sz val="12"/>
        <rFont val="Arial"/>
        <family val="2"/>
      </rPr>
      <t xml:space="preserve"> Pour le premier semestre 2010, deux EPR à savoir Haute matsiatra et Itasy ont entamé l'activité relative à la formation professionnelle, ainsi 14 jeunes sont en cours de suivre une formation professionnelle dont 03 hommes et 11 femmes.
</t>
    </r>
    <r>
      <rPr>
        <sz val="12"/>
        <rFont val="Wingdings 2"/>
        <family val="1"/>
        <charset val="2"/>
      </rPr>
      <t>-</t>
    </r>
    <r>
      <rPr>
        <sz val="12"/>
        <rFont val="Arial"/>
        <family val="2"/>
      </rPr>
      <t xml:space="preserve"> Au 31/12/2010, toutes les EPR ont réalisé la formation professionnelle, ainsi 166 jeunes sont en cours de suivre une formation professionnelle sur les filières et clusters appuyés du Programme dont 89 hommes et 77 femmes.
</t>
    </r>
    <r>
      <rPr>
        <sz val="12"/>
        <rFont val="Wingdings 2"/>
        <family val="1"/>
        <charset val="2"/>
      </rPr>
      <t>-</t>
    </r>
    <r>
      <rPr>
        <sz val="12"/>
        <rFont val="Arial"/>
        <family val="2"/>
      </rPr>
      <t xml:space="preserve"> Pour le premier semestre 2011, trois EPR à savoir Analamanga, Itasy et Sofia ont entamé l'activité relative à la formation professionnelle, ainsi 194 jeunes sont en cours de suivre une formation professionnelle dont 165 hommes et 29 femmes. Les métiers concernés sont l'ouvrage bois, maçonnerie, mécanique générale,...</t>
    </r>
  </si>
  <si>
    <r>
      <t>-</t>
    </r>
    <r>
      <rPr>
        <sz val="12"/>
        <rFont val="Arial"/>
        <family val="2"/>
      </rPr>
      <t xml:space="preserve"> Au 30/06/09, l'avancement Physique de cette composante se chiffre à hauteur de 28,77%, les activités de cette composante consistent notamment à la réalisation d’un appel à manifestation d’intérêt pour la constitution d’un registre de prestataires de services aux entreprises (PSE) et le renforcement de ses capacités. Entre temps, le programme a pu entamer le démarrage des sessions des formations des MER dans les cinq. Mais les activités relatives à la sous composante accusent des retard considérables car seulement 08 sites d'alphabétisations sont fonctionnels dans la région de Vatovavy et les apprentissage des jeunes sont encore en phase d'indentification des MER hôtes et des apprentis. 
Bref, les réalisations significatives du Programme au titre de cette composante sont en retard, les causes sont multiples entre autres, l'inexistence/l'insuffisance des PSE locaux, au niveau district et régionaux mais aussi le ralentissement des activités au cours du premier trimestre. (report systématique des activités impliquant les administration, aucune nouvelle passation de lancée...)
</t>
    </r>
    <r>
      <rPr>
        <sz val="12"/>
        <rFont val="Wingdings 2"/>
        <family val="1"/>
        <charset val="2"/>
      </rPr>
      <t>-</t>
    </r>
    <r>
      <rPr>
        <sz val="12"/>
        <rFont val="Arial"/>
        <family val="2"/>
      </rPr>
      <t xml:space="preserve">  Au 310/12/09, l'avancement Physique de cette composante se chiffre à hauteur de 91,30%, les activités de cette composante réalisées au cours du second semestre consistent notamment à la poursuite de la mise à niveau des PSE, la réalisation de la formation des MER, la mise en place des sessions d'alphabétisation dans les cinq régions, à l'apprentissage des jeunes et à la formation professionnelle des jeunes. 
Bref, malgré le retard enregistré au cours du premier semestre, les activités prévues sont presque toutes commencées ou réalisées. 
</t>
    </r>
    <r>
      <rPr>
        <sz val="12"/>
        <rFont val="Wingdings 2"/>
        <family val="1"/>
        <charset val="2"/>
      </rPr>
      <t>-</t>
    </r>
    <r>
      <rPr>
        <sz val="12"/>
        <rFont val="Arial"/>
        <family val="2"/>
      </rPr>
      <t xml:space="preserve"> Au 30/06/2010, l'avancement physique de cette composante se chiffre à hauteur de 39%, les activités de cette composante réalisées au cours dela période concernent notamment la formation des PSE et son agrément, la formation des MER en technique et qualité et en culture d'épargne et de crédit, et l'appui à la commercialisation. Quant à la SC2.2, le programme a débuté l'apprentissage et la formation professionnelle des jeunes.
Mais vu ce taux d'exécution technique, le programme enregistre un retard par rapport à la planification initiale.
</t>
    </r>
    <r>
      <rPr>
        <sz val="12"/>
        <rFont val="Wingdings 2"/>
        <family val="1"/>
        <charset val="2"/>
      </rPr>
      <t xml:space="preserve">- </t>
    </r>
    <r>
      <rPr>
        <sz val="12"/>
        <rFont val="Arial"/>
        <family val="2"/>
      </rPr>
      <t xml:space="preserve">Au 31/12/10, l'avancement Physique de cette composante se chiffre à hauteur de 81 %, les activités de cette composante réalisées au cours du second semestre consistent notamment à la poursuite de la mise à niveau des PSE, la réalisation de la formation des MER, l'appui développement et à la promotion des filières et Clusters. Quant à la SC2.2, le programme a continué, la mise en place des sessions d'alphabétisation dans les cinq régions, à l'apprentissage des jeunes et à la formation professionnelle des jeunes. 
Bref, les activités prévues sont presque toutes commencées ou réalisées.
</t>
    </r>
    <r>
      <rPr>
        <sz val="12"/>
        <rFont val="Wingdings 2"/>
        <family val="1"/>
        <charset val="2"/>
      </rPr>
      <t>-</t>
    </r>
    <r>
      <rPr>
        <sz val="12"/>
        <rFont val="Arial"/>
        <family val="2"/>
      </rPr>
      <t xml:space="preserve"> Au 30/06/2011, l'avancement physique de cette composante se chiffre à hauteur de 39%, Pour la SC2.1, le taux d'exécution est 44,93% et les activités de cette composante réalisées au cours de la période concernent notamment la formation des PSE et son agrément, l'élaboration des business plan des MER, la formation des MER en technique et qualité et en culture d'épargne et de crédit, et l'appui à la commercialisation. Quant à la SC2.2, le taux d'exécution atteint 33,36%,  le programme a débuté l'apprentissage et la formation professionnelle des jeunes.
Mais vu ce taux d'exécution technique, le programme enregistre un retard sur les activités de formation des néo-entrepreneurs et la dotation des kits de démarrage.</t>
    </r>
  </si>
  <si>
    <r>
      <t>-</t>
    </r>
    <r>
      <rPr>
        <sz val="12"/>
        <rFont val="Arial"/>
        <family val="2"/>
      </rPr>
      <t xml:space="preserve"> Le décaissement au niveau de la SC-1 Services d’appui adaptés aux micro-entreprises rurales existantes est de l'ordre de 1,53% du budget consacré à l'année 2008, Ce taux de décaissement très bas est expliqué par le fait de n'entamer les activités de la composante 2 qu'à partir de l'année 2009.
</t>
    </r>
    <r>
      <rPr>
        <sz val="12"/>
        <rFont val="Wingdings 2"/>
        <family val="1"/>
        <charset val="2"/>
      </rPr>
      <t>-</t>
    </r>
    <r>
      <rPr>
        <sz val="12"/>
        <rFont val="Arial"/>
        <family val="2"/>
      </rPr>
      <t xml:space="preserve"> Au 31/12/2008, le décaissement au niveau de la  SC-1 Services d’appui adaptés aux micro-entreprises rurales existantes s'élève à 11,67% à cause des sessions de formation des MERs réalisées dans trois région à savoir Haute matsiatra, Vatovavy et Sofia. 
</t>
    </r>
    <r>
      <rPr>
        <sz val="12"/>
        <rFont val="Wingdings 2"/>
        <family val="1"/>
        <charset val="2"/>
      </rPr>
      <t>-</t>
    </r>
    <r>
      <rPr>
        <sz val="12"/>
        <rFont val="Arial"/>
        <family val="2"/>
      </rPr>
      <t xml:space="preserve"> Au 30 juin 2009, les démarrages des sessions de renforcement de capacité des PSE ainsi que des sessions formations de MER expliquent le taux décaissement très bas de 5,43 de la SC-1. De même le taux de décaissement de l'ordre de 3,74 signifie aussi que les activités liées à cette SC-2 n'a pratiquement commencé. 
</t>
    </r>
    <r>
      <rPr>
        <sz val="12"/>
        <rFont val="Wingdings 2"/>
        <family val="1"/>
        <charset val="2"/>
      </rPr>
      <t>-</t>
    </r>
    <r>
      <rPr>
        <sz val="12"/>
        <rFont val="Arial"/>
        <family val="2"/>
      </rPr>
      <t xml:space="preserve"> Au 31 décembre 2009, le taux de décaissement pour la SC-1 Services d’appui adaptés aux micro-entreprises rurales existantes est de 65,75%, le décaissement de la SC-1 au cours de ce deuxième semestre concerne notamment le paiement des prestataires réalisant les sessions de formation des MER. Le  taux de décaissement de la SC-2 Formation professionnelle et apprentissages fondamentaux enregistre une augmentation et devient 23,92%. Ce taux de décaissement de la SC-2 est encore assez bas, ceci s'explique par le fait la durée des prestations dans le cadre de cette composante peut aller de 3 mois à 13 mois donc le paiement s'étalera tout au long de ce période.
</t>
    </r>
    <r>
      <rPr>
        <sz val="12"/>
        <rFont val="Wingdings 2"/>
        <family val="1"/>
        <charset val="2"/>
      </rPr>
      <t>-</t>
    </r>
    <r>
      <rPr>
        <sz val="12"/>
        <rFont val="Arial"/>
        <family val="2"/>
      </rPr>
      <t xml:space="preserve"> Au 30 juin 2010, le taux de décaissement de la SC-1 est de 46,12% et concerne le paiement des prestataires de formation des MER, l'appui à la commercialisation à travers la participation des MER à des foires. Le taux de décaissement de la SC-2 atteint 23,81% et est relatif à l'apprentissage et la formation professionnelle des jeunes. 
</t>
    </r>
    <r>
      <rPr>
        <sz val="12"/>
        <rFont val="Wingdings 2"/>
        <family val="1"/>
        <charset val="2"/>
      </rPr>
      <t>-</t>
    </r>
    <r>
      <rPr>
        <sz val="12"/>
        <rFont val="Arial"/>
        <family val="2"/>
      </rPr>
      <t xml:space="preserve"> Au 31 décembre 2010, le taux de décaissement pour la SC-1 Services d’appui adaptés aux micro-entreprises rurales existantes est de 93,24 %, le décaissement de la SC-1 au cours de ce deuxième semestre concerne notamment le paiement des prestataires réalisant les sessions de formation des MER mais aussi à l' appui à la promotion des produits et à la prospection commerciale des MER . Le  taux de décaissement de la SC-2 Formation professionnelle et apprentissages fondamentaux enregistre une augmentation et devient 56,88 %. Ce taux de décaissement de la SC-2 est moyen, ceci s'explique par le fait que la durée des prestations dans le cadre de cette composante peut aller de 3 mois à 13 mois donc le paiement s'étalera tout au long de ce période.
</t>
    </r>
    <r>
      <rPr>
        <sz val="12"/>
        <rFont val="Wingdings 2"/>
        <family val="1"/>
        <charset val="2"/>
      </rPr>
      <t xml:space="preserve">- </t>
    </r>
    <r>
      <rPr>
        <sz val="12"/>
        <rFont val="Arial"/>
        <family val="2"/>
      </rPr>
      <t xml:space="preserve">Au 30 juin 2011, le taux de décaissement de la SC-1 est de 22,15% et concerne le paiement des prestataires de formation des des PSE et des  MER, l'appui à la commercialisation à travers la participation des MER à des foires. Le taux de décaissement de la SC-2 atteint 14,73% et est relatif à l'apprentissage et la formation professionnelle des jeunes. </t>
    </r>
  </si>
  <si>
    <r>
      <t>-</t>
    </r>
    <r>
      <rPr>
        <sz val="12"/>
        <rFont val="Arial"/>
        <family val="2"/>
      </rPr>
      <t xml:space="preserve"> Au 30 juin 2009, le taux de décaissement de la SC-1 de cette composante atteint 12,64%. Le recrutement d'un expert international en microfinance, qui  a pour mandat d’élaborer les documents de références pour la gestion des activités nécessaire à la densification des réseaux d’institutions de microfinance dans les zones d’intervention du Programme, ainsi que d'apporter ses expertises sur les orientations de  la mise en œuvre de la composante, justifie cette dépense. 
</t>
    </r>
    <r>
      <rPr>
        <sz val="12"/>
        <rFont val="Wingdings 2"/>
        <family val="1"/>
        <charset val="2"/>
      </rPr>
      <t>-</t>
    </r>
    <r>
      <rPr>
        <sz val="12"/>
        <rFont val="Arial"/>
        <family val="2"/>
      </rPr>
      <t xml:space="preserve"> Au 31 décembre 2009, le taux de décaissement de la SC-1 de cette composante atteint 25,20%. Outre, le recrutement d'un expert international en microfinance, l'appui aux services administratifs justifie cette dépense. Quant à la SC-2, le taux de décaissement se chiffre à 12, 40%, et concerne principalement l'appui au groupe de réflexion au niveau du ministère de l'agriculture.
</t>
    </r>
    <r>
      <rPr>
        <sz val="12"/>
        <rFont val="Wingdings 2"/>
        <family val="1"/>
        <charset val="2"/>
      </rPr>
      <t>-</t>
    </r>
    <r>
      <rPr>
        <sz val="12"/>
        <rFont val="Arial"/>
        <family val="2"/>
      </rPr>
      <t xml:space="preserve"> Au 30 juin 2010, le taux de décaissement de la SC-1 est de 5,07% et concerne le paiement des prestataires sur la FIR. Le taux de décaissement de la SC-2 atteint 73,93% et est relatif à l'appui du CTOP, le paiement des prestataires sur la FPR. 
</t>
    </r>
    <r>
      <rPr>
        <sz val="12"/>
        <rFont val="Wingdings 2"/>
        <family val="1"/>
        <charset val="2"/>
      </rPr>
      <t xml:space="preserve">- </t>
    </r>
    <r>
      <rPr>
        <sz val="12"/>
        <rFont val="Arial"/>
        <family val="2"/>
      </rPr>
      <t xml:space="preserve">Au 31 décembre 2010, le taux de décaissement de la SC-1 de cette composante atteint 24,04 %. Outre, le paiement des prestataires, la densification des réseaux de microfinance justifie cette dépense. Quant à la SC-2, le taux de décaissement se chiffre à 74,08 %, et concerne principalement l'appui au groupe de réflexion au niveau du ministère de l'agriculture.
</t>
    </r>
    <r>
      <rPr>
        <sz val="12"/>
        <rFont val="Wingdings 2"/>
        <family val="1"/>
        <charset val="2"/>
      </rPr>
      <t xml:space="preserve">- </t>
    </r>
    <r>
      <rPr>
        <sz val="12"/>
        <rFont val="Arial"/>
        <family val="2"/>
      </rPr>
      <t xml:space="preserve">Au 30 juin 2011, le taux de décaissement de la SC-1 est de 2,80% et concerne le paiement sur la densification des IMF. Le taux de décaissement de la SC-2 atteint 13,01% et est relatif à l'appui du CTOP, les missions de suivi avec les partenaires du Programme. </t>
    </r>
  </si>
  <si>
    <r>
      <t xml:space="preserve">- </t>
    </r>
    <r>
      <rPr>
        <sz val="12"/>
        <rFont val="Arial"/>
        <family val="2"/>
      </rPr>
      <t>Au cours du premier semestre 2011, 01 centre d'affaire polyvalent est mis en place à Haute matsiatra.</t>
    </r>
  </si>
  <si>
    <r>
      <t>-</t>
    </r>
    <r>
      <rPr>
        <sz val="12"/>
        <rFont val="Arial"/>
        <family val="2"/>
      </rPr>
      <t xml:space="preserve"> Durant le premier semestre 2010, Les Principaux objectifs de cette composante Infrastructures de marché et investissements structurants ne sont pas encore atteints. Un retard au niveau de composante est constaté mais nous estimons que  le programme est sur la bonne voie pour arriver à cette fin.
Deux facteurs  seraient à la base des retards enregistrés dans l’exécution de la composante entre autres le non respect des délais contractuels par les bureaux d’étude mais aussi à la lourdeur administrative de la passation des marchés.
</t>
    </r>
    <r>
      <rPr>
        <sz val="12"/>
        <rFont val="Wingdings 2"/>
        <family val="1"/>
        <charset val="2"/>
      </rPr>
      <t>-</t>
    </r>
    <r>
      <rPr>
        <sz val="12"/>
        <rFont val="Arial"/>
        <family val="2"/>
      </rPr>
      <t xml:space="preserve"> Au 31 décembre 2010, le taux de réalisation de la composante atteint 58%. Vu ce taux, on peut en déduire que la composante a quand même fait un grand progrès au vu des retards accumulés au cours du premier semestre 2010.  
</t>
    </r>
    <r>
      <rPr>
        <sz val="12"/>
        <rFont val="Wingdings 2"/>
        <family val="1"/>
        <charset val="2"/>
      </rPr>
      <t>-</t>
    </r>
    <r>
      <rPr>
        <sz val="12"/>
        <rFont val="Arial"/>
        <family val="2"/>
      </rPr>
      <t xml:space="preserve"> Au cours du premier semestre 2011, les Principaux objectifs de cette composante Infrastructures de marché et investissements structurants ne sont pas encore atteints. Au vu du taux de réalisation qui est de 17,77%, un retard au niveau de composante est constaté mais nous estimons que  le programme est sur la bonne voie pour atteindre les objectifs de cette année.
Deux facteurs  seraient à la base des retards enregistrés dans l’exécution de la composante entre autres le non respect des délais contractuels par les bureaux d’étude mais aussi à la lourdeur administrative de la passation des marchés.
 </t>
    </r>
  </si>
  <si>
    <r>
      <t>-</t>
    </r>
    <r>
      <rPr>
        <sz val="12"/>
        <rFont val="Arial"/>
        <family val="2"/>
      </rPr>
      <t xml:space="preserve"> Au 30 juin 2009, le décaissement de la SC-1 concerne essentiellement l'honoraire du consultant spécialiste en BTP du Programme et aussi les frais liées aux activités d'analyse et de validation des besoins des MER/PER en infrastructure. Le taux de décaissement n'est que de l'ordre de 6,01%.
</t>
    </r>
    <r>
      <rPr>
        <sz val="12"/>
        <rFont val="Wingdings 2"/>
        <family val="1"/>
        <charset val="2"/>
      </rPr>
      <t>-</t>
    </r>
    <r>
      <rPr>
        <sz val="12"/>
        <rFont val="Arial"/>
        <family val="2"/>
      </rPr>
      <t xml:space="preserve"> Au 31 décembre 2009, le taux de décaissement de cette composante est très faible, Ceci explique un retard considérable à la mise en oeuvre de la composante.
</t>
    </r>
    <r>
      <rPr>
        <sz val="12"/>
        <rFont val="Wingdings 2"/>
        <family val="1"/>
        <charset val="2"/>
      </rPr>
      <t>-</t>
    </r>
    <r>
      <rPr>
        <sz val="12"/>
        <rFont val="Arial"/>
        <family val="2"/>
      </rPr>
      <t xml:space="preserve"> Au 30 juin 2010, le taux de décaissement de cette composante reste encore très faible de l'ordre de 0,67%. Ceci explique ainsi le retard accusé à la mise en oeuvre de cette composante.
</t>
    </r>
    <r>
      <rPr>
        <sz val="12"/>
        <rFont val="Wingdings 2"/>
        <family val="1"/>
        <charset val="2"/>
      </rPr>
      <t>-</t>
    </r>
    <r>
      <rPr>
        <sz val="12"/>
        <rFont val="Arial"/>
        <family val="2"/>
      </rPr>
      <t xml:space="preserve"> Au 31 décembre 2010, le taux de décaissement de cette composante est  37,33 %, dont 40,20% pour la SC-1 et 10,67% pour la SC-2. L'analyse de ces taux de décaissement signifie que l'effort déployé par le programme se focalise surtout sur la rehabilitation des pistes rurales.
</t>
    </r>
    <r>
      <rPr>
        <sz val="12"/>
        <rFont val="Wingdings 2"/>
        <family val="1"/>
        <charset val="2"/>
      </rPr>
      <t>-</t>
    </r>
    <r>
      <rPr>
        <sz val="12"/>
        <rFont val="Arial"/>
        <family val="2"/>
      </rPr>
      <t xml:space="preserve"> Au 30 juin 2011, le taux de décaissement de cette composante reste encore faible de l'ordre de 11,91%. Ceci explique ainsi le retard accusé à la mise en oeuvre de cette composante. Mais au vu des volumes des travaux en cours d'attribution par région, ce taux de décaissement devra augmeter significativement courant second semestre.</t>
    </r>
  </si>
  <si>
    <r>
      <t>-</t>
    </r>
    <r>
      <rPr>
        <sz val="12"/>
        <rFont val="Arial"/>
        <family val="2"/>
      </rPr>
      <t xml:space="preserve"> Au 30/06/09, l'avancement Physique de cette composante se chiffre à hauteur de 15,54 %, les activités de cette composante consistent notamment au recrutement du personnel complémentaire, à l’acquisition des moyens de transport (moto), néanmoins l’acquisition des autres lots des matériels informatiques complémentaires est en cours. Quant au renforcement des capacités opérationnelles des cadres du Programme, ils ont bénéficié des formations en passation de marché, en management, en culture entrepreneuriale, en AMED, SPIP et sur le logiciel TOMPRO. 
L’établissement de la situation de référence du Programme est au stade d'analyse des informations. Le recrutement d'un expert national est réalisé et le consultant sera notifié incessamment et le site web du programme est en ligne.
Par rapport à la planification initiale, le Programme est légèrement en retard, les causes sont multiples entre autres les recrutement infructueux (cas consultant en communication), le ralentissement des activités au cours du premier trimestre. (report systématique des activités impliquant les administration, aucune nouvelle passation de lancée...)
</t>
    </r>
    <r>
      <rPr>
        <sz val="12"/>
        <rFont val="Wingdings 2"/>
        <family val="1"/>
        <charset val="2"/>
      </rPr>
      <t>-</t>
    </r>
    <r>
      <rPr>
        <sz val="12"/>
        <rFont val="Arial"/>
        <family val="2"/>
      </rPr>
      <t xml:space="preserve"> Au 31/12/09, l'avancement Physique de cette composante se chiffre à hauteur de 64,75 %, les activités réalisées contribuant à ce taux d'avancement sont: la poursuite de la formation du personnel du Programme (ASEG,  langue étrangère), la mise en place du système de Suivi-évaluation du programme avec l'appui d'un consultant national, la finalisation de l'établissement de l'enquête de référence, la mise en place d'un CIPE à Manakara, l'appui aux cinq radios locales, la réalisation et la parution du bulletin des MER.
</t>
    </r>
    <r>
      <rPr>
        <sz val="12"/>
        <rFont val="Wingdings 2"/>
        <family val="1"/>
        <charset val="2"/>
      </rPr>
      <t>-</t>
    </r>
    <r>
      <rPr>
        <sz val="12"/>
        <rFont val="Arial"/>
        <family val="2"/>
      </rPr>
      <t xml:space="preserve"> Cette composante concerne les dimensions transversales destinées à faciliter l’exécution des autres composantes. Durant le premier semestre 2010, sur le plan de réalisations physiques, le taux de réalisation de la composante se chiffre à plus de 45 %. Au vu ce taux par rapport, on peut en déduire que la composante n’est en retard car à 50% du temps on a réalisé environ 50% des activités. Par contre par rapport à la planification initiale, la mise en œuvre de la composante est en retard. Au 30/12/10, l'avancement physique de cette composante. 
</t>
    </r>
    <r>
      <rPr>
        <sz val="12"/>
        <rFont val="Wingdings 2"/>
        <family val="1"/>
        <charset val="2"/>
      </rPr>
      <t>-</t>
    </r>
    <r>
      <rPr>
        <sz val="12"/>
        <rFont val="Arial"/>
        <family val="2"/>
      </rPr>
      <t xml:space="preserve"> Au 31/12/10, l'avancement Physique de cette composante se chiffre à hauteur de 74% dont 68% pour la SC-1 et 80% pour la SC-2. les activités réalisées contribuant à ce taux d'avancement sont: la poursuite de la formation du personnel du Programme (SIG, Passation de marchés, langue étrangère), la poursuite de la phase test du dispositif SE mise en place l'appui au fonctionnement des CIPE mis en place, l'appui aux six radios locales, la réalisation et la parution du bulletin des MER et la production des vidéos sur les activités du Programme. 
</t>
    </r>
    <r>
      <rPr>
        <sz val="12"/>
        <rFont val="Wingdings 2"/>
        <family val="1"/>
        <charset val="2"/>
      </rPr>
      <t xml:space="preserve">- </t>
    </r>
    <r>
      <rPr>
        <sz val="12"/>
        <rFont val="Arial"/>
        <family val="2"/>
      </rPr>
      <t xml:space="preserve">Cette composante concerne les dimensions transversales destinées à faciliter l’exécution des autres composantes. Durant le premier semestre 2011, sur le plan de réalisations physiques, le taux de réalisation de la composante se chiffre à plus de 47,01 %. Au vu ce taux par rapport, on peut en déduire que la composante n’est en retard car à 50% du temps on a réalisé environ 50% des activités. Par contre par rapport à la planification initiale, la mise en œuvre de la composante accuse un léger retard sur certaines activités comme la mise en place des centres d'information et de documentation,  </t>
    </r>
    <r>
      <rPr>
        <sz val="12"/>
        <color rgb="FFFF0000"/>
        <rFont val="Arial"/>
        <family val="2"/>
      </rPr>
      <t xml:space="preserve">
 </t>
    </r>
    <r>
      <rPr>
        <sz val="12"/>
        <rFont val="Arial"/>
        <family val="2"/>
      </rPr>
      <t xml:space="preserve">
</t>
    </r>
  </si>
  <si>
    <r>
      <t xml:space="preserve">- </t>
    </r>
    <r>
      <rPr>
        <sz val="12"/>
        <rFont val="Arial"/>
        <family val="2"/>
      </rPr>
      <t xml:space="preserve">Pour la SC-1 Planification et suivi-évaluation, le taux de décaissement du Programme est de 34,21 %  par rapport au budget alloué pour 2008.  Pour la SC-2 Capitalisation des savoirs et communication, le taux de décaissement du Programme est de 69,08% par rapport au budget alloué pour 2008. Ce taux de décaissement élevé de la SC-2 est dû aux activités liées au démarrage du Programme (Ateliers de lancement et campagne d'information et de sensibilisation), par contre le taux de décaissement assez élevé de la SC-1 Planification et suivi-évaluation  peut être expliqué par le coût de fonctionnement de l'EPN et le paiement des commandes des véhicules de l'EPN à IAPSO.
</t>
    </r>
    <r>
      <rPr>
        <sz val="12"/>
        <rFont val="Wingdings 2"/>
        <family val="1"/>
        <charset val="2"/>
      </rPr>
      <t>-</t>
    </r>
    <r>
      <rPr>
        <sz val="12"/>
        <rFont val="Arial"/>
        <family val="2"/>
      </rPr>
      <t xml:space="preserve"> Au 31/12/2008, le taux de décaissement de la SC-1 Planification et suivi-évaluation atteint le niveau de 51,35%, cette hausse est due notamment  à l'augmentation du fonctionnement à cause de la prise de fonction des personnels d'appui ainsi que les autres cadres du Programme au niveau national, et aussi à la poursuite de l'acquisition des matériels, équipements et moyen de transport du Programme. En ce qui concerne la SC-2 Capitalisation des savoirs et communication, le taux de décaissement est de 86,27%. La poursuite des campagnes d'information et de sensibilisation pendant cette phase de lancement. justifie cette augmentation du taux de décaissement. 
</t>
    </r>
    <r>
      <rPr>
        <sz val="12"/>
        <rFont val="Wingdings 2"/>
        <family val="1"/>
        <charset val="2"/>
      </rPr>
      <t>-</t>
    </r>
    <r>
      <rPr>
        <sz val="12"/>
        <rFont val="Arial"/>
        <family val="2"/>
      </rPr>
      <t xml:space="preserve"> Au 30/06/2009, le taux de décaissement de la SC-1 atteint le niveau de 17,62%, ce taux de décaissement moyen est du à la réalisation des renforcements de capacités du personnel du Programme et aussi à l'acquisition des équipements et matériels. Quant à la SC-2,le taux de de décaissement est faible ce qui signifie que la réalisation des activités liées à la SC-2  est  en cours de démarrage.
</t>
    </r>
    <r>
      <rPr>
        <sz val="12"/>
        <rFont val="Wingdings 2"/>
        <family val="1"/>
        <charset val="2"/>
      </rPr>
      <t>-</t>
    </r>
    <r>
      <rPr>
        <sz val="12"/>
        <rFont val="Arial"/>
        <family val="2"/>
      </rPr>
      <t xml:space="preserve"> Au 31/12/2009, le  taux de décaissement de la SC-1 atteint le niveau de 75,34%, ce taux de décaissement élevé  est dû, outre le frais de fonctionnement de l'EPN, à l'acquisition des équipements, matériels, logiciels et aussi au paiement du consultant national en suivi-évaluation. Quant à la SC-2,le taux de de décaissement est encore assez bas mais en augmentation par rapport à celui du premier semestre. Le paiement du consultant international chargé de la conception et la mise en ligne du site web, la mise en place du CIPE et les appuis aux radios locales justifient cette augmentation du taux de décaissement. 
</t>
    </r>
    <r>
      <rPr>
        <sz val="12"/>
        <rFont val="Wingdings 2"/>
        <family val="1"/>
        <charset val="2"/>
      </rPr>
      <t>-</t>
    </r>
    <r>
      <rPr>
        <sz val="12"/>
        <rFont val="Arial"/>
        <family val="2"/>
      </rPr>
      <t xml:space="preserve"> Au 30/06/10, le  taux de décaissement de la SC-1 atteint le niveau de 75,63%, ce taux de décaissement élevé  est dû, outre le frais de fonctionnement de l'EPN, à l'acquisition des équipements, matériels,  et aussi à la formation du personnel du Programme. Quant à la SC-2,le taux de de décaissement est de 23,75% .
</t>
    </r>
    <r>
      <rPr>
        <sz val="12"/>
        <rFont val="Wingdings 2"/>
        <family val="1"/>
        <charset val="2"/>
      </rPr>
      <t>-</t>
    </r>
    <r>
      <rPr>
        <sz val="12"/>
        <rFont val="Arial"/>
        <family val="2"/>
      </rPr>
      <t xml:space="preserve"> Au 31/12/2010, le  taux de décaissement de la SC-1 atteint le niveau de 120%, ce taux de décaissement élevé  est dû, outre le frais de fonctionnement de l'EPN, à l'acquisition des équipements, matériels, logiciels et aussi au paiement des dépenses liées aux différentes missions de supervision. Quant à la SC-2,le taux de de décaissement qui est de 56% est moyen mais en augmentation par rapport à celui du premier semestre. Le paiement du consultant en communication, la mise en oeuvre de plan de communication du Programme et les appuis aux radios locales justifient cette augmentation du taux de décaissement. 
</t>
    </r>
    <r>
      <rPr>
        <sz val="12"/>
        <rFont val="Wingdings 2"/>
        <family val="1"/>
        <charset val="2"/>
      </rPr>
      <t xml:space="preserve">- </t>
    </r>
    <r>
      <rPr>
        <sz val="12"/>
        <rFont val="Arial"/>
        <family val="2"/>
      </rPr>
      <t>Au 30/06/11, le  taux de décaissement de la SC-1 atteint le niveau de 60,93%, ce taux de décaissement élevé  est dû, outre le frais de fonctionnement de l'EPN, à l'acquisition des équipements, matériels,  et aussi à la formation du personnel du Programme. Quant à la SC-2,le taux de de décaissement est de 24,14% .</t>
    </r>
    <r>
      <rPr>
        <sz val="12"/>
        <color rgb="FFFF0000"/>
        <rFont val="Arial"/>
        <family val="2"/>
      </rPr>
      <t xml:space="preserve">
</t>
    </r>
  </si>
  <si>
    <r>
      <t>-</t>
    </r>
    <r>
      <rPr>
        <sz val="12"/>
        <rFont val="Arial"/>
        <family val="2"/>
      </rPr>
      <t xml:space="preserve"> Au 30/06/09, l'avancement Physique de cette composante se chiffre à hauteur de 41,14%, le progrès n'est pas satisfaisant car  étant la base de toutes les composantes, cette composante est censée être réalisée pendant cette période (par rapport à la planification initiale). Le retard est du surtout au changement de stratégie opté par le Programme mais aussi  le récent événement politique à Madagascar.
</t>
    </r>
    <r>
      <rPr>
        <sz val="12"/>
        <rFont val="Wingdings 2"/>
        <family val="1"/>
        <charset val="2"/>
      </rPr>
      <t>-</t>
    </r>
    <r>
      <rPr>
        <sz val="12"/>
        <rFont val="Arial"/>
        <family val="2"/>
      </rPr>
      <t xml:space="preserve"> Au 31/12/09, l'avancement Physique de cette composante se chiffre à hauteur de 89,23%, Malgré le retard, ce taux est satisfaisant car les objectifs fixé dans la vision stratégique du PTBA 2009 sont quasiment atteints. Ainsi, la quasi-totalité des activités prévues dans la Composante 1 pour toute la durée du Programme sera réalisée dans le cadre de ce PTBA 2009 étant donné qu’elles conditionnent la mise en exécution des autres composantes.
</t>
    </r>
    <r>
      <rPr>
        <sz val="12"/>
        <rFont val="Wingdings 2"/>
        <family val="1"/>
        <charset val="2"/>
      </rPr>
      <t>-</t>
    </r>
    <r>
      <rPr>
        <sz val="12"/>
        <rFont val="Arial"/>
        <family val="2"/>
      </rPr>
      <t xml:space="preserve"> Au 30/06/2010, l'avancement Physique de cette composante se chiffre à hauteur de 61%, le taux est assez élevé mais  par rapport au planning initial, le programme est  en retard.
</t>
    </r>
    <r>
      <rPr>
        <sz val="12"/>
        <rFont val="Wingdings 2"/>
        <family val="1"/>
        <charset val="2"/>
      </rPr>
      <t>-</t>
    </r>
    <r>
      <rPr>
        <sz val="12"/>
        <rFont val="Arial"/>
        <family val="2"/>
      </rPr>
      <t xml:space="preserve"> Au 31/12/2010, l'avancement Physique de cette composante se chiffre à hauteur de 91%, le taux d'exécution est satisfaisant mais on enregistre quand même un retard sur les activités de structuration.
</t>
    </r>
    <r>
      <rPr>
        <sz val="12"/>
        <rFont val="Wingdings 2"/>
        <family val="1"/>
        <charset val="2"/>
      </rPr>
      <t>-</t>
    </r>
    <r>
      <rPr>
        <sz val="12"/>
        <rFont val="Arial"/>
        <family val="2"/>
      </rPr>
      <t xml:space="preserve"> Au 30/06/2011, l'avancement Physique de cette composante se chiffre à hauteur de 42,81%, Ce taux de réalisation est moyen car à 50% du temps le Programme a pu réalisé environ 43% des activités prévu. Mais il faut noter que par rapport au planning initial, le programme est  légèrement en retard.</t>
    </r>
  </si>
  <si>
    <r>
      <t>-</t>
    </r>
    <r>
      <rPr>
        <sz val="12"/>
        <rFont val="Arial"/>
        <family val="2"/>
      </rPr>
      <t xml:space="preserve"> Au 31 décembre 2009, 3 embryons de PCAF sont identifiés et appuyés par le Programme.
</t>
    </r>
    <r>
      <rPr>
        <sz val="12"/>
        <rFont val="Wingdings 2"/>
        <family val="1"/>
        <charset val="2"/>
      </rPr>
      <t>-</t>
    </r>
    <r>
      <rPr>
        <sz val="12"/>
        <rFont val="Arial"/>
        <family val="2"/>
      </rPr>
      <t xml:space="preserve"> Pendant le premier semestre 2010, les appuis avec trois  embryons de PCAF continuent. 
</t>
    </r>
    <r>
      <rPr>
        <sz val="12"/>
        <rFont val="Wingdings 2"/>
        <family val="1"/>
        <charset val="2"/>
      </rPr>
      <t>-</t>
    </r>
    <r>
      <rPr>
        <sz val="12"/>
        <rFont val="Arial"/>
        <family val="2"/>
      </rPr>
      <t xml:space="preserve"> Au 31 décembre 2010, 02 PCAF sont constitués à Haute Matsiatra (Huile essentielle et Apiculture).  
</t>
    </r>
    <r>
      <rPr>
        <sz val="12"/>
        <rFont val="Wingdings 2"/>
        <family val="1"/>
        <charset val="2"/>
      </rPr>
      <t>-</t>
    </r>
    <r>
      <rPr>
        <sz val="12"/>
        <rFont val="Arial"/>
        <family val="2"/>
      </rPr>
      <t xml:space="preserve"> Pendant le premier semestre 2011, l'EPR-Haute matsiatra a apporté son appui à la mise en place d'une plateformes Miel. </t>
    </r>
  </si>
  <si>
    <r>
      <t>-</t>
    </r>
    <r>
      <rPr>
        <sz val="12"/>
        <rFont val="Arial"/>
        <family val="2"/>
      </rPr>
      <t xml:space="preserve"> Les sessions de renforcement des prestataires de services ont débuté vers la fin du premier semestre 2009. 38 PSE sont formés en technique et qualité dont 28 par l'EPR-V et 10 par l'EPR-I.  72 PSE ont bénéficié d'une formation en gestion incluant la gestion simplifiée, la culture entrepreneuriale, la culture d'épargne et de crédit. De même, 53 PSE issus de Vatovavy (28) et de Haute matsiatra (25) sont formés en marketing et commercialisation et enfin 28 PSE de Vatovavy bénéficient d'une formation en diagnostic. 
</t>
    </r>
    <r>
      <rPr>
        <sz val="12"/>
        <rFont val="Wingdings 2"/>
        <family val="1"/>
        <charset val="2"/>
      </rPr>
      <t>-</t>
    </r>
    <r>
      <rPr>
        <sz val="12"/>
        <rFont val="Arial"/>
        <family val="2"/>
      </rPr>
      <t xml:space="preserve"> Au 31/12/09, toutes le EPR ont pu réaliser la mise à niveau des PSE. A l'issue de ces renforcements, 70 PSE sont formés en Diagnostic, 68 PSE sont formés en marketing et commercialisation, 95 PSE sont formés en gestion simplifiée et 324 PSE sont formés en technique et qualité. A part ces quatre thèmes, 24 PSE sont formés en culture entrepreneuriale et en culture d'épargne et de crédit.
</t>
    </r>
    <r>
      <rPr>
        <sz val="12"/>
        <rFont val="Wingdings 2"/>
        <family val="1"/>
        <charset val="2"/>
      </rPr>
      <t>-</t>
    </r>
    <r>
      <rPr>
        <sz val="12"/>
        <rFont val="Arial"/>
        <family val="2"/>
      </rPr>
      <t xml:space="preserve"> Au cours du premier semestre 2010, 34 PSE issus d'Analamanga et d'Itasy sont formés en technique et qualité, et 07 PSE issus de Vatovavy Fitovinany sont formés en diagnostic et business plan.
</t>
    </r>
    <r>
      <rPr>
        <sz val="12"/>
        <rFont val="Wingdings 2"/>
        <family val="1"/>
        <charset val="2"/>
      </rPr>
      <t>-</t>
    </r>
    <r>
      <rPr>
        <sz val="12"/>
        <rFont val="Arial"/>
        <family val="2"/>
      </rPr>
      <t xml:space="preserve"> Au 31/12/10, toutes le EPR ont pu réaliser la mise à niveau des PSE. A l'issue de ces renforcements, 07 PSE sont formés en Diagnostic et 105 PSE sont formés en technique et qualité. A part ces deux thèmes, 07 PSE sont formés en culture entrepreneuriale et 14 PSE formés en culture d'épargne et de crédit.
</t>
    </r>
    <r>
      <rPr>
        <sz val="12"/>
        <rFont val="Wingdings 2"/>
        <family val="1"/>
        <charset val="2"/>
      </rPr>
      <t>-</t>
    </r>
    <r>
      <rPr>
        <sz val="12"/>
        <rFont val="Arial"/>
        <family val="2"/>
      </rPr>
      <t xml:space="preserve"> Au cours du premier semestre 2011, 38 PSE issus d'Analamanga et de Haute matsiatra sont formés en technique et qualité, 11 PSE issus de Haute Matsiatra sont formés en en gestion et 21 PSE issus de Haute Matsiatra et Itasy sont formés en Marketing et commercialisation.</t>
    </r>
  </si>
  <si>
    <r>
      <t>-</t>
    </r>
    <r>
      <rPr>
        <sz val="14"/>
        <rFont val="Arial"/>
        <family val="2"/>
      </rPr>
      <t xml:space="preserve"> Au 30/06/2010, on recense  122 MER membres/clients des IMF. 
</t>
    </r>
    <r>
      <rPr>
        <sz val="14"/>
        <rFont val="Wingdings 2"/>
        <family val="1"/>
        <charset val="2"/>
      </rPr>
      <t>-</t>
    </r>
    <r>
      <rPr>
        <sz val="14"/>
        <rFont val="Arial"/>
        <family val="2"/>
      </rPr>
      <t xml:space="preserve"> Au 31/12/2010, Le nombre des MER membres/Clients des IMF enregistre une augmentation et devient 1362 et la gent féminine représente le 26%.
</t>
    </r>
    <r>
      <rPr>
        <sz val="14"/>
        <rFont val="Wingdings 2"/>
        <family val="1"/>
        <charset val="2"/>
      </rPr>
      <t xml:space="preserve">- </t>
    </r>
    <r>
      <rPr>
        <sz val="14"/>
        <rFont val="Arial"/>
        <family val="2"/>
      </rPr>
      <t>Au cours du premier semestre 2011, on enregistre 366 MER membres/clients des IMF dont 110 sont des femmes.</t>
    </r>
  </si>
  <si>
    <r>
      <t>-</t>
    </r>
    <r>
      <rPr>
        <sz val="12"/>
        <rFont val="Arial"/>
        <family val="2"/>
      </rPr>
      <t xml:space="preserve"> Au 30 juin 2010, 08 km de piste est réhabilitée à Analamanga.
</t>
    </r>
    <r>
      <rPr>
        <sz val="12"/>
        <rFont val="Wingdings 2"/>
        <family val="1"/>
        <charset val="2"/>
      </rPr>
      <t>-</t>
    </r>
    <r>
      <rPr>
        <sz val="12"/>
        <rFont val="Arial"/>
        <family val="2"/>
      </rPr>
      <t xml:space="preserve"> Au 31 décembre 2010, 16,5 km de piste sont réhabilitées dont 08,5 km à Analamanga et 08 km à  Haute Matsiatra. Par ailleurs 124 km de piste rurale sont reliées après traitement des points noirs et réhabilitation des ouvrages.
</t>
    </r>
    <r>
      <rPr>
        <sz val="12"/>
        <rFont val="Wingdings 2"/>
        <family val="1"/>
        <charset val="2"/>
      </rPr>
      <t>-</t>
    </r>
    <r>
      <rPr>
        <sz val="12"/>
        <rFont val="Arial"/>
        <family val="2"/>
      </rPr>
      <t xml:space="preserve"> Au 30 juin 2011, aucune réhabilitation des pistes ou routes sur sa longueur n'est terminée, pourtant 06 km  de pistes/routes sont reliées après réhabilitation des points noirs/ des ouvrages à Haute Matsiatra</t>
    </r>
    <r>
      <rPr>
        <sz val="12"/>
        <color rgb="FFFF0000"/>
        <rFont val="Arial"/>
        <family val="2"/>
      </rPr>
      <t>.</t>
    </r>
  </si>
  <si>
    <t>Dans le cadre du PTBA 2011, au cours du Premier semestre, les décaissement réalisés en milliers de dollar USD sont respectivement 326, 200, 103, 150, 114 et 375 pour Analamanga, Haute matsiatra, Itasy, Sofia, Vatovavy fitovinany et Equipe PROSPERER Nationale. Ce qui fait au total un décaissement de 1 267 000 de dollar au niveau Programme.</t>
  </si>
  <si>
    <t>Par rapport au taux de réalisation physique, par OS du COSOP mentionné en haut, le décaissement pour l'OS1 représente seulement 1% du décaissement du premier semestre 2011, les décaissements pour l'OS2, OS3 et autre sont respectivement de 50%, 21% et  28% .</t>
  </si>
  <si>
    <t xml:space="preserve">Au 30/06/2011, le niveau de décaissement par composante  se présente comme suit:
-La composante 1 « Identification et mobilisation des MER, des PER et  structuration des interprofessions » a été exécutée jusqu’ à 450 000 USD  soit un taux d’exécution de 30% ;
-La composante 2 « Services d’appui aux MER et formation professionnelle » a été exécutée jusqu’ à 302 000 USD  soit un taux d’exécution de 19% ;
-La composante 3 « Finance rurale et gestion des risques » a été exécutée jusqu’ à 18 000 USD  soit un taux d’exécution de 5,33%;
-La composante 4 « Infrastructures de marchés et Investissements structurants » a été exécutée jusqu’ à 132 000 USD  soit un taux d’exécution de12%;
-La composante 5 « Suivi évaluation, capitalisation et communication » a été exécutée jusqu’ à 358 000 USD soit un taux d’exécution de 50%.
</t>
  </si>
  <si>
    <t>Au 30/06/2011, pour les quatre composantes (1,2,3,4), le taux de réalisation physique est supérieur au taux d'exécution financière. Vu la procédure appliquée par le Programme (le paiement après "service fait"), cette situation est normale.
Concernant la composante 5, le taux de réalisation physique est légèrement  inférieur au taux d'exécution financière, cette situation peut être qualifiée de normale car l'écart ne présente que 3 points.</t>
  </si>
  <si>
    <t xml:space="preserve">Pour cette année 2011, le total des bénéficiaires ciblés par le Programme est de 6500 MER dont 1000 MER pour Analamanga,1000 MER pour Haute Matsiatra, 1000 MER pour Itasy, 1500 MER pour Sofia et 1500 MER pour Vatovavy Fitovinany. </t>
  </si>
  <si>
    <t>Durant ce premier semestre 2011, la bénéficiaire à Analamanga atteint 894 MER dont 48% sont des femmes, 232 MER à Haute Matsiatra dont 74%  femmes, 317 MER à Itasy dont 58% femmes, 968 MER à Sofia dont 37% femmes et 262 MER à Vatovavy Fitovinany dont 42% femmes.</t>
  </si>
  <si>
    <t>Information disponible à la fin d'année</t>
  </si>
  <si>
    <t>L'engagement financier par MER bénéficiaire varie de 155 à 860 dollars. Il est de 365 dollars à Analamanga, 860 dollars à Haute Matsiatra, 325 dollars à Itasy, 155 dollars à Sofia et 434 dollars à Vatovavy Fitovinany.</t>
  </si>
  <si>
    <t xml:space="preserve">Par rapport à l'objectif 2011, au 30/06/2011, le taux d'atteinte des bénéficiaires au niveau Programme est de 45%. Pour chaque région , ces taux sont respectivement de  89% à Analamanga, 23% à Haute Matsiatra, 32% à Itasy, 65% à Sofia et 17% à Vatovavy Fitovinany. </t>
  </si>
  <si>
    <t xml:space="preserve">Sur la base du PTBA 2011 et au premier semestre 2011, les taux de réalisation physique sont respectivement de 37%, 23%,24%,22%,26% pour Analamanga, Haute Matsiatra, Itasy, Sofia et Vatovavy Fitovinany. Bref à l'exception d'Analamanga, le taux de réalisation physique des autres régions avoisine le  22%  et 26%. Comparé au temps écoulé, seulement Analamanga est  dans le temps (à 50% du temps écoulé, 40% de réalisation), les autres régions sont en retard. </t>
  </si>
  <si>
    <t xml:space="preserve"> Concernant la composante 1, durant le premier semestre 2011, le décaissement de la SC-1 concerne notamment la   réalisation des activités d'inventaire et de validation des MER et évidemment les charges de fonctionnement des IF. Quant à la SC-2, le taux de décaissement est de 20,11%, ce taux est dû évidemment aux charges liées au fonctionnement des cinq EPR mais aussi au renforcement des capacités techniques et matériels des CCI, DRDR et DRDE.  Ainsi, le montant décaissé de la composante 1 est d'environ 458 000 dollars.  
Concernant la composante 2,  le  décaissement de la SC-1  concerne le paiement des prestataires de formation des PSE et MER, l'appui à la commercialisation à travers la participation des MER à des foires. Le décaissement de la SC-2  est relatif à l'apprentissage et la formation professionnelle des jeunes.  Ainsi, le montant total décaissé de la composante 2 est d'environ 302 000 dollars. 
Concernant la composante 3,  le taux de décaissement de la SC-1  concerne la densification des IMF et la mise en place des guichets fonciers. Le décaissement de la SC-2 est relatif à l'appui du CTOP. Ainsi, le montant total décaissé de la composante 3 est d'environ 18 000 dollars.  
Quant à la composante 4, à la fin du premier semestre, le  décaissement réalisé est 132 000 dollars. Plus de 80% de ce montant est décaissé dans les trois régions (Analamanga, Haute matsiatra et Vatovavy).
Enfin pour la composante 5, le montant total décaissé est d'environ de 358 000 dollars.</t>
  </si>
  <si>
    <t>Supports d'analyse pour les rapports semestriels et annuels - Année 2011</t>
  </si>
  <si>
    <t>Au 30 juin 2011, Sur le plan de réalisations physiques, le taux de réalisation de la composante 1 "Identification et mobilisation des MER, des PER et structuration des interprofessions" se chiffre à 43%. Vu ce taux, on peut en déduire que la composante n’est en retard car à 50% du temps on a réalisé environ 50% des activités. Par contre par rapport à la planification initiale, la mise en œuvre de la composante est en retard. Concernant la composante 2 "Services d’appui aux micro-entreprises  et formation professionnelle" , le taux de réalisation de la composante se chiffre à plus de 39%, avec ce taux, on peut en déduire que la composante est légèrement en retard car à 50% du temps on a réalisé plus de 40% des activités. Au plan de réalisations physiques, le taux de réalisation de la composante 3 " Finances rurales, et gestion des risques"  se chiffre à 17% Vu ce taux, on peut en déduire que la composante accuse un retard. Néanmoins, toutes les procédures de recrutement des consultants ou experts internationaux chargés de la mise en place du FAPEX et de la capitalisation  sur les mécanismes de financement de l’agriculture et d’élaboration d’un document de référence de la stratégie de financement rural  sont en bonne voie ainsi nous estimons qu'au cours du second semestre, ce retard sera rattrapé.  Quant à la composante 4 "Infrastructures de marché et investissements structurants" , le taux de réalisation est de 18%. Ce taux d'avancement est normal car la procédure de passation de marché pour les Travaux d'infrastructure est longue, ainsi le programme est sur la bonne voie pour atteindre les objectifs de cette année. Enfin pour la composante 5 "Suivi-évaluation, capitalisation et communication", le taux de réalisation physique atteint 47% .</t>
  </si>
  <si>
    <t xml:space="preserve">L'analyse de réalisation du Programme PROSPERER au cours du premier semestre 2011 fait ressortir que les activités réalisées par Programme durant ce premier semestre contribuent à la l'atteinte des objectifs spécifiques du COSOP à hauteur de 17% pour l'OS1, de 30% pour l'OS2 et de 48% pour l'OS3. </t>
  </si>
  <si>
    <t xml:space="preserve">Par rapport au PTBA 2011, au 30/06/2011, les taux d'exécution financière par région sont respectivement de 27%, 28%,14%, 20% et 15% pour Analamanga, Haute matsiatra, Itasy, Sofia et Vatovavy Fitovinany. Seulement deux régions ont pu décaissé plus du quart de son budget annuel pendant la période considérée. </t>
  </si>
  <si>
    <t>Au 30/06/2011, pour quatre régions à savoir Analamanga, Itasy, Sofia et Vatovavy Fitovinany, le taux de réalisation physique est supérieur au taux d'exécution financière. Une telle situation peut être qualifiée de normale car la procédure du programme est le paiement après "service fait".
Pour le cas de Haute matsiatra, le taux de réalisation physique est inférieur au taux d'exécution financière, cette situation peut être interprétée comme  un dépassement du budget prévu mais une analyse approfondie du coût unitaire est à réaliser.
Quant à l'EPN, le taux de réalisation physique est inférieur au taux d'exécution financière, cette situation est normale car il y a des paiements de certaines activités réalisées dans les régions au niveau de l'EPN.</t>
  </si>
  <si>
    <r>
      <t>-</t>
    </r>
    <r>
      <rPr>
        <sz val="12"/>
        <rFont val="Arial"/>
        <family val="2"/>
      </rPr>
      <t xml:space="preserve"> Au 31 décembre 2009, </t>
    </r>
    <r>
      <rPr>
        <b/>
        <sz val="12"/>
        <rFont val="Arial"/>
        <family val="2"/>
      </rPr>
      <t>211</t>
    </r>
    <r>
      <rPr>
        <sz val="12"/>
        <rFont val="Arial"/>
        <family val="2"/>
      </rPr>
      <t xml:space="preserve"> groupements et associations base (AGB) au niveau des cinq régions d'intervention du Programme sont renforcés. Les sessions ont surtout porté sur la consolidation dans la gestion de l’organisation et l’accès groupée au marché</t>
    </r>
    <r>
      <rPr>
        <b/>
        <sz val="12"/>
        <rFont val="Arial"/>
        <family val="2"/>
      </rPr>
      <t>.</t>
    </r>
    <r>
      <rPr>
        <sz val="12"/>
        <rFont val="Arial"/>
        <family val="2"/>
      </rPr>
      <t xml:space="preserve"> 
</t>
    </r>
    <r>
      <rPr>
        <sz val="12"/>
        <rFont val="Wingdings 2"/>
        <family val="1"/>
        <charset val="2"/>
      </rPr>
      <t>-</t>
    </r>
    <r>
      <rPr>
        <sz val="12"/>
        <rFont val="Arial"/>
        <family val="2"/>
      </rPr>
      <t xml:space="preserve"> Durant ce premier semestre 2010, 21 AGB sont formés et accompagnés par le Programme dont 20 AGB bénéficiant d'une formation en coopérative et 01 AGB accompagné pour se constituer en coopérative. 
</t>
    </r>
    <r>
      <rPr>
        <sz val="12"/>
        <rFont val="Wingdings 2"/>
        <family val="1"/>
        <charset val="2"/>
      </rPr>
      <t>-</t>
    </r>
    <r>
      <rPr>
        <sz val="12"/>
        <rFont val="Arial"/>
        <family val="2"/>
      </rPr>
      <t xml:space="preserve"> Au 31 décembre 2010, 98 groupements et associations base (AGB) au niveau des cinq régions d'intervention du Programme sont renforcés. Les sessions ont surtout porté sur la consolidation dans la gestion de l’organisation et l’accès groupée au marché mais aussi à la coopérativisation. 
</t>
    </r>
    <r>
      <rPr>
        <sz val="12"/>
        <rFont val="Wingdings 2"/>
        <family val="1"/>
        <charset val="2"/>
      </rPr>
      <t>-</t>
    </r>
    <r>
      <rPr>
        <sz val="12"/>
        <rFont val="Arial"/>
        <family val="2"/>
      </rPr>
      <t xml:space="preserve"> Durant ce premier semestre 2011, 89 AGB sont formés et accompagnés par le Programme. L'appui du Programme se focalise sur la démarche coopérative mais aussi des renforcements de capacité relatives à des thèmes spécifiques comme la formation sur les emballages.</t>
    </r>
  </si>
  <si>
    <r>
      <t>-</t>
    </r>
    <r>
      <rPr>
        <sz val="12"/>
        <rFont val="Arial"/>
        <family val="2"/>
      </rPr>
      <t xml:space="preserve"> Pour la SC-1 Inventaire régional - Validation des MER - dispositif d’appui local, le taux de décaissement du Programme est de 4,49 %  par rapport au budget alloué pour 2008.  Pour la SC-2 Renforcement des structures professionnelles et de l’interface Public - privé, le taux de décaissement du Programme est de 36,75% par rapport au budget alloué pour 2008. Ce taux de décaissement assez élevé de la SC-2 est dû surtout aux charges de fonctionnement des EPR et au paiement des commandes des véhicules passées à IAPSO. 
</t>
    </r>
    <r>
      <rPr>
        <sz val="12"/>
        <rFont val="Wingdings 2"/>
        <family val="1"/>
        <charset val="2"/>
      </rPr>
      <t>-</t>
    </r>
    <r>
      <rPr>
        <sz val="12"/>
        <rFont val="Arial"/>
        <family val="2"/>
      </rPr>
      <t xml:space="preserve"> Au 31/12/2008, le décaissement pour la SC-1 Inventaire régional-Validation des MER-dispositif d'appui local atteint le 6,61%, cette légère hausse est due notamment au paiement des prestataires de service chargés de réaliser les mini-études analyse filière/diagnostic au niveau des cinq EPRs. De même, le taux de décaissement de la SC-2 Renforcement des structures professionnelles et de l’interface Public - privé enregistre une augmentation et devient 47,20%, outre les charges de fonctionnement, cette augmentation est due à la réhabilitation de l'hôtel de la CCI de Fianarantsoa.
</t>
    </r>
    <r>
      <rPr>
        <sz val="12"/>
        <rFont val="Wingdings 2"/>
        <family val="1"/>
        <charset val="2"/>
      </rPr>
      <t>-</t>
    </r>
    <r>
      <rPr>
        <sz val="12"/>
        <rFont val="Arial"/>
        <family val="2"/>
      </rPr>
      <t xml:space="preserve"> Durant le premier semestre 2009, le décaissement de la SC-1 concerne notamment la formation des CE et la réalisation des activités d'inventaire et de validation des MER et évidemment les charges de fonctionnement des 38 CE. Ainsi le taux de décaissement se chiffre à hauteur de 46,26%. Quant à la SC-2, le taux de décaissement est de 39,80%, ce taux est dû évidemment aux charges liées au fonctionnement des cinq EPR mais aussi au renforcement des capacités techniques et matériels des CCI, DRDR et DRDE.   
</t>
    </r>
    <r>
      <rPr>
        <sz val="12"/>
        <rFont val="Wingdings 2"/>
        <family val="1"/>
        <charset val="2"/>
      </rPr>
      <t>-</t>
    </r>
    <r>
      <rPr>
        <sz val="12"/>
        <rFont val="Arial"/>
        <family val="2"/>
      </rPr>
      <t xml:space="preserve"> Au 31/12/09, le taux de décaissement pour la SC-1 Inventaire régional-Validation des MER-dispositif d'appui local atteint le 68,77%, le décaissement de la SC-1 au cours de ce deuxième semestre concerne notamment le paiement des prestataires chargés de réaliser les études filières, l'analyse socio-économique des profils de MER ainsi que l'élaboration des plans de développement des filières. Le  taux de décaissement de la SC-2 Renforcement des structures professionnelles et de l’interface Public - privé enregistre également une augmentation et devient 75,82%, outre les charges de fonctionnement, cette augmentation est due à la poursuite de la formations des agents des structures partenaires ainsi que la réalisation de la formation des AGB et OP.
</t>
    </r>
    <r>
      <rPr>
        <sz val="12"/>
        <rFont val="Wingdings 2"/>
        <family val="1"/>
        <charset val="2"/>
      </rPr>
      <t>-</t>
    </r>
    <r>
      <rPr>
        <sz val="12"/>
        <rFont val="Arial"/>
        <family val="2"/>
      </rPr>
      <t xml:space="preserve"> Au cours du premier semestre 2010, le taux de décaissement pour la SC-1 se chiffre à la hauteur de  14,70%, le décaissement de cette sous composante concerne la réalisation des ateliers de revue des PDF, le renforcement de capacité des CE et AIF. Quant à la SC-2, le taux de décaissement est de 20,11% et concerne notamment l'appui institutionnel en renforcement de capacité et en dotation des équipements et matériels. 
</t>
    </r>
    <r>
      <rPr>
        <sz val="12"/>
        <rFont val="Wingdings 2"/>
        <family val="1"/>
        <charset val="2"/>
      </rPr>
      <t>-</t>
    </r>
    <r>
      <rPr>
        <sz val="12"/>
        <rFont val="Arial"/>
        <family val="2"/>
      </rPr>
      <t xml:space="preserve"> Au 31/12/10, le taux de décaissement pour la SC-1 Inventaire régional-Validation des MER-dispositif d'appui local atteint le 57,41 %, le décaissement de la SC-1 au cours de ce deuxième semestre concerne notamment le renforcement de capacité des encadreurs des GUMS, paiement des prestataires chargés de la traduction des PDF et les ateliers de revue. Le  taux de décaissement de la SC-2 Renforcement des structures professionnelles et de l’interface Public - privé enregistre également une augmentation et devient 73,11 %, outre les charges de fonctionnement, cette augmentation est due à la poursuite de la formations des agents des structures partenaires ainsi que la réalisation de la formation/accompagnement des AGB et OP et l'appui à la formalisation des coopératives.
</t>
    </r>
    <r>
      <rPr>
        <sz val="12"/>
        <rFont val="Wingdings 2"/>
        <family val="1"/>
        <charset val="2"/>
      </rPr>
      <t>-</t>
    </r>
    <r>
      <rPr>
        <sz val="12"/>
        <rFont val="Arial"/>
        <family val="2"/>
      </rPr>
      <t xml:space="preserve"> Au cours du premier semestre 2011, le taux de décaissement pour la SC-1 se chiffre à la hauteur de  28,61%, le décaissement de cette sous composante concerne l'analyse filière et l'élaboration d'un plan de développment ainsi que l'opérationnalisation des Ivo Fanoitra. Quant à la SC-2, le taux de décaissement est de 30,94% et concerne notamment l'appui institutionnel en renforcement de capacité et en dotation des équipements et matériels mais aussi à la mise en oeuvre des activités de structuration. </t>
    </r>
  </si>
  <si>
    <r>
      <t>-</t>
    </r>
    <r>
      <rPr>
        <sz val="12"/>
        <rFont val="Arial"/>
        <family val="2"/>
      </rPr>
      <t xml:space="preserve"> Formation de 20 MER femmes sur la technique de tissage de raphia à Port Bergé par l'EPR- S(Sofia).
</t>
    </r>
    <r>
      <rPr>
        <sz val="12"/>
        <rFont val="Wingdings 2"/>
        <family val="1"/>
        <charset val="2"/>
      </rPr>
      <t>-</t>
    </r>
    <r>
      <rPr>
        <sz val="12"/>
        <rFont val="Arial"/>
        <family val="2"/>
      </rPr>
      <t xml:space="preserve"> Au cours de la quatrième trimestre, deux EPRs à savoir Vatovavy et Haute matsiatra ont réalisées respectivement la formation de 135 MER et de 32 MER en techniques et qualité. Ce qui fait qu'au total 187 MER ont pu bénéficier l'appui du Programme en matière de formation durant l'année 2008.
</t>
    </r>
    <r>
      <rPr>
        <sz val="12"/>
        <rFont val="Wingdings 2"/>
        <family val="1"/>
        <charset val="2"/>
      </rPr>
      <t>-</t>
    </r>
    <r>
      <rPr>
        <sz val="12"/>
        <rFont val="Arial"/>
        <family val="2"/>
      </rPr>
      <t xml:space="preserve"> Au cours du premier semestre 2009, 233 MER sont formées en technique et qualité dont 150 MER femmes à Haute Matsiatra, 15 MER sériciculteurs et 08 MER Fabricant de matériels agricoles à Itasy, 07 MER pépiniéristes à Sofia et 10 MER fabricants de petits matériels agricoles , 18 MER femmes en vannerie et 25 MER femmes en vannerie formée par démultiplication.
</t>
    </r>
    <r>
      <rPr>
        <sz val="12"/>
        <rFont val="Wingdings 2"/>
        <family val="1"/>
        <charset val="2"/>
      </rPr>
      <t>-</t>
    </r>
    <r>
      <rPr>
        <sz val="12"/>
        <rFont val="Arial"/>
        <family val="2"/>
      </rPr>
      <t xml:space="preserve"> Au 31/12/09, 2624 MER sont formées en technique et qualité dont 2288 MER sont formées directement par des PSE et 336 MER sont formées par démultiplication. 2757 MER sont formées en Gestion simplifiée dont 1019 sont des MER des hommes et 1738 sont des MER des femmes. 2211 MER sont formées en Marketing et commercialisation dont 612 sont des MER des hommes et 1599 sont des MER des femmes. 
</t>
    </r>
    <r>
      <rPr>
        <sz val="12"/>
        <rFont val="Wingdings 2"/>
        <family val="1"/>
        <charset val="2"/>
      </rPr>
      <t>-</t>
    </r>
    <r>
      <rPr>
        <sz val="12"/>
        <rFont val="Arial"/>
        <family val="2"/>
      </rPr>
      <t xml:space="preserve"> Au cours du premier semestre 2010, 884 MER sont formées en technique et qualité dont 659 par les PSE et 225 par démultiplication. Et même ci imprévu dans le PTBA initial, 30 MER sont formées en gestion et comptabilité simplifiées.
</t>
    </r>
    <r>
      <rPr>
        <sz val="12"/>
        <rFont val="Wingdings 2"/>
        <family val="1"/>
        <charset val="2"/>
      </rPr>
      <t>-</t>
    </r>
    <r>
      <rPr>
        <sz val="12"/>
        <rFont val="Arial"/>
        <family val="2"/>
      </rPr>
      <t xml:space="preserve"> Au 31/12/10, 2795 MER sont formées en technique et qualité dont 1783 MER sont formées directement par des PSE et 1012 MER sont formées par démultiplication. 700  MER sont formées en Gestion simplifiée dont 304  sont des MER des hommes et 396 sont des MER des femmes. 365 MER sont formées en Marketing et commercialisation dont 115 sont des MER des hommes et 250 sont des MER des femmes. 
</t>
    </r>
    <r>
      <rPr>
        <sz val="12"/>
        <rFont val="Wingdings 2"/>
        <family val="1"/>
        <charset val="2"/>
      </rPr>
      <t>-</t>
    </r>
    <r>
      <rPr>
        <sz val="12"/>
        <rFont val="Arial"/>
        <family val="2"/>
      </rPr>
      <t xml:space="preserve"> Au cours du premier semestre 2011, 2168 MER sont formées en technique et qualité dont 1432 par les PSE et 736 par démultiplication.  1203 MER  sont formées en gestion et comptabilité simplifiée. Et enfin 975 MER sont formées en Marketing et commercialisation dont 507 sont des MER hommes et  468 sont des MER femmes.  
</t>
    </r>
  </si>
  <si>
    <r>
      <t>-</t>
    </r>
    <r>
      <rPr>
        <sz val="14"/>
        <rFont val="Arial"/>
        <family val="2"/>
      </rPr>
      <t xml:space="preserve"> Dans le cadre de la densification des caisses des IMF, au cours de ce premier semestre 2010, 05 points de services permanents et 02 points de services périodique sont mis en places.
</t>
    </r>
    <r>
      <rPr>
        <sz val="14"/>
        <rFont val="Wingdings 2"/>
        <family val="1"/>
        <charset val="2"/>
      </rPr>
      <t>-</t>
    </r>
    <r>
      <rPr>
        <sz val="14"/>
        <rFont val="Arial"/>
        <family val="2"/>
      </rPr>
      <t xml:space="preserve"> Au 31 décembre 2010, 05 points de services permanents et 04 points de services périodique sont mis en place et 24 points de services existants sont renforcés.
</t>
    </r>
    <r>
      <rPr>
        <sz val="14"/>
        <rFont val="Wingdings 2"/>
        <family val="1"/>
        <charset val="2"/>
      </rPr>
      <t>-</t>
    </r>
    <r>
      <rPr>
        <sz val="14"/>
        <rFont val="Arial"/>
        <family val="2"/>
      </rPr>
      <t xml:space="preserve"> Au cours de ce premier semestre 2011, 04 points  de services permanents (01 à Haute Matsiatra et 03 à Vatovavy)  sont mis en places. Parallèlement, 07 autres points de services (05 à Itasy et 02 à Vatovavy) existants sont renforcés.</t>
    </r>
  </si>
  <si>
    <r>
      <t>-</t>
    </r>
    <r>
      <rPr>
        <sz val="12"/>
        <rFont val="Arial"/>
        <family val="2"/>
      </rPr>
      <t xml:space="preserve"> Le démarrage des activités de cette composante  ont accusé  des retards pour les raisons suivantes: la crise politique et la forte ambiance d’insécurité surtout lors du premier trimestre de l’année 2009 et la suspension des Programmes partenaires (Cas de l’IFC). 
Malgré-cela, le programme est sur la bonne voie pour atteindre les objectifs du PTBA 2009 portant sur la mise en œuvre de toutes les activités prioritaires permettant de faciliter l’accès des MER/PER aux services financiers offerts par les réseaux d’institutions de micro-finance. Le taux d'avancement physique par rapport aux indicateurs de cadre logique du Programme atteint actuellement 9,79%  grâce à l'appui du Programme aux services administratifs. 
</t>
    </r>
    <r>
      <rPr>
        <sz val="12"/>
        <rFont val="Wingdings 2"/>
        <family val="1"/>
        <charset val="2"/>
      </rPr>
      <t>-</t>
    </r>
    <r>
      <rPr>
        <sz val="12"/>
        <rFont val="Arial"/>
        <family val="2"/>
      </rPr>
      <t xml:space="preserve"> Au 30 juin 2010, sur le  plan de réalisations physiques, le taux de réalisation de la composante se chiffre à 45,3%. Vu ce taux, on peut en déduire que la composante a bien démarré malgré quelques retards sur la mise place du FIR et du FPR par rapport au calendrier initial.  
</t>
    </r>
    <r>
      <rPr>
        <sz val="12"/>
        <rFont val="Wingdings 2"/>
        <family val="1"/>
        <charset val="2"/>
      </rPr>
      <t>-</t>
    </r>
    <r>
      <rPr>
        <sz val="12"/>
        <rFont val="Arial"/>
        <family val="2"/>
      </rPr>
      <t xml:space="preserve"> Au 31 décembre 2010, sur le  plan de réalisations physiques, le taux de réalisation de la composante devient 61 %. L'impossibilité encore une fois de collaborer avec les partenaires telles le FENU, l'IFC a compromis le démarrage des quelques activités prévues pour cette année 2010,  Vu ce taux d'exécution, sans tenir compte des ces activités, on peut en déduire que la composante a bien avancé malgré quelques retards sur l'opérationnalisation du FIR et du FPR par rapport au calendrier initial.  
</t>
    </r>
    <r>
      <rPr>
        <sz val="12"/>
        <rFont val="Wingdings 2"/>
        <family val="1"/>
        <charset val="2"/>
      </rPr>
      <t xml:space="preserve">- </t>
    </r>
    <r>
      <rPr>
        <sz val="12"/>
        <rFont val="Arial"/>
        <family val="2"/>
      </rPr>
      <t xml:space="preserve">Au 30 juin 2011, sur le  plan de réalisation physique, le taux de réalisation de la composante se chiffre à 16,85%. Vu ce taux, on peut en déduire que la composante accuse un retard. Néanmoins, toutes les procédures de recrutement des consultants ou experts internationaux chargés de la mise en place du FAPEX et de la capitalisation sur les mécanismes de financement de l’agriculture et d’élaboration d’un document de référence de la stratégie de financement rural  sont en bonne voie ainsi nous estimons qu'au cours du second semestre, ce retard sera rattrapé.  </t>
    </r>
  </si>
  <si>
    <r>
      <t>-</t>
    </r>
    <r>
      <rPr>
        <sz val="12"/>
        <rFont val="Arial"/>
        <family val="2"/>
      </rPr>
      <t xml:space="preserve"> Au 31 décembre 2010, 02 pavillons d'exposition de produits agricoles sont aménagés dont 01  à Analamanga et 01  à  Itasy.
</t>
    </r>
    <r>
      <rPr>
        <sz val="12"/>
        <rFont val="Wingdings 2"/>
        <family val="1"/>
        <charset val="2"/>
      </rPr>
      <t>-</t>
    </r>
    <r>
      <rPr>
        <sz val="12"/>
        <rFont val="Arial"/>
        <family val="2"/>
      </rPr>
      <t xml:space="preserve"> Au cours du premier semestre 2011, 02 pavillons d'exposition/de vente de produits agricoles sont aménagés dont 01  à Sofia et 01  à  Vatovavy.</t>
    </r>
  </si>
  <si>
    <r>
      <t>-</t>
    </r>
    <r>
      <rPr>
        <sz val="12"/>
        <rFont val="Arial"/>
        <family val="2"/>
      </rPr>
      <t xml:space="preserve"> Au 31 décembre 2010, 05 magasins de stockage sont aménagés dont 04  à Analamanga et 01  à  Itasy.
</t>
    </r>
    <r>
      <rPr>
        <sz val="12"/>
        <rFont val="Wingdings 2"/>
        <family val="1"/>
        <charset val="2"/>
      </rPr>
      <t>-</t>
    </r>
    <r>
      <rPr>
        <sz val="12"/>
        <rFont val="Arial"/>
        <family val="2"/>
      </rPr>
      <t xml:space="preserve"> Au cours du premier semestre 2011, 02 magasins de stockage sont aménagés à Analamanga.</t>
    </r>
  </si>
  <si>
    <r>
      <t>-</t>
    </r>
    <r>
      <rPr>
        <sz val="12"/>
        <rFont val="Arial"/>
        <family val="2"/>
      </rPr>
      <t xml:space="preserve"> Au 31/12/08, le taux de décaissement du prêt se chiffre à hauteur de 40,34% par rapport au prévision de décaissement de l'année 2008. Et ce taux de décaissement de prêt représente le 96, 34% du décaissement total de l'année 2008.
</t>
    </r>
    <r>
      <rPr>
        <sz val="12"/>
        <rFont val="Wingdings 2"/>
        <family val="1"/>
        <charset val="2"/>
      </rPr>
      <t>-</t>
    </r>
    <r>
      <rPr>
        <sz val="12"/>
        <rFont val="Arial"/>
        <family val="2"/>
      </rPr>
      <t xml:space="preserve"> Au 30 juin 2009, le taux de décaissement du prêt est de 24,78% par rapport au prévision de décaissement de l'année 2009. Ce taux de décaissement représente le 99,19% du décaissement du premier semestre.
</t>
    </r>
    <r>
      <rPr>
        <sz val="12"/>
        <rFont val="Wingdings 2"/>
        <family val="1"/>
        <charset val="2"/>
      </rPr>
      <t>-</t>
    </r>
    <r>
      <rPr>
        <sz val="12"/>
        <rFont val="Arial"/>
        <family val="2"/>
      </rPr>
      <t xml:space="preserve"> Au 31 décembre 2009, le taux de décaissement du prêt est de 54,68% par rapport au prévision du décaissement de l'année 2009. Et ce taux de décaissement de prêt représente  le 95,56% du décaissement total de l'année 2009.
</t>
    </r>
    <r>
      <rPr>
        <sz val="12"/>
        <rFont val="Wingdings 2"/>
        <family val="1"/>
        <charset val="2"/>
      </rPr>
      <t>-</t>
    </r>
    <r>
      <rPr>
        <sz val="12"/>
        <rFont val="Arial"/>
        <family val="2"/>
      </rPr>
      <t xml:space="preserve"> Au 30 juin 2010, le taux de décaissement du prêt est de 26,73% par rapport au prévision de décaissement de l'année 2010. Et ce taux de décaissement représente le 89,81% du décaissement du premier semestre.
</t>
    </r>
    <r>
      <rPr>
        <sz val="12"/>
        <rFont val="Wingdings 2"/>
        <family val="1"/>
        <charset val="2"/>
      </rPr>
      <t>-</t>
    </r>
    <r>
      <rPr>
        <sz val="12"/>
        <rFont val="Arial"/>
        <family val="2"/>
      </rPr>
      <t xml:space="preserve"> Au 31 décembre 2010, le taux de décaissement du prêt est de 73,84 % par rapport au prévision du décaissement de l'année 2010. Et ce taux de décaissement de prêt représente  le 83,91 % du décaissement total de l'année 2010.
</t>
    </r>
    <r>
      <rPr>
        <sz val="12"/>
        <rFont val="Wingdings 2"/>
        <family val="1"/>
        <charset val="2"/>
      </rPr>
      <t>-</t>
    </r>
    <r>
      <rPr>
        <sz val="12"/>
        <rFont val="Arial"/>
        <family val="2"/>
      </rPr>
      <t xml:space="preserve"> Au 30 juin 2011, le taux de décaissement du prêt est de 26,88% par rapport au prévision de décaissement de l'année 2011. Et ce taux de décaissement représente le 91,80% du décaissement du premier semestre.</t>
    </r>
  </si>
</sst>
</file>

<file path=xl/styles.xml><?xml version="1.0" encoding="utf-8"?>
<styleSheet xmlns="http://schemas.openxmlformats.org/spreadsheetml/2006/main">
  <numFmts count="14">
    <numFmt numFmtId="42" formatCode="_-* #,##0\ &quot;€&quot;_-;\-* #,##0\ &quot;€&quot;_-;_-* &quot;-&quot;\ &quot;€&quot;_-;_-@_-"/>
    <numFmt numFmtId="44" formatCode="_-* #,##0.00\ &quot;€&quot;_-;\-* #,##0.00\ &quot;€&quot;_-;_-* &quot;-&quot;??\ &quot;€&quot;_-;_-@_-"/>
    <numFmt numFmtId="43" formatCode="_-* #,##0.00\ _€_-;\-* #,##0.00\ _€_-;_-* &quot;-&quot;??\ _€_-;_-@_-"/>
    <numFmt numFmtId="164" formatCode="_-* #,##0\ _F_-;\-* #,##0\ _F_-;_-* &quot;-&quot;\ _F_-;_-@_-"/>
    <numFmt numFmtId="165" formatCode="_-* #,##0.00\ _F_-;\-* #,##0.00\ _F_-;_-* &quot;-&quot;??\ _F_-;_-@_-"/>
    <numFmt numFmtId="166" formatCode="0.0%"/>
    <numFmt numFmtId="167" formatCode="_-* #,##0\ _€_-;\-* #,##0\ _€_-;_-* &quot;-&quot;??\ _€_-;_-@_-"/>
    <numFmt numFmtId="168" formatCode="_(* #,##0_);_(* \(#,##0\);_(* &quot;-&quot;??_);_(@_)"/>
    <numFmt numFmtId="169" formatCode="#,##0.0"/>
    <numFmt numFmtId="170" formatCode="_-* #,##0.00000\ _€_-;\-* #,##0.00000\ _€_-;_-* &quot;-&quot;??\ _€_-;_-@_-"/>
    <numFmt numFmtId="171" formatCode="[$-40C]d\ mmmm\ yyyy;@"/>
    <numFmt numFmtId="172" formatCode="#,##0.00_ ;\-#,##0.00\ "/>
    <numFmt numFmtId="173" formatCode="_-* #,##0\ _F_-;\-* #,##0\ _F_-;_-* &quot;-&quot;??\ _F_-;_-@_-"/>
    <numFmt numFmtId="174" formatCode="#,##0.000"/>
  </numFmts>
  <fonts count="76">
    <font>
      <sz val="10"/>
      <name val="Arial"/>
    </font>
    <font>
      <sz val="11"/>
      <color theme="1"/>
      <name val="Calibri"/>
      <family val="2"/>
      <scheme val="minor"/>
    </font>
    <font>
      <sz val="10"/>
      <name val="Arial"/>
      <family val="2"/>
    </font>
    <font>
      <sz val="8"/>
      <name val="Arial"/>
      <family val="2"/>
    </font>
    <font>
      <b/>
      <u/>
      <sz val="12"/>
      <color indexed="17"/>
      <name val="Arial"/>
      <family val="2"/>
    </font>
    <font>
      <b/>
      <sz val="14"/>
      <name val="Arial"/>
      <family val="2"/>
    </font>
    <font>
      <sz val="14"/>
      <name val="Arial"/>
      <family val="2"/>
    </font>
    <font>
      <sz val="14"/>
      <name val="Arial"/>
      <family val="2"/>
    </font>
    <font>
      <b/>
      <sz val="14"/>
      <name val="Arial"/>
      <family val="2"/>
    </font>
    <font>
      <sz val="12"/>
      <name val="Arial"/>
      <family val="2"/>
    </font>
    <font>
      <sz val="11"/>
      <name val="Arial"/>
      <family val="2"/>
    </font>
    <font>
      <b/>
      <sz val="12"/>
      <name val="Arial"/>
      <family val="2"/>
    </font>
    <font>
      <b/>
      <i/>
      <sz val="12"/>
      <name val="Arial"/>
      <family val="2"/>
    </font>
    <font>
      <b/>
      <sz val="11"/>
      <name val="Arial"/>
      <family val="2"/>
    </font>
    <font>
      <b/>
      <i/>
      <sz val="11"/>
      <name val="Arial"/>
      <family val="2"/>
    </font>
    <font>
      <sz val="9"/>
      <name val="Arial"/>
      <family val="2"/>
    </font>
    <font>
      <b/>
      <sz val="9"/>
      <name val="Arial"/>
      <family val="2"/>
    </font>
    <font>
      <b/>
      <u/>
      <sz val="14"/>
      <color indexed="17"/>
      <name val="Arial"/>
      <family val="2"/>
    </font>
    <font>
      <b/>
      <u/>
      <sz val="14"/>
      <name val="Arial"/>
      <family val="2"/>
    </font>
    <font>
      <sz val="14"/>
      <name val="Calibri"/>
      <family val="2"/>
    </font>
    <font>
      <b/>
      <i/>
      <sz val="14"/>
      <name val="Arial"/>
      <family val="2"/>
    </font>
    <font>
      <sz val="14"/>
      <name val="Times New Roman"/>
      <family val="1"/>
    </font>
    <font>
      <b/>
      <sz val="12"/>
      <color indexed="9"/>
      <name val="Arial"/>
      <family val="2"/>
    </font>
    <font>
      <b/>
      <u/>
      <sz val="10"/>
      <color indexed="17"/>
      <name val="Arial"/>
      <family val="2"/>
    </font>
    <font>
      <i/>
      <sz val="14"/>
      <name val="Arial"/>
      <family val="2"/>
    </font>
    <font>
      <u/>
      <sz val="14"/>
      <name val="Arial"/>
      <family val="2"/>
    </font>
    <font>
      <sz val="9"/>
      <color indexed="81"/>
      <name val="Tahoma"/>
      <family val="2"/>
    </font>
    <font>
      <b/>
      <sz val="9"/>
      <color indexed="81"/>
      <name val="Tahoma"/>
      <family val="2"/>
    </font>
    <font>
      <b/>
      <sz val="12"/>
      <color indexed="81"/>
      <name val="Tahoma"/>
      <family val="2"/>
    </font>
    <font>
      <sz val="12"/>
      <color indexed="81"/>
      <name val="Tahoma"/>
      <family val="2"/>
    </font>
    <font>
      <sz val="14"/>
      <color indexed="81"/>
      <name val="Tahoma"/>
      <family val="2"/>
    </font>
    <font>
      <u/>
      <sz val="14"/>
      <name val="Calibri"/>
      <family val="2"/>
    </font>
    <font>
      <b/>
      <sz val="14"/>
      <color indexed="62"/>
      <name val="Arial"/>
      <family val="2"/>
    </font>
    <font>
      <sz val="12"/>
      <name val="Wingdings 2"/>
      <family val="1"/>
      <charset val="2"/>
    </font>
    <font>
      <sz val="10"/>
      <name val="Arial"/>
      <family val="2"/>
    </font>
    <font>
      <sz val="14"/>
      <color indexed="10"/>
      <name val="Arial"/>
      <family val="2"/>
    </font>
    <font>
      <sz val="8"/>
      <name val="Arial"/>
      <family val="2"/>
    </font>
    <font>
      <b/>
      <sz val="11"/>
      <name val="Times New Roman"/>
      <family val="1"/>
    </font>
    <font>
      <sz val="11"/>
      <name val="Times New Roman"/>
      <family val="1"/>
    </font>
    <font>
      <b/>
      <sz val="11"/>
      <color indexed="10"/>
      <name val="Times New Roman"/>
      <family val="1"/>
    </font>
    <font>
      <sz val="11"/>
      <color indexed="10"/>
      <name val="Times New Roman"/>
      <family val="1"/>
    </font>
    <font>
      <sz val="11"/>
      <name val="Arial"/>
      <family val="2"/>
    </font>
    <font>
      <b/>
      <sz val="10"/>
      <name val="Verdana"/>
      <family val="2"/>
    </font>
    <font>
      <sz val="10"/>
      <name val="Verdana"/>
      <family val="2"/>
    </font>
    <font>
      <b/>
      <sz val="10"/>
      <color indexed="10"/>
      <name val="Arial"/>
      <family val="2"/>
    </font>
    <font>
      <b/>
      <i/>
      <sz val="16"/>
      <name val="Arial"/>
      <family val="2"/>
    </font>
    <font>
      <i/>
      <sz val="16"/>
      <name val="Arial"/>
      <family val="2"/>
    </font>
    <font>
      <sz val="11"/>
      <color theme="1"/>
      <name val="Calibri"/>
      <family val="2"/>
      <scheme val="minor"/>
    </font>
    <font>
      <sz val="14"/>
      <color theme="0"/>
      <name val="Arial"/>
      <family val="2"/>
    </font>
    <font>
      <b/>
      <sz val="18"/>
      <color theme="0"/>
      <name val="Arial"/>
      <family val="2"/>
    </font>
    <font>
      <sz val="10"/>
      <color theme="0"/>
      <name val="Arial"/>
      <family val="2"/>
    </font>
    <font>
      <b/>
      <u/>
      <sz val="14"/>
      <color theme="0"/>
      <name val="Arial"/>
      <family val="2"/>
    </font>
    <font>
      <u/>
      <sz val="14"/>
      <color theme="0"/>
      <name val="Arial"/>
      <family val="2"/>
    </font>
    <font>
      <b/>
      <sz val="14"/>
      <color theme="0"/>
      <name val="Arial"/>
      <family val="2"/>
    </font>
    <font>
      <sz val="14"/>
      <color theme="0"/>
      <name val="Calibri"/>
      <family val="2"/>
    </font>
    <font>
      <u/>
      <sz val="14"/>
      <color theme="0"/>
      <name val="Calibri"/>
      <family val="2"/>
    </font>
    <font>
      <b/>
      <i/>
      <sz val="14"/>
      <color theme="0"/>
      <name val="Arial"/>
      <family val="2"/>
    </font>
    <font>
      <i/>
      <sz val="14"/>
      <color theme="0"/>
      <name val="Arial"/>
      <family val="2"/>
    </font>
    <font>
      <sz val="14"/>
      <name val="Wingdings 2"/>
      <family val="1"/>
      <charset val="2"/>
    </font>
    <font>
      <sz val="18"/>
      <name val="Arial"/>
      <family val="2"/>
    </font>
    <font>
      <u/>
      <sz val="11"/>
      <name val="Arial"/>
      <family val="2"/>
    </font>
    <font>
      <sz val="11"/>
      <color theme="1"/>
      <name val="Arial"/>
      <family val="2"/>
    </font>
    <font>
      <sz val="11"/>
      <name val="Calibri"/>
      <family val="2"/>
      <scheme val="minor"/>
    </font>
    <font>
      <sz val="12"/>
      <color theme="1"/>
      <name val="Arial"/>
      <family val="2"/>
    </font>
    <font>
      <b/>
      <sz val="12"/>
      <color theme="0"/>
      <name val="Arial"/>
      <family val="2"/>
    </font>
    <font>
      <b/>
      <sz val="11"/>
      <color theme="0"/>
      <name val="Arial"/>
      <family val="2"/>
    </font>
    <font>
      <b/>
      <sz val="12"/>
      <color theme="1"/>
      <name val="Arial"/>
      <family val="2"/>
    </font>
    <font>
      <sz val="11"/>
      <color rgb="FFFF0000"/>
      <name val="Arial"/>
      <family val="2"/>
    </font>
    <font>
      <b/>
      <i/>
      <sz val="11"/>
      <color theme="1"/>
      <name val="Tahoma"/>
      <family val="2"/>
    </font>
    <font>
      <b/>
      <sz val="11"/>
      <color theme="1"/>
      <name val="Arial"/>
      <family val="2"/>
    </font>
    <font>
      <sz val="14"/>
      <color theme="1"/>
      <name val="Arial"/>
      <family val="2"/>
    </font>
    <font>
      <b/>
      <i/>
      <sz val="11"/>
      <color theme="1"/>
      <name val="Arial"/>
      <family val="2"/>
    </font>
    <font>
      <sz val="11"/>
      <color indexed="8"/>
      <name val="Calibri"/>
      <family val="2"/>
    </font>
    <font>
      <sz val="12"/>
      <color rgb="FFFF0000"/>
      <name val="Arial"/>
      <family val="2"/>
    </font>
    <font>
      <sz val="14"/>
      <color rgb="FF000000"/>
      <name val="Arial"/>
      <family val="2"/>
    </font>
    <font>
      <b/>
      <sz val="11"/>
      <color theme="1"/>
      <name val="Calibri"/>
      <family val="2"/>
      <scheme val="minor"/>
    </font>
  </fonts>
  <fills count="25">
    <fill>
      <patternFill patternType="none"/>
    </fill>
    <fill>
      <patternFill patternType="gray125"/>
    </fill>
    <fill>
      <patternFill patternType="solid">
        <fgColor indexed="43"/>
        <bgColor indexed="64"/>
      </patternFill>
    </fill>
    <fill>
      <patternFill patternType="solid">
        <fgColor indexed="51"/>
        <bgColor indexed="64"/>
      </patternFill>
    </fill>
    <fill>
      <patternFill patternType="solid">
        <fgColor indexed="42"/>
        <bgColor indexed="64"/>
      </patternFill>
    </fill>
    <fill>
      <patternFill patternType="solid">
        <fgColor indexed="9"/>
        <bgColor indexed="64"/>
      </patternFill>
    </fill>
    <fill>
      <patternFill patternType="solid">
        <fgColor indexed="50"/>
        <bgColor indexed="64"/>
      </patternFill>
    </fill>
    <fill>
      <patternFill patternType="solid">
        <fgColor indexed="55"/>
        <bgColor indexed="64"/>
      </patternFill>
    </fill>
    <fill>
      <patternFill patternType="solid">
        <fgColor indexed="23"/>
        <bgColor indexed="64"/>
      </patternFill>
    </fill>
    <fill>
      <patternFill patternType="solid">
        <fgColor indexed="22"/>
        <bgColor indexed="64"/>
      </patternFill>
    </fill>
    <fill>
      <patternFill patternType="solid">
        <fgColor indexed="47"/>
        <bgColor indexed="64"/>
      </patternFill>
    </fill>
    <fill>
      <patternFill patternType="solid">
        <fgColor indexed="44"/>
        <bgColor indexed="64"/>
      </patternFill>
    </fill>
    <fill>
      <patternFill patternType="solid">
        <fgColor indexed="52"/>
        <bgColor indexed="64"/>
      </patternFill>
    </fill>
    <fill>
      <patternFill patternType="solid">
        <fgColor indexed="17"/>
        <bgColor indexed="64"/>
      </patternFill>
    </fill>
    <fill>
      <patternFill patternType="solid">
        <fgColor indexed="48"/>
        <bgColor indexed="64"/>
      </patternFill>
    </fill>
    <fill>
      <patternFill patternType="solid">
        <fgColor theme="9" tint="0.39997558519241921"/>
        <bgColor indexed="64"/>
      </patternFill>
    </fill>
    <fill>
      <patternFill patternType="solid">
        <fgColor rgb="FF00B05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0"/>
        <bgColor indexed="64"/>
      </patternFill>
    </fill>
    <fill>
      <patternFill patternType="solid">
        <fgColor rgb="FFFFFF99"/>
        <bgColor indexed="64"/>
      </patternFill>
    </fill>
    <fill>
      <patternFill patternType="solid">
        <fgColor theme="3" tint="0.79998168889431442"/>
        <bgColor indexed="64"/>
      </patternFill>
    </fill>
    <fill>
      <patternFill patternType="solid">
        <fgColor theme="4" tint="-0.249977111117893"/>
        <bgColor indexed="64"/>
      </patternFill>
    </fill>
    <fill>
      <patternFill patternType="solid">
        <fgColor rgb="FF3366FF"/>
        <bgColor indexed="64"/>
      </patternFill>
    </fill>
    <fill>
      <patternFill patternType="solid">
        <fgColor theme="9" tint="0.59999389629810485"/>
        <bgColor indexed="64"/>
      </patternFill>
    </fill>
  </fills>
  <borders count="212">
    <border>
      <left/>
      <right/>
      <top/>
      <bottom/>
      <diagonal/>
    </border>
    <border>
      <left style="thin">
        <color indexed="64"/>
      </left>
      <right style="thin">
        <color indexed="64"/>
      </right>
      <top style="thin">
        <color indexed="64"/>
      </top>
      <bottom style="thin">
        <color indexed="9"/>
      </bottom>
      <diagonal/>
    </border>
    <border>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9"/>
      </top>
      <bottom style="thin">
        <color indexed="9"/>
      </bottom>
      <diagonal/>
    </border>
    <border>
      <left style="thin">
        <color indexed="9"/>
      </left>
      <right style="thin">
        <color indexed="9"/>
      </right>
      <top/>
      <bottom style="thin">
        <color indexed="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9"/>
      </right>
      <top style="thin">
        <color indexed="9"/>
      </top>
      <bottom style="thin">
        <color indexed="64"/>
      </bottom>
      <diagonal/>
    </border>
    <border>
      <left style="thin">
        <color indexed="8"/>
      </left>
      <right style="thin">
        <color indexed="8"/>
      </right>
      <top style="thin">
        <color indexed="8"/>
      </top>
      <bottom style="thin">
        <color indexed="8"/>
      </bottom>
      <diagonal/>
    </border>
    <border>
      <left style="thin">
        <color indexed="9"/>
      </left>
      <right style="thin">
        <color indexed="9"/>
      </right>
      <top style="thin">
        <color indexed="9"/>
      </top>
      <bottom/>
      <diagonal/>
    </border>
    <border>
      <left style="thin">
        <color indexed="8"/>
      </left>
      <right style="thin">
        <color indexed="8"/>
      </right>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9"/>
      </left>
      <right style="thin">
        <color indexed="9"/>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9"/>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9"/>
      </right>
      <top/>
      <bottom style="thin">
        <color indexed="9"/>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9"/>
      </left>
      <right/>
      <top style="thin">
        <color indexed="9"/>
      </top>
      <bottom style="thin">
        <color indexed="9"/>
      </bottom>
      <diagonal/>
    </border>
    <border>
      <left style="thin">
        <color indexed="9"/>
      </left>
      <right/>
      <top/>
      <bottom style="thin">
        <color indexed="9"/>
      </bottom>
      <diagonal/>
    </border>
    <border>
      <left/>
      <right style="thin">
        <color indexed="64"/>
      </right>
      <top/>
      <bottom/>
      <diagonal/>
    </border>
    <border>
      <left style="thin">
        <color indexed="50"/>
      </left>
      <right style="thin">
        <color indexed="9"/>
      </right>
      <top/>
      <bottom/>
      <diagonal/>
    </border>
    <border>
      <left style="thin">
        <color indexed="9"/>
      </left>
      <right style="thin">
        <color indexed="50"/>
      </right>
      <top/>
      <bottom/>
      <diagonal/>
    </border>
    <border>
      <left style="thin">
        <color indexed="50"/>
      </left>
      <right style="thin">
        <color indexed="9"/>
      </right>
      <top style="thin">
        <color indexed="9"/>
      </top>
      <bottom/>
      <diagonal/>
    </border>
    <border>
      <left style="thin">
        <color indexed="9"/>
      </left>
      <right style="thin">
        <color indexed="50"/>
      </right>
      <top style="thin">
        <color indexed="9"/>
      </top>
      <bottom/>
      <diagonal/>
    </border>
    <border>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style="thin">
        <color indexed="9"/>
      </right>
      <top style="thin">
        <color indexed="9"/>
      </top>
      <bottom/>
      <diagonal/>
    </border>
    <border>
      <left style="thin">
        <color indexed="9"/>
      </left>
      <right/>
      <top style="thin">
        <color indexed="9"/>
      </top>
      <bottom/>
      <diagonal/>
    </border>
    <border>
      <left style="thin">
        <color indexed="64"/>
      </left>
      <right style="thin">
        <color indexed="8"/>
      </right>
      <top style="thin">
        <color indexed="64"/>
      </top>
      <bottom style="medium">
        <color indexed="64"/>
      </bottom>
      <diagonal/>
    </border>
    <border>
      <left style="thin">
        <color indexed="8"/>
      </left>
      <right style="thin">
        <color indexed="8"/>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diagonal/>
    </border>
    <border>
      <left/>
      <right/>
      <top style="thin">
        <color indexed="64"/>
      </top>
      <bottom style="dashed">
        <color indexed="64"/>
      </bottom>
      <diagonal/>
    </border>
    <border>
      <left/>
      <right style="dashed">
        <color indexed="64"/>
      </right>
      <top/>
      <bottom style="thin">
        <color indexed="64"/>
      </bottom>
      <diagonal/>
    </border>
    <border>
      <left style="dashDot">
        <color indexed="64"/>
      </left>
      <right style="dashDot">
        <color indexed="64"/>
      </right>
      <top/>
      <bottom/>
      <diagonal/>
    </border>
    <border>
      <left/>
      <right style="dashed">
        <color indexed="64"/>
      </right>
      <top/>
      <bottom/>
      <diagonal/>
    </border>
    <border>
      <left style="dashDot">
        <color indexed="64"/>
      </left>
      <right style="dashDot">
        <color indexed="64"/>
      </right>
      <top/>
      <bottom style="thin">
        <color indexed="64"/>
      </bottom>
      <diagonal/>
    </border>
    <border>
      <left style="medium">
        <color indexed="64"/>
      </left>
      <right style="dashDotDot">
        <color indexed="64"/>
      </right>
      <top/>
      <bottom/>
      <diagonal/>
    </border>
    <border>
      <left style="dashDotDot">
        <color indexed="64"/>
      </left>
      <right style="dashDotDot">
        <color indexed="64"/>
      </right>
      <top style="medium">
        <color indexed="64"/>
      </top>
      <bottom style="medium">
        <color indexed="64"/>
      </bottom>
      <diagonal/>
    </border>
    <border>
      <left style="dashDotDot">
        <color indexed="64"/>
      </left>
      <right style="medium">
        <color indexed="64"/>
      </right>
      <top style="medium">
        <color indexed="64"/>
      </top>
      <bottom style="medium">
        <color indexed="64"/>
      </bottom>
      <diagonal/>
    </border>
    <border>
      <left style="dashDotDot">
        <color indexed="64"/>
      </left>
      <right style="dashDotDot">
        <color indexed="64"/>
      </right>
      <top/>
      <bottom/>
      <diagonal/>
    </border>
    <border>
      <left/>
      <right style="medium">
        <color indexed="64"/>
      </right>
      <top/>
      <bottom/>
      <diagonal/>
    </border>
    <border>
      <left/>
      <right style="dashDotDot">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top/>
      <bottom style="thin">
        <color indexed="9"/>
      </bottom>
      <diagonal/>
    </border>
    <border>
      <left/>
      <right/>
      <top style="thin">
        <color indexed="9"/>
      </top>
      <bottom style="thin">
        <color indexed="9"/>
      </bottom>
      <diagonal/>
    </border>
    <border>
      <left/>
      <right/>
      <top style="thin">
        <color indexed="9"/>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medium">
        <color indexed="64"/>
      </bottom>
      <diagonal/>
    </border>
    <border>
      <left style="thin">
        <color indexed="8"/>
      </left>
      <right/>
      <top/>
      <bottom style="thin">
        <color indexed="8"/>
      </bottom>
      <diagonal/>
    </border>
    <border>
      <left style="thin">
        <color indexed="50"/>
      </left>
      <right/>
      <top style="thin">
        <color indexed="50"/>
      </top>
      <bottom style="thin">
        <color indexed="50"/>
      </bottom>
      <diagonal/>
    </border>
    <border>
      <left/>
      <right/>
      <top style="thin">
        <color indexed="50"/>
      </top>
      <bottom style="thin">
        <color indexed="50"/>
      </bottom>
      <diagonal/>
    </border>
    <border>
      <left/>
      <right style="thin">
        <color indexed="50"/>
      </right>
      <top style="thin">
        <color indexed="50"/>
      </top>
      <bottom style="thin">
        <color indexed="50"/>
      </bottom>
      <diagonal/>
    </border>
    <border>
      <left style="thin">
        <color indexed="50"/>
      </left>
      <right/>
      <top style="thin">
        <color indexed="9"/>
      </top>
      <bottom style="thin">
        <color indexed="9"/>
      </bottom>
      <diagonal/>
    </border>
    <border>
      <left/>
      <right style="thin">
        <color indexed="50"/>
      </right>
      <top style="thin">
        <color indexed="9"/>
      </top>
      <bottom style="thin">
        <color indexed="9"/>
      </bottom>
      <diagonal/>
    </border>
    <border>
      <left style="thin">
        <color indexed="50"/>
      </left>
      <right/>
      <top style="thin">
        <color indexed="50"/>
      </top>
      <bottom style="thin">
        <color indexed="9"/>
      </bottom>
      <diagonal/>
    </border>
    <border>
      <left/>
      <right/>
      <top style="thin">
        <color indexed="50"/>
      </top>
      <bottom style="thin">
        <color indexed="9"/>
      </bottom>
      <diagonal/>
    </border>
    <border>
      <left/>
      <right style="thin">
        <color indexed="50"/>
      </right>
      <top style="thin">
        <color indexed="50"/>
      </top>
      <bottom style="thin">
        <color indexed="9"/>
      </bottom>
      <diagonal/>
    </border>
    <border>
      <left style="thin">
        <color indexed="9"/>
      </left>
      <right/>
      <top/>
      <bottom/>
      <diagonal/>
    </border>
    <border>
      <left/>
      <right style="thin">
        <color indexed="9"/>
      </right>
      <top/>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style="thin">
        <color indexed="64"/>
      </left>
      <right/>
      <top style="thin">
        <color indexed="64"/>
      </top>
      <bottom style="thin">
        <color indexed="9"/>
      </bottom>
      <diagonal/>
    </border>
    <border>
      <left/>
      <right/>
      <top style="thin">
        <color indexed="64"/>
      </top>
      <bottom style="thin">
        <color indexed="9"/>
      </bottom>
      <diagonal/>
    </border>
    <border>
      <left/>
      <right style="thin">
        <color indexed="64"/>
      </right>
      <top style="thin">
        <color indexed="64"/>
      </top>
      <bottom style="thin">
        <color indexed="9"/>
      </bottom>
      <diagonal/>
    </border>
    <border>
      <left style="thin">
        <color indexed="64"/>
      </left>
      <right/>
      <top style="thin">
        <color indexed="9"/>
      </top>
      <bottom style="thin">
        <color indexed="9"/>
      </bottom>
      <diagonal/>
    </border>
    <border>
      <left/>
      <right style="thin">
        <color indexed="64"/>
      </right>
      <top style="thin">
        <color indexed="9"/>
      </top>
      <bottom style="thin">
        <color indexed="9"/>
      </bottom>
      <diagonal/>
    </border>
    <border>
      <left style="thin">
        <color indexed="64"/>
      </left>
      <right/>
      <top style="thin">
        <color indexed="9"/>
      </top>
      <bottom style="thin">
        <color indexed="64"/>
      </bottom>
      <diagonal/>
    </border>
    <border>
      <left/>
      <right/>
      <top style="thin">
        <color indexed="9"/>
      </top>
      <bottom style="thin">
        <color indexed="64"/>
      </bottom>
      <diagonal/>
    </border>
    <border>
      <left/>
      <right style="thin">
        <color indexed="64"/>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9"/>
      </right>
      <top style="thin">
        <color indexed="64"/>
      </top>
      <bottom style="thin">
        <color indexed="9"/>
      </bottom>
      <diagonal/>
    </border>
    <border>
      <left style="thin">
        <color indexed="9"/>
      </left>
      <right style="thin">
        <color indexed="9"/>
      </right>
      <top style="thin">
        <color indexed="64"/>
      </top>
      <bottom style="thin">
        <color indexed="9"/>
      </bottom>
      <diagonal/>
    </border>
    <border>
      <left style="thin">
        <color indexed="9"/>
      </left>
      <right style="thin">
        <color indexed="64"/>
      </right>
      <top style="thin">
        <color indexed="64"/>
      </top>
      <bottom style="thin">
        <color indexed="9"/>
      </bottom>
      <diagonal/>
    </border>
    <border>
      <left style="thin">
        <color indexed="64"/>
      </left>
      <right style="thin">
        <color indexed="9"/>
      </right>
      <top style="thin">
        <color indexed="9"/>
      </top>
      <bottom style="thin">
        <color indexed="9"/>
      </bottom>
      <diagonal/>
    </border>
    <border>
      <left style="thin">
        <color indexed="9"/>
      </left>
      <right style="thin">
        <color indexed="64"/>
      </right>
      <top style="thin">
        <color indexed="9"/>
      </top>
      <bottom style="thin">
        <color indexed="9"/>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style="medium">
        <color indexed="64"/>
      </bottom>
      <diagonal/>
    </border>
    <border>
      <left style="thin">
        <color indexed="64"/>
      </left>
      <right/>
      <top style="thin">
        <color indexed="8"/>
      </top>
      <bottom/>
      <diagonal/>
    </border>
    <border>
      <left style="thin">
        <color indexed="8"/>
      </left>
      <right style="medium">
        <color indexed="64"/>
      </right>
      <top style="thin">
        <color indexed="8"/>
      </top>
      <bottom/>
      <diagonal/>
    </border>
    <border>
      <left style="thin">
        <color indexed="8"/>
      </left>
      <right style="medium">
        <color indexed="64"/>
      </right>
      <top/>
      <bottom style="medium">
        <color indexed="64"/>
      </bottom>
      <diagonal/>
    </border>
    <border>
      <left style="thin">
        <color indexed="64"/>
      </left>
      <right style="thin">
        <color indexed="64"/>
      </right>
      <top style="thin">
        <color indexed="8"/>
      </top>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right style="thin">
        <color indexed="8"/>
      </right>
      <top/>
      <bottom style="medium">
        <color indexed="64"/>
      </bottom>
      <diagonal/>
    </border>
    <border>
      <left style="thin">
        <color indexed="64"/>
      </left>
      <right/>
      <top style="thin">
        <color indexed="8"/>
      </top>
      <bottom style="thin">
        <color indexed="8"/>
      </bottom>
      <diagonal/>
    </border>
    <border>
      <left/>
      <right style="thin">
        <color indexed="8"/>
      </right>
      <top style="medium">
        <color indexed="64"/>
      </top>
      <bottom style="thin">
        <color indexed="8"/>
      </bottom>
      <diagonal/>
    </border>
    <border>
      <left style="thin">
        <color indexed="8"/>
      </left>
      <right style="thin">
        <color indexed="8"/>
      </right>
      <top style="medium">
        <color indexed="64"/>
      </top>
      <bottom/>
      <diagonal/>
    </border>
    <border>
      <left style="dashed">
        <color indexed="64"/>
      </left>
      <right/>
      <top style="thin">
        <color indexed="64"/>
      </top>
      <bottom style="dashed">
        <color indexed="64"/>
      </bottom>
      <diagonal/>
    </border>
    <border>
      <left/>
      <right style="thin">
        <color indexed="64"/>
      </right>
      <top style="thin">
        <color indexed="64"/>
      </top>
      <bottom style="dashed">
        <color indexed="64"/>
      </bottom>
      <diagonal/>
    </border>
    <border>
      <left style="dashDot">
        <color indexed="64"/>
      </left>
      <right style="dashDot">
        <color indexed="64"/>
      </right>
      <top style="thin">
        <color indexed="64"/>
      </top>
      <bottom/>
      <diagonal/>
    </border>
    <border>
      <left style="dashed">
        <color indexed="64"/>
      </left>
      <right/>
      <top/>
      <bottom/>
      <diagonal/>
    </border>
    <border>
      <left style="medium">
        <color indexed="64"/>
      </left>
      <right style="thin">
        <color indexed="64"/>
      </right>
      <top style="medium">
        <color indexed="64"/>
      </top>
      <bottom style="thin">
        <color indexed="9"/>
      </bottom>
      <diagonal/>
    </border>
    <border>
      <left style="thin">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64"/>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style="thin">
        <color indexed="64"/>
      </right>
      <top style="thin">
        <color indexed="9"/>
      </top>
      <bottom style="medium">
        <color indexed="64"/>
      </bottom>
      <diagonal/>
    </border>
    <border>
      <left style="thin">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right/>
      <top/>
      <bottom style="thin">
        <color auto="1"/>
      </bottom>
      <diagonal/>
    </border>
    <border>
      <left/>
      <right style="thin">
        <color auto="1"/>
      </right>
      <top/>
      <bottom style="thin">
        <color auto="1"/>
      </bottom>
      <diagonal/>
    </border>
    <border>
      <left style="double">
        <color indexed="64"/>
      </left>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double">
        <color indexed="64"/>
      </right>
      <top/>
      <bottom style="thin">
        <color indexed="64"/>
      </bottom>
      <diagonal/>
    </border>
    <border>
      <left style="double">
        <color indexed="64"/>
      </left>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top/>
      <bottom/>
      <diagonal/>
    </border>
    <border>
      <left style="double">
        <color indexed="64"/>
      </left>
      <right style="thin">
        <color indexed="64"/>
      </right>
      <top/>
      <bottom/>
      <diagonal/>
    </border>
    <border>
      <left style="double">
        <color indexed="64"/>
      </left>
      <right style="double">
        <color indexed="64"/>
      </right>
      <top/>
      <bottom/>
      <diagonal/>
    </border>
    <border>
      <left style="thin">
        <color indexed="64"/>
      </left>
      <right style="double">
        <color indexed="64"/>
      </right>
      <top style="double">
        <color indexed="64"/>
      </top>
      <bottom/>
      <diagonal/>
    </border>
    <border>
      <left style="thin">
        <color indexed="64"/>
      </left>
      <right style="double">
        <color indexed="64"/>
      </right>
      <top style="double">
        <color indexed="64"/>
      </top>
      <bottom style="thin">
        <color indexed="64"/>
      </bottom>
      <diagonal/>
    </border>
    <border>
      <left style="double">
        <color indexed="64"/>
      </left>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bottom/>
      <diagonal/>
    </border>
    <border>
      <left/>
      <right style="thin">
        <color auto="1"/>
      </right>
      <top/>
      <bottom/>
      <diagonal/>
    </border>
    <border>
      <left style="thin">
        <color indexed="64"/>
      </left>
      <right/>
      <top/>
      <bottom style="thin">
        <color auto="1"/>
      </bottom>
      <diagonal/>
    </border>
  </borders>
  <cellStyleXfs count="22">
    <xf numFmtId="0" fontId="0" fillId="0" borderId="0"/>
    <xf numFmtId="44" fontId="2" fillId="0" borderId="0" applyFont="0" applyFill="0" applyBorder="0" applyAlignment="0" applyProtection="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47" fillId="0" borderId="0"/>
    <xf numFmtId="0" fontId="47" fillId="0" borderId="0"/>
    <xf numFmtId="0" fontId="2" fillId="0" borderId="0"/>
    <xf numFmtId="9" fontId="34" fillId="0" borderId="0" applyFont="0" applyFill="0" applyBorder="0" applyAlignment="0" applyProtection="0"/>
    <xf numFmtId="0" fontId="1" fillId="0" borderId="0"/>
    <xf numFmtId="9" fontId="1" fillId="0" borderId="0" applyFont="0" applyFill="0" applyBorder="0" applyAlignment="0" applyProtection="0"/>
    <xf numFmtId="0" fontId="4" fillId="0" borderId="0" applyNumberFormat="0" applyFill="0" applyBorder="0" applyAlignment="0" applyProtection="0">
      <alignment vertical="top"/>
      <protection locked="0"/>
    </xf>
    <xf numFmtId="43" fontId="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0" fontId="72" fillId="0" borderId="0"/>
  </cellStyleXfs>
  <cellXfs count="1606">
    <xf numFmtId="0" fontId="0" fillId="0" borderId="0" xfId="0"/>
    <xf numFmtId="0" fontId="5" fillId="0" borderId="1" xfId="0" applyFont="1" applyFill="1" applyBorder="1" applyAlignment="1">
      <alignment horizontal="left"/>
    </xf>
    <xf numFmtId="0" fontId="6" fillId="0" borderId="2" xfId="0" applyFont="1" applyBorder="1" applyAlignment="1">
      <alignment vertical="center" wrapText="1"/>
    </xf>
    <xf numFmtId="0" fontId="6" fillId="0" borderId="3" xfId="0" applyFont="1" applyBorder="1" applyAlignment="1">
      <alignment vertical="center" wrapText="1"/>
    </xf>
    <xf numFmtId="0" fontId="5" fillId="0" borderId="4" xfId="0" applyFont="1" applyFill="1" applyBorder="1" applyAlignment="1">
      <alignment horizontal="left"/>
    </xf>
    <xf numFmtId="0" fontId="5" fillId="0" borderId="3" xfId="0" applyFont="1" applyBorder="1" applyAlignment="1">
      <alignment horizontal="center" vertical="center" wrapText="1"/>
    </xf>
    <xf numFmtId="0" fontId="6" fillId="0" borderId="5" xfId="0" applyFont="1" applyBorder="1" applyAlignment="1">
      <alignment vertical="center" wrapText="1"/>
    </xf>
    <xf numFmtId="0" fontId="7" fillId="2" borderId="6" xfId="0" applyFont="1" applyFill="1" applyBorder="1" applyAlignment="1">
      <alignment horizontal="center" vertical="center" wrapText="1"/>
    </xf>
    <xf numFmtId="0" fontId="8" fillId="0" borderId="3" xfId="0" applyFont="1" applyFill="1" applyBorder="1" applyAlignment="1">
      <alignment vertical="center"/>
    </xf>
    <xf numFmtId="0" fontId="7" fillId="3" borderId="7"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3" xfId="0" applyFont="1" applyFill="1" applyBorder="1" applyAlignment="1">
      <alignment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vertical="center" wrapText="1"/>
    </xf>
    <xf numFmtId="0" fontId="7" fillId="0" borderId="3" xfId="0" applyFont="1" applyBorder="1" applyAlignment="1">
      <alignment horizontal="left" vertical="center" wrapText="1"/>
    </xf>
    <xf numFmtId="0" fontId="7" fillId="0" borderId="3" xfId="0" applyFont="1" applyBorder="1" applyAlignment="1">
      <alignment vertical="center" wrapText="1"/>
    </xf>
    <xf numFmtId="0" fontId="7" fillId="0" borderId="3" xfId="0" applyFont="1" applyBorder="1" applyAlignment="1">
      <alignment horizontal="center" vertical="center" wrapText="1"/>
    </xf>
    <xf numFmtId="0" fontId="4" fillId="0" borderId="8" xfId="2" applyFill="1" applyBorder="1" applyAlignment="1" applyProtection="1">
      <alignment horizontal="left"/>
    </xf>
    <xf numFmtId="0" fontId="7" fillId="4" borderId="7" xfId="0" applyFont="1" applyFill="1" applyBorder="1" applyAlignment="1">
      <alignment horizontal="center" vertical="center" wrapText="1"/>
    </xf>
    <xf numFmtId="167" fontId="6" fillId="0" borderId="3" xfId="7" applyNumberFormat="1" applyFont="1" applyBorder="1" applyAlignment="1">
      <alignment horizontal="right" vertical="center" wrapText="1"/>
    </xf>
    <xf numFmtId="168" fontId="6" fillId="0" borderId="3" xfId="7" applyNumberFormat="1" applyFont="1" applyBorder="1" applyAlignment="1">
      <alignment horizontal="right" vertical="center" wrapText="1"/>
    </xf>
    <xf numFmtId="167" fontId="6" fillId="0" borderId="3" xfId="7" applyNumberFormat="1" applyFont="1" applyBorder="1" applyAlignment="1">
      <alignment horizontal="center" vertical="center" wrapText="1"/>
    </xf>
    <xf numFmtId="0" fontId="9" fillId="5" borderId="3" xfId="0" applyFont="1" applyFill="1" applyBorder="1"/>
    <xf numFmtId="169" fontId="9" fillId="5" borderId="9" xfId="0" applyNumberFormat="1" applyFont="1" applyFill="1" applyBorder="1"/>
    <xf numFmtId="169" fontId="11" fillId="5" borderId="9" xfId="0" applyNumberFormat="1" applyFont="1" applyFill="1" applyBorder="1"/>
    <xf numFmtId="169" fontId="12" fillId="5" borderId="9" xfId="0" applyNumberFormat="1" applyFont="1" applyFill="1" applyBorder="1" applyAlignment="1">
      <alignment vertical="center" wrapText="1"/>
    </xf>
    <xf numFmtId="169" fontId="11" fillId="5" borderId="9" xfId="0" applyNumberFormat="1" applyFont="1" applyFill="1" applyBorder="1" applyAlignment="1">
      <alignment vertical="center"/>
    </xf>
    <xf numFmtId="169" fontId="11" fillId="5" borderId="9" xfId="0" applyNumberFormat="1" applyFont="1" applyFill="1" applyBorder="1" applyAlignment="1">
      <alignment vertical="center" wrapText="1"/>
    </xf>
    <xf numFmtId="169" fontId="9" fillId="5" borderId="9" xfId="0" applyNumberFormat="1" applyFont="1" applyFill="1" applyBorder="1" applyAlignment="1">
      <alignment wrapText="1"/>
    </xf>
    <xf numFmtId="0" fontId="12" fillId="5" borderId="3" xfId="0" applyFont="1" applyFill="1" applyBorder="1" applyAlignment="1">
      <alignment vertical="center" wrapText="1"/>
    </xf>
    <xf numFmtId="43" fontId="12" fillId="5" borderId="3" xfId="8" applyFont="1" applyFill="1" applyBorder="1" applyAlignment="1">
      <alignment vertical="center"/>
    </xf>
    <xf numFmtId="43" fontId="9" fillId="5" borderId="3" xfId="8" applyFont="1" applyFill="1" applyBorder="1" applyAlignment="1">
      <alignment vertical="center"/>
    </xf>
    <xf numFmtId="43" fontId="11" fillId="5" borderId="3" xfId="8" applyFont="1" applyFill="1" applyBorder="1" applyAlignment="1">
      <alignment vertical="center"/>
    </xf>
    <xf numFmtId="0" fontId="10" fillId="0" borderId="3" xfId="0" applyFont="1" applyBorder="1"/>
    <xf numFmtId="0" fontId="10" fillId="0" borderId="2" xfId="0" applyFont="1" applyBorder="1"/>
    <xf numFmtId="0" fontId="13" fillId="3" borderId="9" xfId="0" applyFont="1" applyFill="1" applyBorder="1"/>
    <xf numFmtId="169" fontId="14" fillId="3" borderId="9" xfId="0" applyNumberFormat="1" applyFont="1" applyFill="1" applyBorder="1" applyAlignment="1">
      <alignment vertical="center" wrapText="1"/>
    </xf>
    <xf numFmtId="169" fontId="13" fillId="3" borderId="9" xfId="0" applyNumberFormat="1" applyFont="1" applyFill="1" applyBorder="1" applyAlignment="1">
      <alignment vertical="center"/>
    </xf>
    <xf numFmtId="169" fontId="13" fillId="3" borderId="9" xfId="0" applyNumberFormat="1" applyFont="1" applyFill="1" applyBorder="1" applyAlignment="1">
      <alignment vertical="center" wrapText="1"/>
    </xf>
    <xf numFmtId="0" fontId="14" fillId="0" borderId="2" xfId="0" applyFont="1" applyFill="1" applyBorder="1" applyAlignment="1">
      <alignment vertical="center" wrapText="1"/>
    </xf>
    <xf numFmtId="0" fontId="14" fillId="0" borderId="3" xfId="0" applyFont="1" applyFill="1" applyBorder="1" applyAlignment="1">
      <alignment vertical="center" wrapText="1"/>
    </xf>
    <xf numFmtId="169" fontId="10" fillId="5" borderId="9" xfId="0" applyNumberFormat="1" applyFont="1" applyFill="1" applyBorder="1"/>
    <xf numFmtId="169" fontId="13" fillId="5" borderId="9" xfId="0" applyNumberFormat="1" applyFont="1" applyFill="1" applyBorder="1"/>
    <xf numFmtId="43" fontId="14" fillId="0" borderId="2" xfId="8" applyFont="1" applyFill="1" applyBorder="1" applyAlignment="1">
      <alignment vertical="center"/>
    </xf>
    <xf numFmtId="43" fontId="14" fillId="0" borderId="3" xfId="8" applyFont="1" applyFill="1" applyBorder="1" applyAlignment="1">
      <alignment vertical="center"/>
    </xf>
    <xf numFmtId="169" fontId="14" fillId="5" borderId="9" xfId="0" applyNumberFormat="1" applyFont="1" applyFill="1" applyBorder="1" applyAlignment="1">
      <alignment vertical="center" wrapText="1"/>
    </xf>
    <xf numFmtId="169" fontId="13" fillId="5" borderId="9" xfId="0" applyNumberFormat="1" applyFont="1" applyFill="1" applyBorder="1" applyAlignment="1">
      <alignment vertical="center" wrapText="1"/>
    </xf>
    <xf numFmtId="43" fontId="10" fillId="0" borderId="2" xfId="8" applyFont="1" applyFill="1" applyBorder="1" applyAlignment="1">
      <alignment vertical="center"/>
    </xf>
    <xf numFmtId="169" fontId="13" fillId="3" borderId="9" xfId="0" applyNumberFormat="1" applyFont="1" applyFill="1" applyBorder="1"/>
    <xf numFmtId="43" fontId="10" fillId="0" borderId="3" xfId="8" applyFont="1" applyFill="1" applyBorder="1" applyAlignment="1">
      <alignment vertical="center"/>
    </xf>
    <xf numFmtId="43" fontId="13" fillId="0" borderId="5" xfId="8" applyFont="1" applyFill="1" applyBorder="1" applyAlignment="1">
      <alignment vertical="center"/>
    </xf>
    <xf numFmtId="43" fontId="10" fillId="0" borderId="5" xfId="8" applyFont="1" applyFill="1" applyBorder="1" applyAlignment="1">
      <alignment vertical="center"/>
    </xf>
    <xf numFmtId="43" fontId="10" fillId="0" borderId="5" xfId="8" applyFont="1" applyFill="1" applyBorder="1" applyAlignment="1">
      <alignment horizontal="center"/>
    </xf>
    <xf numFmtId="40" fontId="10" fillId="0" borderId="5" xfId="8" applyNumberFormat="1" applyFont="1" applyFill="1" applyBorder="1" applyAlignment="1"/>
    <xf numFmtId="43" fontId="10" fillId="0" borderId="5" xfId="8" applyFont="1" applyFill="1" applyBorder="1" applyAlignment="1">
      <alignment horizontal="right"/>
    </xf>
    <xf numFmtId="43" fontId="13" fillId="0" borderId="3" xfId="8" applyFont="1" applyFill="1" applyBorder="1" applyAlignment="1">
      <alignment vertical="center"/>
    </xf>
    <xf numFmtId="43" fontId="10" fillId="0" borderId="3" xfId="8" applyFont="1" applyFill="1" applyBorder="1" applyAlignment="1">
      <alignment horizontal="center"/>
    </xf>
    <xf numFmtId="40" fontId="10" fillId="0" borderId="3" xfId="8" applyNumberFormat="1" applyFont="1" applyFill="1" applyBorder="1" applyAlignment="1"/>
    <xf numFmtId="43" fontId="10" fillId="0" borderId="3" xfId="8" applyFont="1" applyFill="1" applyBorder="1" applyAlignment="1">
      <alignment horizontal="right"/>
    </xf>
    <xf numFmtId="40" fontId="10" fillId="2" borderId="3" xfId="8" applyNumberFormat="1" applyFont="1" applyFill="1" applyBorder="1" applyAlignment="1"/>
    <xf numFmtId="43" fontId="11" fillId="3" borderId="7" xfId="8" applyFont="1" applyFill="1" applyBorder="1" applyAlignment="1">
      <alignment vertical="center" wrapText="1"/>
    </xf>
    <xf numFmtId="43" fontId="9" fillId="5" borderId="3" xfId="8" applyFont="1" applyFill="1" applyBorder="1" applyAlignment="1">
      <alignment vertical="center" wrapText="1"/>
    </xf>
    <xf numFmtId="43" fontId="11" fillId="5" borderId="3" xfId="8" applyFont="1" applyFill="1" applyBorder="1" applyAlignment="1">
      <alignment vertical="center" wrapText="1"/>
    </xf>
    <xf numFmtId="0" fontId="11" fillId="5" borderId="10" xfId="0" applyFont="1" applyFill="1" applyBorder="1" applyAlignment="1">
      <alignment vertical="center"/>
    </xf>
    <xf numFmtId="169" fontId="12" fillId="5" borderId="11" xfId="0" applyNumberFormat="1" applyFont="1" applyFill="1" applyBorder="1" applyAlignment="1">
      <alignment vertical="center" wrapText="1"/>
    </xf>
    <xf numFmtId="169" fontId="14" fillId="0" borderId="9" xfId="0" applyNumberFormat="1" applyFont="1" applyFill="1" applyBorder="1" applyAlignment="1">
      <alignment vertical="center" wrapText="1"/>
    </xf>
    <xf numFmtId="169" fontId="13" fillId="0" borderId="9" xfId="0" applyNumberFormat="1" applyFont="1" applyFill="1" applyBorder="1" applyAlignment="1">
      <alignment vertical="center"/>
    </xf>
    <xf numFmtId="169" fontId="13" fillId="0" borderId="9" xfId="0" applyNumberFormat="1" applyFont="1" applyFill="1" applyBorder="1" applyAlignment="1">
      <alignment vertical="center" wrapText="1"/>
    </xf>
    <xf numFmtId="0" fontId="10" fillId="0" borderId="2" xfId="0" applyFont="1" applyBorder="1" applyAlignment="1">
      <alignment vertical="center"/>
    </xf>
    <xf numFmtId="0" fontId="10" fillId="0" borderId="3" xfId="0" applyFont="1" applyBorder="1" applyAlignment="1">
      <alignment vertical="center"/>
    </xf>
    <xf numFmtId="0" fontId="9" fillId="5" borderId="3" xfId="0" applyFont="1" applyFill="1" applyBorder="1" applyAlignment="1">
      <alignment vertical="center"/>
    </xf>
    <xf numFmtId="169" fontId="11" fillId="3" borderId="9" xfId="0" applyNumberFormat="1" applyFont="1" applyFill="1" applyBorder="1" applyAlignment="1">
      <alignment vertical="center"/>
    </xf>
    <xf numFmtId="0" fontId="13" fillId="3" borderId="9" xfId="0" applyFont="1" applyFill="1" applyBorder="1" applyAlignment="1">
      <alignment vertical="center"/>
    </xf>
    <xf numFmtId="0" fontId="10" fillId="0" borderId="9" xfId="0" applyFont="1" applyBorder="1" applyAlignment="1">
      <alignment vertical="center"/>
    </xf>
    <xf numFmtId="0" fontId="10" fillId="0" borderId="9" xfId="0" applyFont="1" applyFill="1" applyBorder="1" applyAlignment="1">
      <alignment vertical="center"/>
    </xf>
    <xf numFmtId="43" fontId="11" fillId="3" borderId="7" xfId="8" applyFont="1" applyFill="1" applyBorder="1" applyAlignment="1">
      <alignment horizontal="center" vertical="center" wrapText="1"/>
    </xf>
    <xf numFmtId="169" fontId="14" fillId="3" borderId="11" xfId="0" applyNumberFormat="1" applyFont="1" applyFill="1" applyBorder="1" applyAlignment="1">
      <alignment vertical="center" wrapText="1"/>
    </xf>
    <xf numFmtId="49" fontId="13" fillId="3" borderId="9" xfId="0" applyNumberFormat="1" applyFont="1" applyFill="1" applyBorder="1" applyAlignment="1">
      <alignment horizontal="center" vertical="center"/>
    </xf>
    <xf numFmtId="49" fontId="10" fillId="0" borderId="9" xfId="0" applyNumberFormat="1" applyFont="1" applyBorder="1" applyAlignment="1">
      <alignment horizontal="center" vertical="center"/>
    </xf>
    <xf numFmtId="49" fontId="10" fillId="0" borderId="9" xfId="0" applyNumberFormat="1" applyFont="1" applyFill="1" applyBorder="1" applyAlignment="1">
      <alignment horizontal="center" vertical="center"/>
    </xf>
    <xf numFmtId="169" fontId="11" fillId="5" borderId="11" xfId="0" applyNumberFormat="1" applyFont="1" applyFill="1" applyBorder="1" applyAlignment="1">
      <alignment vertical="center"/>
    </xf>
    <xf numFmtId="49" fontId="11" fillId="5" borderId="9" xfId="0" applyNumberFormat="1" applyFont="1" applyFill="1" applyBorder="1" applyAlignment="1">
      <alignment horizontal="center" vertical="center"/>
    </xf>
    <xf numFmtId="169" fontId="11" fillId="5" borderId="9" xfId="0" applyNumberFormat="1" applyFont="1" applyFill="1" applyBorder="1" applyAlignment="1">
      <alignment horizontal="center" vertical="center" wrapText="1"/>
    </xf>
    <xf numFmtId="169" fontId="9" fillId="5" borderId="9" xfId="0" applyNumberFormat="1" applyFont="1" applyFill="1" applyBorder="1" applyAlignment="1">
      <alignment horizontal="center" vertical="center" wrapText="1"/>
    </xf>
    <xf numFmtId="169" fontId="9" fillId="3" borderId="9" xfId="0" applyNumberFormat="1" applyFont="1" applyFill="1" applyBorder="1" applyAlignment="1">
      <alignment horizontal="center" vertical="center" wrapText="1"/>
    </xf>
    <xf numFmtId="169" fontId="13" fillId="3" borderId="9" xfId="0" applyNumberFormat="1" applyFont="1" applyFill="1" applyBorder="1" applyAlignment="1">
      <alignment horizontal="center" vertical="center" wrapText="1"/>
    </xf>
    <xf numFmtId="169" fontId="13" fillId="0" borderId="9" xfId="0" applyNumberFormat="1" applyFont="1" applyFill="1" applyBorder="1" applyAlignment="1">
      <alignment horizontal="center" vertical="center" wrapText="1"/>
    </xf>
    <xf numFmtId="169" fontId="13" fillId="5" borderId="9" xfId="0" applyNumberFormat="1" applyFont="1" applyFill="1" applyBorder="1" applyAlignment="1">
      <alignment vertical="center"/>
    </xf>
    <xf numFmtId="4" fontId="7" fillId="2" borderId="7" xfId="7" applyNumberFormat="1" applyFont="1" applyFill="1" applyBorder="1" applyAlignment="1">
      <alignment horizontal="right" vertical="center" wrapText="1"/>
    </xf>
    <xf numFmtId="4" fontId="7" fillId="3" borderId="7" xfId="7" applyNumberFormat="1" applyFont="1" applyFill="1" applyBorder="1" applyAlignment="1">
      <alignment horizontal="right" vertical="center" wrapText="1"/>
    </xf>
    <xf numFmtId="4" fontId="7" fillId="4" borderId="7" xfId="7" applyNumberFormat="1" applyFont="1" applyFill="1" applyBorder="1" applyAlignment="1">
      <alignment horizontal="right" vertical="center" wrapText="1"/>
    </xf>
    <xf numFmtId="4" fontId="7" fillId="2" borderId="6" xfId="7" applyNumberFormat="1" applyFont="1" applyFill="1" applyBorder="1" applyAlignment="1">
      <alignment horizontal="right" vertical="center" wrapText="1"/>
    </xf>
    <xf numFmtId="4" fontId="7" fillId="3" borderId="6" xfId="7" applyNumberFormat="1" applyFont="1" applyFill="1" applyBorder="1" applyAlignment="1">
      <alignment horizontal="right" vertical="center" wrapText="1"/>
    </xf>
    <xf numFmtId="0" fontId="5" fillId="0" borderId="2" xfId="0" applyFont="1" applyFill="1" applyBorder="1" applyAlignment="1">
      <alignment vertical="center" wrapText="1"/>
    </xf>
    <xf numFmtId="0" fontId="8" fillId="0" borderId="2" xfId="0" applyFont="1" applyFill="1" applyBorder="1" applyAlignment="1">
      <alignment vertical="center"/>
    </xf>
    <xf numFmtId="0" fontId="7" fillId="2" borderId="12" xfId="0" applyFont="1" applyFill="1" applyBorder="1" applyAlignment="1">
      <alignment horizontal="center" vertical="center" wrapText="1"/>
    </xf>
    <xf numFmtId="4" fontId="7" fillId="2" borderId="12" xfId="7" applyNumberFormat="1" applyFont="1" applyFill="1" applyBorder="1" applyAlignment="1">
      <alignment horizontal="right" vertical="center" wrapText="1"/>
    </xf>
    <xf numFmtId="4" fontId="7" fillId="2" borderId="13" xfId="7" applyNumberFormat="1" applyFont="1" applyFill="1" applyBorder="1" applyAlignment="1">
      <alignment horizontal="right" vertical="center" wrapText="1"/>
    </xf>
    <xf numFmtId="4" fontId="7" fillId="3" borderId="14" xfId="7" applyNumberFormat="1" applyFont="1" applyFill="1" applyBorder="1" applyAlignment="1">
      <alignment horizontal="right" vertical="center" wrapText="1"/>
    </xf>
    <xf numFmtId="4" fontId="7" fillId="2" borderId="14" xfId="7" applyNumberFormat="1" applyFont="1" applyFill="1" applyBorder="1" applyAlignment="1">
      <alignment horizontal="right" vertical="center" wrapText="1"/>
    </xf>
    <xf numFmtId="0" fontId="7" fillId="4" borderId="15" xfId="0" applyFont="1" applyFill="1" applyBorder="1" applyAlignment="1">
      <alignment horizontal="center" vertical="center" wrapText="1"/>
    </xf>
    <xf numFmtId="4" fontId="7" fillId="4" borderId="15" xfId="7" applyNumberFormat="1" applyFont="1" applyFill="1" applyBorder="1" applyAlignment="1">
      <alignment horizontal="right" vertical="center" wrapText="1"/>
    </xf>
    <xf numFmtId="0" fontId="6" fillId="0" borderId="2" xfId="0" applyFont="1" applyFill="1" applyBorder="1" applyAlignment="1">
      <alignment vertical="center" wrapText="1"/>
    </xf>
    <xf numFmtId="0" fontId="7" fillId="0" borderId="5" xfId="0" applyFont="1" applyFill="1" applyBorder="1" applyAlignment="1">
      <alignment horizontal="left" vertical="center" wrapText="1"/>
    </xf>
    <xf numFmtId="0" fontId="7" fillId="0" borderId="5" xfId="0" applyFont="1" applyFill="1" applyBorder="1" applyAlignment="1">
      <alignment vertical="center" wrapText="1"/>
    </xf>
    <xf numFmtId="0" fontId="5" fillId="0" borderId="5" xfId="0" applyFont="1" applyBorder="1" applyAlignment="1">
      <alignment horizontal="center" vertical="center" wrapText="1"/>
    </xf>
    <xf numFmtId="0" fontId="6" fillId="0" borderId="5" xfId="0" applyFont="1" applyFill="1" applyBorder="1" applyAlignment="1">
      <alignment vertical="center" wrapText="1"/>
    </xf>
    <xf numFmtId="0" fontId="6" fillId="0" borderId="10" xfId="0" applyFont="1" applyBorder="1" applyAlignment="1">
      <alignment vertical="center" wrapText="1"/>
    </xf>
    <xf numFmtId="0" fontId="6" fillId="0" borderId="16" xfId="0" applyFont="1" applyBorder="1" applyAlignment="1">
      <alignment vertical="center" wrapText="1"/>
    </xf>
    <xf numFmtId="49" fontId="7" fillId="3" borderId="17" xfId="0" applyNumberFormat="1" applyFont="1" applyFill="1" applyBorder="1" applyAlignment="1">
      <alignment vertical="center" wrapText="1"/>
    </xf>
    <xf numFmtId="49" fontId="5" fillId="3" borderId="18" xfId="0" applyNumberFormat="1" applyFont="1" applyFill="1" applyBorder="1" applyAlignment="1">
      <alignment horizontal="center" vertical="center" wrapText="1"/>
    </xf>
    <xf numFmtId="3" fontId="5" fillId="3" borderId="18" xfId="7" applyNumberFormat="1" applyFont="1" applyFill="1" applyBorder="1" applyAlignment="1">
      <alignment horizontal="center" vertical="center"/>
    </xf>
    <xf numFmtId="1" fontId="5" fillId="3" borderId="18" xfId="7" applyNumberFormat="1" applyFont="1" applyFill="1" applyBorder="1" applyAlignment="1">
      <alignment horizontal="center" vertical="center" wrapText="1"/>
    </xf>
    <xf numFmtId="1" fontId="5" fillId="3" borderId="19" xfId="7" applyNumberFormat="1" applyFont="1" applyFill="1" applyBorder="1" applyAlignment="1">
      <alignment horizontal="center" vertical="center" wrapText="1"/>
    </xf>
    <xf numFmtId="169" fontId="11" fillId="5" borderId="11" xfId="0" applyNumberFormat="1" applyFont="1" applyFill="1" applyBorder="1" applyAlignment="1">
      <alignment vertical="center" wrapText="1"/>
    </xf>
    <xf numFmtId="0" fontId="9" fillId="5" borderId="2" xfId="0" applyFont="1" applyFill="1" applyBorder="1" applyAlignment="1">
      <alignment vertical="center"/>
    </xf>
    <xf numFmtId="0" fontId="11" fillId="5" borderId="10" xfId="0" applyFont="1" applyFill="1" applyBorder="1" applyAlignment="1">
      <alignment vertical="center" wrapText="1"/>
    </xf>
    <xf numFmtId="0" fontId="9" fillId="5" borderId="10" xfId="0" applyFont="1" applyFill="1" applyBorder="1"/>
    <xf numFmtId="43" fontId="11" fillId="3" borderId="6" xfId="8" applyFont="1" applyFill="1" applyBorder="1" applyAlignment="1">
      <alignment vertical="center" wrapText="1"/>
    </xf>
    <xf numFmtId="169" fontId="9" fillId="5" borderId="11" xfId="0" applyNumberFormat="1" applyFont="1" applyFill="1" applyBorder="1" applyAlignment="1">
      <alignment wrapText="1"/>
    </xf>
    <xf numFmtId="49" fontId="11" fillId="5" borderId="20" xfId="0" applyNumberFormat="1" applyFont="1" applyFill="1" applyBorder="1" applyAlignment="1">
      <alignment horizontal="center" vertical="center"/>
    </xf>
    <xf numFmtId="49" fontId="11" fillId="5" borderId="21" xfId="0" applyNumberFormat="1" applyFont="1" applyFill="1" applyBorder="1" applyAlignment="1">
      <alignment horizontal="center" vertical="center"/>
    </xf>
    <xf numFmtId="4" fontId="5" fillId="0" borderId="3" xfId="0" applyNumberFormat="1" applyFont="1" applyFill="1" applyBorder="1" applyAlignment="1">
      <alignment vertical="center" wrapText="1"/>
    </xf>
    <xf numFmtId="4" fontId="8" fillId="0" borderId="3" xfId="0" applyNumberFormat="1" applyFont="1" applyFill="1" applyBorder="1" applyAlignment="1">
      <alignment vertical="center"/>
    </xf>
    <xf numFmtId="0" fontId="5" fillId="0" borderId="3" xfId="0" applyFont="1" applyFill="1" applyBorder="1" applyAlignment="1">
      <alignment horizontal="center" vertical="center" wrapText="1"/>
    </xf>
    <xf numFmtId="43" fontId="15" fillId="5" borderId="3" xfId="8" applyFont="1" applyFill="1" applyBorder="1" applyAlignment="1">
      <alignment vertical="center"/>
    </xf>
    <xf numFmtId="43" fontId="16" fillId="5" borderId="3" xfId="8" applyFont="1" applyFill="1" applyBorder="1" applyAlignment="1">
      <alignment vertical="center"/>
    </xf>
    <xf numFmtId="0" fontId="0" fillId="0" borderId="2" xfId="0" applyBorder="1"/>
    <xf numFmtId="0" fontId="0" fillId="0" borderId="3" xfId="0" applyBorder="1"/>
    <xf numFmtId="0" fontId="17" fillId="0" borderId="22" xfId="2" applyFont="1" applyFill="1" applyBorder="1" applyAlignment="1" applyProtection="1">
      <alignment horizontal="left"/>
    </xf>
    <xf numFmtId="0" fontId="17" fillId="0" borderId="16" xfId="2" applyFont="1" applyFill="1" applyBorder="1" applyAlignment="1" applyProtection="1">
      <alignment horizontal="left"/>
    </xf>
    <xf numFmtId="0" fontId="5" fillId="0" borderId="16" xfId="0" applyFont="1" applyBorder="1" applyAlignment="1">
      <alignment horizontal="center" vertical="center" wrapText="1"/>
    </xf>
    <xf numFmtId="0" fontId="5" fillId="3" borderId="23" xfId="0" applyFont="1" applyFill="1" applyBorder="1" applyAlignment="1">
      <alignment vertical="center"/>
    </xf>
    <xf numFmtId="0" fontId="5" fillId="3" borderId="7" xfId="0" applyFont="1" applyFill="1" applyBorder="1" applyAlignment="1">
      <alignment horizontal="center" vertical="center"/>
    </xf>
    <xf numFmtId="0" fontId="5" fillId="6" borderId="23" xfId="0" applyFont="1" applyFill="1" applyBorder="1" applyAlignment="1">
      <alignment vertical="center"/>
    </xf>
    <xf numFmtId="167" fontId="7" fillId="6" borderId="7" xfId="0" applyNumberFormat="1" applyFont="1" applyFill="1" applyBorder="1" applyAlignment="1">
      <alignment horizontal="center" vertical="center"/>
    </xf>
    <xf numFmtId="0" fontId="7" fillId="4" borderId="23" xfId="0" applyFont="1" applyFill="1" applyBorder="1" applyAlignment="1">
      <alignment vertical="center"/>
    </xf>
    <xf numFmtId="167" fontId="7" fillId="5" borderId="7" xfId="0" applyNumberFormat="1" applyFont="1" applyFill="1" applyBorder="1" applyAlignment="1">
      <alignment horizontal="center" vertical="center"/>
    </xf>
    <xf numFmtId="0" fontId="5" fillId="0" borderId="10" xfId="0" applyFont="1" applyBorder="1" applyAlignment="1">
      <alignment vertical="center" wrapText="1"/>
    </xf>
    <xf numFmtId="0" fontId="5" fillId="3" borderId="7" xfId="0" applyFont="1" applyFill="1" applyBorder="1" applyAlignment="1">
      <alignment horizontal="left" vertical="center"/>
    </xf>
    <xf numFmtId="0" fontId="5" fillId="3" borderId="7" xfId="0" applyFont="1" applyFill="1" applyBorder="1" applyAlignment="1">
      <alignment horizontal="center" vertical="center" wrapText="1"/>
    </xf>
    <xf numFmtId="0" fontId="19" fillId="0" borderId="24" xfId="0" applyFont="1" applyBorder="1" applyAlignment="1">
      <alignment horizontal="justify" vertical="top" wrapText="1"/>
    </xf>
    <xf numFmtId="0" fontId="7" fillId="0" borderId="7" xfId="0" applyFont="1" applyBorder="1" applyAlignment="1">
      <alignment horizontal="center" vertical="center" wrapText="1"/>
    </xf>
    <xf numFmtId="0" fontId="7" fillId="0" borderId="24" xfId="0" applyFont="1" applyBorder="1" applyAlignment="1">
      <alignment horizontal="justify" vertical="top" wrapText="1"/>
    </xf>
    <xf numFmtId="0" fontId="19" fillId="0" borderId="24" xfId="0" applyFont="1" applyBorder="1" applyAlignment="1">
      <alignment horizontal="left" vertical="top" wrapText="1"/>
    </xf>
    <xf numFmtId="0" fontId="5" fillId="4" borderId="7" xfId="0" applyFont="1" applyFill="1" applyBorder="1" applyAlignment="1">
      <alignment vertical="center" wrapText="1"/>
    </xf>
    <xf numFmtId="0" fontId="7" fillId="5" borderId="7" xfId="0" applyFont="1" applyFill="1" applyBorder="1" applyAlignment="1">
      <alignment horizontal="center" vertical="center" wrapText="1"/>
    </xf>
    <xf numFmtId="0" fontId="0" fillId="5" borderId="2" xfId="0" applyFill="1" applyBorder="1"/>
    <xf numFmtId="0" fontId="0" fillId="5" borderId="3" xfId="0" applyFill="1" applyBorder="1"/>
    <xf numFmtId="0" fontId="18" fillId="6" borderId="7" xfId="0" applyFont="1" applyFill="1" applyBorder="1" applyAlignment="1">
      <alignment vertical="center" wrapText="1"/>
    </xf>
    <xf numFmtId="0" fontId="20" fillId="4" borderId="7" xfId="0" applyFont="1" applyFill="1" applyBorder="1" applyAlignment="1">
      <alignment horizontal="center" vertical="center" wrapText="1"/>
    </xf>
    <xf numFmtId="166" fontId="7" fillId="4" borderId="7" xfId="0" applyNumberFormat="1" applyFont="1" applyFill="1" applyBorder="1" applyAlignment="1">
      <alignment horizontal="center" vertical="center" wrapText="1"/>
    </xf>
    <xf numFmtId="0" fontId="7" fillId="6" borderId="7" xfId="0" applyFont="1" applyFill="1" applyBorder="1" applyAlignment="1">
      <alignment horizontal="center" vertical="center" wrapText="1"/>
    </xf>
    <xf numFmtId="166" fontId="7" fillId="6" borderId="7" xfId="0"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0" fillId="0" borderId="2" xfId="0" applyFill="1" applyBorder="1"/>
    <xf numFmtId="0" fontId="20" fillId="0" borderId="7" xfId="0" applyFont="1" applyFill="1" applyBorder="1" applyAlignment="1">
      <alignment horizontal="center" vertical="center" wrapText="1"/>
    </xf>
    <xf numFmtId="0" fontId="0" fillId="0" borderId="3" xfId="0" applyFill="1" applyBorder="1"/>
    <xf numFmtId="0" fontId="18" fillId="4" borderId="7" xfId="0" applyFont="1" applyFill="1" applyBorder="1" applyAlignment="1">
      <alignment horizontal="center" vertical="center" wrapText="1"/>
    </xf>
    <xf numFmtId="0" fontId="7" fillId="0" borderId="6" xfId="0" applyFont="1" applyBorder="1" applyAlignment="1">
      <alignment horizontal="justify" vertical="top" wrapText="1"/>
    </xf>
    <xf numFmtId="0" fontId="6" fillId="0" borderId="5" xfId="0" applyFont="1" applyBorder="1" applyAlignment="1"/>
    <xf numFmtId="0" fontId="6" fillId="0" borderId="5" xfId="0" applyFont="1" applyBorder="1" applyAlignment="1">
      <alignment horizontal="center"/>
    </xf>
    <xf numFmtId="0" fontId="6" fillId="0" borderId="5" xfId="0" applyFont="1" applyBorder="1"/>
    <xf numFmtId="0" fontId="6" fillId="0" borderId="3" xfId="0" applyFont="1" applyBorder="1" applyAlignment="1"/>
    <xf numFmtId="0" fontId="6" fillId="0" borderId="3" xfId="0" applyFont="1" applyBorder="1"/>
    <xf numFmtId="0" fontId="5" fillId="3" borderId="25" xfId="0" applyFont="1" applyFill="1" applyBorder="1" applyAlignment="1">
      <alignment vertical="center"/>
    </xf>
    <xf numFmtId="0" fontId="5" fillId="3" borderId="26" xfId="0" applyFont="1" applyFill="1" applyBorder="1" applyAlignment="1">
      <alignment vertical="center"/>
    </xf>
    <xf numFmtId="0" fontId="6" fillId="0" borderId="27" xfId="0" applyFont="1" applyBorder="1" applyAlignment="1">
      <alignment vertical="center" wrapText="1"/>
    </xf>
    <xf numFmtId="0" fontId="5" fillId="6" borderId="25" xfId="0" applyFont="1" applyFill="1" applyBorder="1" applyAlignment="1">
      <alignment vertical="center"/>
    </xf>
    <xf numFmtId="0" fontId="5" fillId="6" borderId="26" xfId="0" applyFont="1" applyFill="1" applyBorder="1" applyAlignment="1">
      <alignment vertical="center"/>
    </xf>
    <xf numFmtId="9" fontId="5" fillId="5" borderId="7" xfId="0" applyNumberFormat="1" applyFont="1" applyFill="1" applyBorder="1" applyAlignment="1">
      <alignment vertical="center"/>
    </xf>
    <xf numFmtId="0" fontId="5" fillId="0" borderId="10" xfId="0" applyFont="1" applyBorder="1" applyAlignment="1">
      <alignment horizontal="center" vertical="center" wrapText="1"/>
    </xf>
    <xf numFmtId="49" fontId="5" fillId="3" borderId="28" xfId="0" applyNumberFormat="1" applyFont="1" applyFill="1" applyBorder="1" applyAlignment="1">
      <alignment horizontal="center" vertical="center" wrapText="1"/>
    </xf>
    <xf numFmtId="167" fontId="5" fillId="3" borderId="28" xfId="6" applyNumberFormat="1" applyFont="1" applyFill="1" applyBorder="1" applyAlignment="1">
      <alignment horizontal="center" vertical="center" wrapText="1"/>
    </xf>
    <xf numFmtId="49" fontId="5" fillId="3" borderId="28" xfId="6" applyNumberFormat="1" applyFont="1" applyFill="1" applyBorder="1" applyAlignment="1">
      <alignment horizontal="center" vertical="center" wrapText="1"/>
    </xf>
    <xf numFmtId="166" fontId="5" fillId="6" borderId="25" xfId="0" applyNumberFormat="1" applyFont="1" applyFill="1" applyBorder="1" applyAlignment="1">
      <alignment vertical="center"/>
    </xf>
    <xf numFmtId="0" fontId="5" fillId="4" borderId="29" xfId="0" applyFont="1" applyFill="1" applyBorder="1" applyAlignment="1">
      <alignment vertical="center"/>
    </xf>
    <xf numFmtId="0" fontId="5" fillId="4" borderId="30" xfId="0" applyFont="1" applyFill="1" applyBorder="1" applyAlignment="1">
      <alignment vertical="center"/>
    </xf>
    <xf numFmtId="0" fontId="5" fillId="4" borderId="25" xfId="0" applyFont="1" applyFill="1" applyBorder="1" applyAlignment="1">
      <alignment vertical="center"/>
    </xf>
    <xf numFmtId="166" fontId="5" fillId="4" borderId="25" xfId="0" applyNumberFormat="1" applyFont="1" applyFill="1" applyBorder="1" applyAlignment="1">
      <alignment vertical="center"/>
    </xf>
    <xf numFmtId="0" fontId="5" fillId="4" borderId="26" xfId="0" applyFont="1" applyFill="1" applyBorder="1" applyAlignment="1">
      <alignment vertical="center"/>
    </xf>
    <xf numFmtId="0" fontId="5" fillId="4" borderId="6" xfId="0" applyFont="1" applyFill="1" applyBorder="1" applyAlignment="1">
      <alignment horizontal="left" vertical="center"/>
    </xf>
    <xf numFmtId="0" fontId="5" fillId="4" borderId="23" xfId="0" applyFont="1" applyFill="1" applyBorder="1" applyAlignment="1">
      <alignment vertical="center"/>
    </xf>
    <xf numFmtId="0" fontId="21" fillId="0" borderId="3" xfId="0" applyFont="1" applyFill="1" applyBorder="1" applyAlignment="1">
      <alignment horizontal="center" vertical="center" wrapText="1"/>
    </xf>
    <xf numFmtId="167" fontId="6" fillId="0" borderId="3" xfId="6" applyNumberFormat="1" applyFont="1" applyBorder="1" applyAlignment="1">
      <alignment horizontal="right" vertical="center" wrapText="1"/>
    </xf>
    <xf numFmtId="168" fontId="6" fillId="0" borderId="3" xfId="6" applyNumberFormat="1" applyFont="1" applyBorder="1" applyAlignment="1">
      <alignment horizontal="right" vertical="center" wrapText="1"/>
    </xf>
    <xf numFmtId="167" fontId="6" fillId="0" borderId="3" xfId="6" applyNumberFormat="1" applyFont="1" applyBorder="1" applyAlignment="1">
      <alignment horizontal="center" vertical="center" wrapText="1"/>
    </xf>
    <xf numFmtId="49" fontId="5" fillId="3" borderId="7" xfId="0" applyNumberFormat="1" applyFont="1" applyFill="1" applyBorder="1" applyAlignment="1">
      <alignment horizontal="center" vertical="center" wrapText="1"/>
    </xf>
    <xf numFmtId="0" fontId="5" fillId="0" borderId="7" xfId="0" applyFont="1" applyFill="1" applyBorder="1" applyAlignment="1">
      <alignment vertical="center"/>
    </xf>
    <xf numFmtId="0" fontId="5" fillId="0" borderId="6" xfId="0" applyFont="1" applyFill="1" applyBorder="1" applyAlignment="1">
      <alignment vertical="center"/>
    </xf>
    <xf numFmtId="0" fontId="9" fillId="0" borderId="2" xfId="0" applyFont="1" applyBorder="1"/>
    <xf numFmtId="0" fontId="9" fillId="0" borderId="3" xfId="0" applyFont="1" applyBorder="1"/>
    <xf numFmtId="0" fontId="7" fillId="0" borderId="22" xfId="0" applyFont="1" applyBorder="1"/>
    <xf numFmtId="0" fontId="4" fillId="0" borderId="16" xfId="5" applyBorder="1" applyAlignment="1" applyProtection="1"/>
    <xf numFmtId="0" fontId="9" fillId="0" borderId="16" xfId="0" applyFont="1" applyBorder="1"/>
    <xf numFmtId="0" fontId="9" fillId="0" borderId="31" xfId="0" applyFont="1" applyBorder="1"/>
    <xf numFmtId="0" fontId="9" fillId="0" borderId="5" xfId="0" applyFont="1" applyBorder="1"/>
    <xf numFmtId="0" fontId="9" fillId="0" borderId="32" xfId="0" applyFont="1" applyBorder="1"/>
    <xf numFmtId="0" fontId="9" fillId="0" borderId="10" xfId="0" applyFont="1" applyBorder="1"/>
    <xf numFmtId="166" fontId="9" fillId="0" borderId="3" xfId="0" applyNumberFormat="1" applyFont="1" applyBorder="1"/>
    <xf numFmtId="0" fontId="9" fillId="4" borderId="3" xfId="0" applyFont="1" applyFill="1" applyBorder="1"/>
    <xf numFmtId="0" fontId="5" fillId="5" borderId="0" xfId="0" applyFont="1" applyFill="1" applyBorder="1" applyAlignment="1">
      <alignment horizontal="left" wrapText="1" indent="5"/>
    </xf>
    <xf numFmtId="0" fontId="5" fillId="5" borderId="33" xfId="0" applyFont="1" applyFill="1" applyBorder="1" applyAlignment="1">
      <alignment horizontal="left" wrapText="1" indent="5"/>
    </xf>
    <xf numFmtId="0" fontId="0" fillId="0" borderId="31" xfId="0" applyBorder="1"/>
    <xf numFmtId="0" fontId="3" fillId="0" borderId="34" xfId="0" applyFont="1" applyBorder="1"/>
    <xf numFmtId="0" fontId="0" fillId="0" borderId="16" xfId="0" applyBorder="1"/>
    <xf numFmtId="0" fontId="0" fillId="0" borderId="35" xfId="0" applyBorder="1"/>
    <xf numFmtId="0" fontId="4" fillId="0" borderId="3" xfId="3" applyBorder="1" applyAlignment="1" applyProtection="1"/>
    <xf numFmtId="0" fontId="4" fillId="0" borderId="3" xfId="4" applyBorder="1" applyAlignment="1" applyProtection="1"/>
    <xf numFmtId="0" fontId="23" fillId="0" borderId="34" xfId="2" applyFont="1" applyBorder="1" applyAlignment="1" applyProtection="1">
      <alignment horizontal="left" indent="2"/>
    </xf>
    <xf numFmtId="0" fontId="23" fillId="0" borderId="16" xfId="2" applyFont="1" applyBorder="1" applyAlignment="1" applyProtection="1">
      <alignment horizontal="left" indent="2"/>
    </xf>
    <xf numFmtId="0" fontId="23" fillId="0" borderId="35" xfId="2" applyFont="1" applyBorder="1" applyAlignment="1" applyProtection="1">
      <alignment horizontal="left" indent="2"/>
    </xf>
    <xf numFmtId="0" fontId="0" fillId="0" borderId="36" xfId="0" applyBorder="1"/>
    <xf numFmtId="0" fontId="0" fillId="0" borderId="10" xfId="0" applyBorder="1"/>
    <xf numFmtId="0" fontId="0" fillId="0" borderId="37" xfId="0" applyBorder="1"/>
    <xf numFmtId="0" fontId="0" fillId="0" borderId="5" xfId="0" applyBorder="1"/>
    <xf numFmtId="0" fontId="13" fillId="4" borderId="9"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7" xfId="0" applyFont="1" applyFill="1" applyBorder="1" applyAlignment="1">
      <alignment vertical="center" wrapText="1"/>
    </xf>
    <xf numFmtId="0" fontId="13" fillId="4" borderId="38" xfId="0" applyFont="1" applyFill="1" applyBorder="1" applyAlignment="1">
      <alignment horizontal="center" vertical="center" wrapText="1"/>
    </xf>
    <xf numFmtId="0" fontId="13" fillId="4" borderId="39"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5" fillId="3" borderId="7" xfId="6" applyNumberFormat="1" applyFont="1" applyFill="1" applyBorder="1" applyAlignment="1">
      <alignment horizontal="center" vertical="center" wrapText="1"/>
    </xf>
    <xf numFmtId="0" fontId="6" fillId="0" borderId="7" xfId="0" applyFont="1" applyBorder="1" applyAlignment="1">
      <alignment vertical="center" wrapText="1"/>
    </xf>
    <xf numFmtId="167" fontId="6" fillId="0" borderId="7" xfId="0" applyNumberFormat="1" applyFont="1" applyBorder="1" applyAlignment="1">
      <alignment vertical="center" wrapText="1"/>
    </xf>
    <xf numFmtId="9" fontId="6" fillId="0" borderId="7" xfId="0" applyNumberFormat="1" applyFont="1" applyBorder="1" applyAlignment="1">
      <alignment vertical="center" wrapText="1"/>
    </xf>
    <xf numFmtId="0" fontId="6" fillId="0" borderId="7" xfId="0" applyFont="1" applyFill="1" applyBorder="1" applyAlignment="1">
      <alignment vertical="center" wrapText="1"/>
    </xf>
    <xf numFmtId="0" fontId="5" fillId="0" borderId="0" xfId="0" applyFont="1" applyBorder="1" applyAlignment="1">
      <alignment vertical="center" wrapText="1"/>
    </xf>
    <xf numFmtId="0" fontId="7" fillId="0" borderId="6" xfId="0" applyFont="1" applyBorder="1" applyAlignment="1">
      <alignment horizontal="center" vertical="center" wrapText="1"/>
    </xf>
    <xf numFmtId="0" fontId="6" fillId="0"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24" xfId="0" applyFont="1" applyBorder="1" applyAlignment="1">
      <alignment horizontal="justify" vertical="top" wrapText="1"/>
    </xf>
    <xf numFmtId="0" fontId="20" fillId="0" borderId="24" xfId="0" applyFont="1" applyBorder="1" applyAlignment="1">
      <alignment horizontal="justify" vertical="top" wrapText="1"/>
    </xf>
    <xf numFmtId="0" fontId="6" fillId="0" borderId="6" xfId="0" applyFont="1" applyBorder="1" applyAlignment="1">
      <alignment horizontal="center" vertical="center" wrapText="1"/>
    </xf>
    <xf numFmtId="0" fontId="6" fillId="4" borderId="7" xfId="0" applyFont="1" applyFill="1" applyBorder="1" applyAlignment="1">
      <alignment horizontal="center" vertical="center" wrapText="1"/>
    </xf>
    <xf numFmtId="166" fontId="6" fillId="4" borderId="7"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166" fontId="6" fillId="6" borderId="7" xfId="0" applyNumberFormat="1" applyFont="1" applyFill="1" applyBorder="1" applyAlignment="1">
      <alignment horizontal="center" vertical="center" wrapText="1"/>
    </xf>
    <xf numFmtId="0" fontId="0" fillId="0" borderId="3" xfId="0" applyBorder="1" applyAlignment="1">
      <alignment horizontal="center"/>
    </xf>
    <xf numFmtId="0" fontId="6" fillId="0" borderId="3" xfId="0" applyFont="1" applyBorder="1" applyAlignment="1">
      <alignment horizontal="center" vertical="center" wrapText="1"/>
    </xf>
    <xf numFmtId="0" fontId="0" fillId="0" borderId="10" xfId="0" applyBorder="1" applyAlignment="1">
      <alignment horizontal="center"/>
    </xf>
    <xf numFmtId="0" fontId="5" fillId="0" borderId="0" xfId="0" applyFont="1" applyBorder="1" applyAlignment="1">
      <alignment horizontal="center" vertical="center" wrapText="1"/>
    </xf>
    <xf numFmtId="0" fontId="5" fillId="4" borderId="7" xfId="0" applyFont="1" applyFill="1" applyBorder="1" applyAlignment="1">
      <alignment horizontal="center" vertical="center" wrapText="1"/>
    </xf>
    <xf numFmtId="0" fontId="18" fillId="6" borderId="7" xfId="0" applyFont="1" applyFill="1" applyBorder="1" applyAlignment="1">
      <alignment horizontal="center" vertical="center" wrapText="1"/>
    </xf>
    <xf numFmtId="9" fontId="6" fillId="4" borderId="7" xfId="0" applyNumberFormat="1" applyFont="1" applyFill="1" applyBorder="1" applyAlignment="1">
      <alignment horizontal="center" vertical="center" wrapText="1"/>
    </xf>
    <xf numFmtId="0" fontId="0" fillId="0" borderId="5" xfId="0" applyBorder="1" applyAlignment="1">
      <alignment horizontal="center"/>
    </xf>
    <xf numFmtId="0" fontId="0" fillId="0" borderId="2" xfId="0" applyBorder="1" applyAlignment="1">
      <alignment horizontal="center"/>
    </xf>
    <xf numFmtId="0" fontId="6" fillId="0" borderId="2" xfId="0" applyFont="1" applyBorder="1" applyAlignment="1">
      <alignment horizontal="center" vertical="center" wrapText="1"/>
    </xf>
    <xf numFmtId="0" fontId="5" fillId="6" borderId="25" xfId="0" applyFont="1" applyFill="1" applyBorder="1" applyAlignment="1">
      <alignment horizontal="right" vertical="center"/>
    </xf>
    <xf numFmtId="0" fontId="5" fillId="4" borderId="25" xfId="0" applyFont="1" applyFill="1" applyBorder="1" applyAlignment="1">
      <alignment horizontal="right" vertical="center"/>
    </xf>
    <xf numFmtId="0" fontId="6" fillId="0" borderId="16" xfId="0" applyFont="1" applyBorder="1" applyAlignment="1">
      <alignment horizontal="right" vertical="center" wrapText="1"/>
    </xf>
    <xf numFmtId="0" fontId="5" fillId="3" borderId="26" xfId="0" applyFont="1" applyFill="1" applyBorder="1" applyAlignment="1">
      <alignment horizontal="right" vertical="center"/>
    </xf>
    <xf numFmtId="0" fontId="6" fillId="0" borderId="3" xfId="0" applyFont="1" applyBorder="1" applyAlignment="1">
      <alignment horizontal="right" vertical="center" wrapText="1"/>
    </xf>
    <xf numFmtId="49" fontId="5" fillId="3" borderId="7" xfId="6" applyNumberFormat="1" applyFont="1" applyFill="1" applyBorder="1" applyAlignment="1">
      <alignment horizontal="right" vertical="center" wrapText="1"/>
    </xf>
    <xf numFmtId="166" fontId="5" fillId="6" borderId="25" xfId="0" applyNumberFormat="1" applyFont="1" applyFill="1" applyBorder="1" applyAlignment="1">
      <alignment horizontal="right" vertical="center"/>
    </xf>
    <xf numFmtId="166" fontId="5" fillId="4" borderId="30" xfId="0" applyNumberFormat="1" applyFont="1" applyFill="1" applyBorder="1" applyAlignment="1">
      <alignment horizontal="right" vertical="center"/>
    </xf>
    <xf numFmtId="0" fontId="5" fillId="0" borderId="6" xfId="0" applyFont="1" applyFill="1" applyBorder="1" applyAlignment="1">
      <alignment horizontal="right" vertical="center"/>
    </xf>
    <xf numFmtId="0" fontId="5" fillId="0" borderId="3" xfId="0" applyFont="1" applyBorder="1" applyAlignment="1">
      <alignment horizontal="right" vertical="center" wrapText="1"/>
    </xf>
    <xf numFmtId="0" fontId="25" fillId="0" borderId="24" xfId="0" applyFont="1" applyFill="1" applyBorder="1" applyAlignment="1">
      <alignment horizontal="left" vertical="center" wrapText="1"/>
    </xf>
    <xf numFmtId="0" fontId="25" fillId="0" borderId="24" xfId="0" applyFont="1" applyBorder="1" applyAlignment="1">
      <alignment horizontal="justify" vertical="top" wrapText="1"/>
    </xf>
    <xf numFmtId="0" fontId="31" fillId="0" borderId="24" xfId="0" applyFont="1" applyBorder="1" applyAlignment="1">
      <alignment horizontal="justify" vertical="top" wrapText="1"/>
    </xf>
    <xf numFmtId="0" fontId="5" fillId="0" borderId="6" xfId="0" applyFont="1" applyFill="1" applyBorder="1" applyAlignment="1">
      <alignment horizontal="center" vertical="center" wrapText="1"/>
    </xf>
    <xf numFmtId="0" fontId="25" fillId="0" borderId="24" xfId="0" applyFont="1" applyFill="1" applyBorder="1" applyAlignment="1">
      <alignment vertical="center" wrapText="1"/>
    </xf>
    <xf numFmtId="0" fontId="6" fillId="0" borderId="6" xfId="0" applyFont="1" applyFill="1" applyBorder="1" applyAlignment="1">
      <alignment horizontal="center" vertical="center" wrapText="1"/>
    </xf>
    <xf numFmtId="0" fontId="20" fillId="0" borderId="6" xfId="0" applyFont="1" applyFill="1" applyBorder="1" applyAlignment="1">
      <alignment horizontal="center" vertical="center" wrapText="1"/>
    </xf>
    <xf numFmtId="166" fontId="6" fillId="0" borderId="6" xfId="0" applyNumberFormat="1" applyFont="1" applyFill="1" applyBorder="1" applyAlignment="1">
      <alignment horizontal="center" vertical="center" wrapText="1"/>
    </xf>
    <xf numFmtId="166" fontId="7" fillId="0" borderId="7" xfId="0" applyNumberFormat="1"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5" fillId="0" borderId="24" xfId="0" applyFont="1" applyBorder="1" applyAlignment="1">
      <alignment horizontal="left" vertical="top" wrapText="1"/>
    </xf>
    <xf numFmtId="0" fontId="5" fillId="0" borderId="16" xfId="0" applyFont="1" applyBorder="1" applyAlignment="1">
      <alignment vertical="center" wrapText="1"/>
    </xf>
    <xf numFmtId="0" fontId="7" fillId="5" borderId="0" xfId="0" applyFont="1" applyFill="1" applyBorder="1" applyAlignment="1">
      <alignment horizontal="justify" vertical="top" wrapText="1"/>
    </xf>
    <xf numFmtId="0" fontId="9" fillId="4" borderId="5" xfId="0" applyFont="1" applyFill="1" applyBorder="1"/>
    <xf numFmtId="0" fontId="5" fillId="5" borderId="0" xfId="0" applyFont="1" applyFill="1" applyBorder="1" applyAlignment="1">
      <alignment horizontal="left" vertical="center" wrapText="1" indent="5"/>
    </xf>
    <xf numFmtId="0" fontId="9" fillId="5" borderId="2" xfId="0" applyFont="1" applyFill="1" applyBorder="1"/>
    <xf numFmtId="0" fontId="9" fillId="0" borderId="40" xfId="0" applyFont="1" applyBorder="1"/>
    <xf numFmtId="0" fontId="9" fillId="0" borderId="27" xfId="0" applyFont="1" applyBorder="1"/>
    <xf numFmtId="0" fontId="5" fillId="5" borderId="0" xfId="0" applyFont="1" applyFill="1" applyBorder="1" applyAlignment="1">
      <alignment horizontal="center" vertical="center" wrapText="1"/>
    </xf>
    <xf numFmtId="0" fontId="9" fillId="5" borderId="0" xfId="0" applyFont="1" applyFill="1" applyBorder="1"/>
    <xf numFmtId="0" fontId="7" fillId="5" borderId="0" xfId="0" applyFont="1" applyFill="1" applyBorder="1" applyAlignment="1">
      <alignment vertical="top" wrapText="1"/>
    </xf>
    <xf numFmtId="0" fontId="9" fillId="5" borderId="31" xfId="0" applyFont="1" applyFill="1" applyBorder="1"/>
    <xf numFmtId="0" fontId="9" fillId="0" borderId="3" xfId="0" applyFont="1" applyBorder="1" applyAlignment="1">
      <alignment horizontal="left"/>
    </xf>
    <xf numFmtId="0" fontId="9" fillId="5" borderId="0" xfId="0" applyFont="1" applyFill="1" applyBorder="1" applyAlignment="1">
      <alignment horizontal="center"/>
    </xf>
    <xf numFmtId="49" fontId="5" fillId="6" borderId="29" xfId="6" applyNumberFormat="1" applyFont="1" applyFill="1" applyBorder="1" applyAlignment="1">
      <alignment horizontal="center" vertical="center" wrapText="1"/>
    </xf>
    <xf numFmtId="0" fontId="11" fillId="6" borderId="25" xfId="0" applyFont="1" applyFill="1" applyBorder="1" applyAlignment="1">
      <alignment vertical="top" wrapText="1"/>
    </xf>
    <xf numFmtId="0" fontId="5" fillId="0" borderId="7" xfId="0" applyFont="1" applyFill="1" applyBorder="1" applyAlignment="1">
      <alignment horizontal="center" vertical="center" wrapText="1"/>
    </xf>
    <xf numFmtId="164" fontId="5" fillId="0" borderId="7" xfId="6" applyNumberFormat="1" applyFont="1" applyFill="1" applyBorder="1" applyAlignment="1">
      <alignment horizontal="center" vertical="center" wrapText="1"/>
    </xf>
    <xf numFmtId="164" fontId="6" fillId="0" borderId="7" xfId="6" applyNumberFormat="1" applyFont="1" applyFill="1" applyBorder="1" applyAlignment="1">
      <alignment horizontal="center" vertical="center" wrapText="1"/>
    </xf>
    <xf numFmtId="166" fontId="5" fillId="0" borderId="7" xfId="0" applyNumberFormat="1" applyFont="1" applyFill="1" applyBorder="1" applyAlignment="1">
      <alignment vertical="center"/>
    </xf>
    <xf numFmtId="0" fontId="5" fillId="6" borderId="23" xfId="0" applyFont="1" applyFill="1" applyBorder="1" applyAlignment="1">
      <alignment vertical="top" wrapText="1"/>
    </xf>
    <xf numFmtId="49" fontId="5" fillId="6" borderId="25" xfId="0" applyNumberFormat="1" applyFont="1" applyFill="1" applyBorder="1" applyAlignment="1">
      <alignment horizontal="center" vertical="center" wrapText="1"/>
    </xf>
    <xf numFmtId="0" fontId="8" fillId="0" borderId="24" xfId="0" applyFont="1" applyBorder="1" applyAlignment="1">
      <alignment horizontal="justify" vertical="top"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4" borderId="7" xfId="0" applyFont="1" applyFill="1" applyBorder="1" applyAlignment="1">
      <alignment horizontal="center" vertical="center"/>
    </xf>
    <xf numFmtId="0" fontId="6" fillId="0" borderId="6" xfId="0" applyFont="1" applyFill="1" applyBorder="1" applyAlignment="1">
      <alignment horizontal="center" vertical="center"/>
    </xf>
    <xf numFmtId="0" fontId="6" fillId="6" borderId="7" xfId="0" applyFont="1" applyFill="1" applyBorder="1" applyAlignment="1">
      <alignment horizontal="center" vertical="center"/>
    </xf>
    <xf numFmtId="9" fontId="7" fillId="0" borderId="6" xfId="0" applyNumberFormat="1" applyFont="1" applyBorder="1" applyAlignment="1">
      <alignment horizontal="center" vertical="center" wrapText="1"/>
    </xf>
    <xf numFmtId="9" fontId="7" fillId="0" borderId="7" xfId="0" applyNumberFormat="1" applyFont="1" applyBorder="1" applyAlignment="1">
      <alignment horizontal="center" vertical="center" wrapText="1"/>
    </xf>
    <xf numFmtId="0" fontId="6" fillId="5" borderId="7" xfId="0" applyFont="1" applyFill="1" applyBorder="1" applyAlignment="1">
      <alignment horizontal="center" vertical="center"/>
    </xf>
    <xf numFmtId="9" fontId="7" fillId="4" borderId="7" xfId="0" applyNumberFormat="1"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9" fontId="6" fillId="0" borderId="7" xfId="0" applyNumberFormat="1" applyFont="1" applyFill="1" applyBorder="1" applyAlignment="1">
      <alignment horizontal="center" vertical="center" wrapText="1"/>
    </xf>
    <xf numFmtId="0" fontId="6" fillId="0" borderId="7" xfId="0" applyFont="1" applyFill="1" applyBorder="1" applyAlignment="1">
      <alignment horizontal="center" vertical="center"/>
    </xf>
    <xf numFmtId="0" fontId="9" fillId="0" borderId="41" xfId="0" applyFont="1" applyBorder="1"/>
    <xf numFmtId="0" fontId="9" fillId="5" borderId="41" xfId="0" applyFont="1" applyFill="1" applyBorder="1"/>
    <xf numFmtId="166" fontId="9" fillId="0" borderId="5" xfId="0" applyNumberFormat="1" applyFont="1" applyBorder="1"/>
    <xf numFmtId="166" fontId="9" fillId="5" borderId="0" xfId="0" applyNumberFormat="1" applyFont="1" applyFill="1" applyBorder="1"/>
    <xf numFmtId="170" fontId="6" fillId="0" borderId="7" xfId="0" applyNumberFormat="1" applyFont="1" applyBorder="1" applyAlignment="1">
      <alignment vertical="center" wrapText="1"/>
    </xf>
    <xf numFmtId="0" fontId="7" fillId="5" borderId="24" xfId="0" applyFont="1" applyFill="1" applyBorder="1" applyAlignment="1">
      <alignment horizontal="justify" vertical="top" wrapText="1"/>
    </xf>
    <xf numFmtId="0" fontId="6" fillId="5" borderId="7" xfId="0" applyFont="1" applyFill="1" applyBorder="1" applyAlignment="1">
      <alignment horizontal="center" vertical="center" wrapText="1"/>
    </xf>
    <xf numFmtId="9" fontId="7" fillId="5" borderId="7"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6" xfId="0" applyFont="1" applyFill="1" applyBorder="1" applyAlignment="1">
      <alignment horizontal="center" vertical="center"/>
    </xf>
    <xf numFmtId="0" fontId="6" fillId="0" borderId="24" xfId="0" applyFont="1" applyBorder="1" applyAlignment="1">
      <alignment horizontal="left" vertical="top" wrapText="1" indent="7"/>
    </xf>
    <xf numFmtId="0" fontId="5" fillId="5" borderId="24" xfId="0" applyFont="1" applyFill="1" applyBorder="1" applyAlignment="1">
      <alignment horizontal="justify" vertical="top" wrapText="1"/>
    </xf>
    <xf numFmtId="0" fontId="5" fillId="5" borderId="24" xfId="0" applyFont="1" applyFill="1" applyBorder="1" applyAlignment="1">
      <alignment horizontal="left" vertical="top" wrapText="1" indent="5"/>
    </xf>
    <xf numFmtId="0" fontId="6" fillId="5" borderId="24" xfId="0" applyFont="1" applyFill="1" applyBorder="1" applyAlignment="1">
      <alignment horizontal="justify" vertical="top" wrapText="1"/>
    </xf>
    <xf numFmtId="0" fontId="19" fillId="5" borderId="24" xfId="0" applyFont="1" applyFill="1" applyBorder="1" applyAlignment="1">
      <alignment horizontal="justify" vertical="top" wrapText="1"/>
    </xf>
    <xf numFmtId="0" fontId="6" fillId="4" borderId="23" xfId="0" applyFont="1" applyFill="1" applyBorder="1" applyAlignment="1">
      <alignment vertical="center"/>
    </xf>
    <xf numFmtId="167" fontId="5" fillId="5" borderId="0" xfId="0" applyNumberFormat="1" applyFont="1" applyFill="1" applyBorder="1" applyAlignment="1">
      <alignment horizontal="right" vertical="center"/>
    </xf>
    <xf numFmtId="9" fontId="5" fillId="5" borderId="0" xfId="0" applyNumberFormat="1" applyFont="1" applyFill="1" applyBorder="1" applyAlignment="1">
      <alignment horizontal="right" vertical="center"/>
    </xf>
    <xf numFmtId="166" fontId="5" fillId="5" borderId="0" xfId="0" applyNumberFormat="1" applyFont="1" applyFill="1" applyBorder="1" applyAlignment="1">
      <alignment horizontal="right" vertical="center"/>
    </xf>
    <xf numFmtId="0" fontId="6" fillId="0" borderId="24" xfId="0" applyFont="1" applyBorder="1" applyAlignment="1">
      <alignment horizontal="left" vertical="top" wrapText="1" indent="9"/>
    </xf>
    <xf numFmtId="0" fontId="6" fillId="0" borderId="7" xfId="0" applyFont="1" applyFill="1" applyBorder="1" applyAlignment="1">
      <alignment vertical="center"/>
    </xf>
    <xf numFmtId="0" fontId="6" fillId="3" borderId="7" xfId="0" applyFont="1" applyFill="1" applyBorder="1" applyAlignment="1">
      <alignment horizontal="center" vertical="center" wrapText="1"/>
    </xf>
    <xf numFmtId="0" fontId="6" fillId="6" borderId="26" xfId="0" applyFont="1" applyFill="1" applyBorder="1" applyAlignment="1">
      <alignment vertical="center"/>
    </xf>
    <xf numFmtId="0" fontId="6" fillId="4" borderId="26" xfId="0" applyFont="1" applyFill="1" applyBorder="1" applyAlignment="1">
      <alignment vertical="center"/>
    </xf>
    <xf numFmtId="0" fontId="7" fillId="0" borderId="24" xfId="0" applyFont="1" applyFill="1" applyBorder="1" applyAlignment="1">
      <alignment horizontal="justify" vertical="top" wrapText="1"/>
    </xf>
    <xf numFmtId="9" fontId="7" fillId="0" borderId="6" xfId="0" applyNumberFormat="1" applyFont="1" applyFill="1" applyBorder="1" applyAlignment="1">
      <alignment horizontal="center" vertical="center" wrapText="1"/>
    </xf>
    <xf numFmtId="10" fontId="0" fillId="0" borderId="3" xfId="0" applyNumberFormat="1" applyBorder="1" applyAlignment="1">
      <alignment horizontal="center"/>
    </xf>
    <xf numFmtId="10" fontId="6" fillId="0" borderId="3" xfId="0" applyNumberFormat="1" applyFont="1" applyBorder="1" applyAlignment="1">
      <alignment vertical="center" wrapText="1"/>
    </xf>
    <xf numFmtId="10" fontId="0" fillId="0" borderId="3" xfId="0" applyNumberFormat="1" applyBorder="1"/>
    <xf numFmtId="10" fontId="0" fillId="0" borderId="10" xfId="0" applyNumberFormat="1" applyBorder="1" applyAlignment="1">
      <alignment horizontal="center"/>
    </xf>
    <xf numFmtId="10" fontId="5" fillId="0" borderId="0" xfId="0" applyNumberFormat="1" applyFont="1" applyBorder="1" applyAlignment="1">
      <alignment horizontal="center" vertical="center" wrapText="1"/>
    </xf>
    <xf numFmtId="10" fontId="5" fillId="3" borderId="26" xfId="0" applyNumberFormat="1" applyFont="1" applyFill="1" applyBorder="1" applyAlignment="1">
      <alignment horizontal="center" vertical="center" wrapText="1"/>
    </xf>
    <xf numFmtId="10" fontId="5" fillId="0" borderId="6" xfId="0" applyNumberFormat="1" applyFont="1" applyFill="1" applyBorder="1" applyAlignment="1">
      <alignment horizontal="center" vertical="center" wrapText="1"/>
    </xf>
    <xf numFmtId="10" fontId="6" fillId="0" borderId="6" xfId="0" applyNumberFormat="1" applyFont="1" applyBorder="1" applyAlignment="1">
      <alignment horizontal="center" vertical="center"/>
    </xf>
    <xf numFmtId="10" fontId="5" fillId="4" borderId="7" xfId="0" applyNumberFormat="1" applyFont="1" applyFill="1" applyBorder="1" applyAlignment="1">
      <alignment horizontal="center" vertical="center" wrapText="1"/>
    </xf>
    <xf numFmtId="10" fontId="6" fillId="5" borderId="6" xfId="0" applyNumberFormat="1" applyFont="1" applyFill="1" applyBorder="1" applyAlignment="1">
      <alignment horizontal="center" vertical="center"/>
    </xf>
    <xf numFmtId="10" fontId="18" fillId="6" borderId="7" xfId="0" applyNumberFormat="1" applyFont="1" applyFill="1" applyBorder="1" applyAlignment="1">
      <alignment horizontal="center" vertical="center" wrapText="1"/>
    </xf>
    <xf numFmtId="10" fontId="6" fillId="4" borderId="7" xfId="0" applyNumberFormat="1" applyFont="1" applyFill="1" applyBorder="1" applyAlignment="1">
      <alignment horizontal="center" vertical="center" wrapText="1"/>
    </xf>
    <xf numFmtId="10" fontId="6" fillId="0" borderId="6" xfId="0" applyNumberFormat="1" applyFont="1" applyFill="1" applyBorder="1" applyAlignment="1">
      <alignment horizontal="center" vertical="center" wrapText="1"/>
    </xf>
    <xf numFmtId="10" fontId="20" fillId="4" borderId="7" xfId="0" applyNumberFormat="1" applyFont="1" applyFill="1" applyBorder="1" applyAlignment="1">
      <alignment horizontal="center" vertical="center" wrapText="1"/>
    </xf>
    <xf numFmtId="10" fontId="20" fillId="0" borderId="6" xfId="0" applyNumberFormat="1" applyFont="1" applyFill="1" applyBorder="1" applyAlignment="1">
      <alignment horizontal="center" vertical="center" wrapText="1"/>
    </xf>
    <xf numFmtId="10" fontId="6" fillId="0" borderId="6" xfId="0" applyNumberFormat="1" applyFont="1" applyFill="1" applyBorder="1" applyAlignment="1">
      <alignment horizontal="center" vertical="center"/>
    </xf>
    <xf numFmtId="10" fontId="6" fillId="6" borderId="7" xfId="0" applyNumberFormat="1" applyFont="1" applyFill="1" applyBorder="1" applyAlignment="1">
      <alignment horizontal="center" vertical="center" wrapText="1"/>
    </xf>
    <xf numFmtId="10" fontId="6" fillId="4" borderId="7" xfId="0" applyNumberFormat="1" applyFont="1" applyFill="1" applyBorder="1" applyAlignment="1">
      <alignment horizontal="center" vertical="center"/>
    </xf>
    <xf numFmtId="10" fontId="6" fillId="6" borderId="7" xfId="0" applyNumberFormat="1" applyFont="1" applyFill="1" applyBorder="1" applyAlignment="1">
      <alignment horizontal="center" vertical="center"/>
    </xf>
    <xf numFmtId="10" fontId="18" fillId="4" borderId="7" xfId="0" applyNumberFormat="1" applyFont="1" applyFill="1" applyBorder="1" applyAlignment="1">
      <alignment horizontal="center" vertical="center" wrapText="1"/>
    </xf>
    <xf numFmtId="10" fontId="18" fillId="0" borderId="6" xfId="0" applyNumberFormat="1" applyFont="1" applyFill="1" applyBorder="1" applyAlignment="1">
      <alignment horizontal="center" vertical="center" wrapText="1"/>
    </xf>
    <xf numFmtId="10" fontId="0" fillId="0" borderId="5" xfId="0" applyNumberFormat="1" applyBorder="1" applyAlignment="1">
      <alignment horizontal="center"/>
    </xf>
    <xf numFmtId="0" fontId="5" fillId="5" borderId="0" xfId="0" applyFont="1" applyFill="1" applyBorder="1" applyAlignment="1"/>
    <xf numFmtId="0" fontId="5" fillId="5" borderId="0" xfId="0" applyFont="1" applyFill="1" applyBorder="1" applyAlignment="1">
      <alignment wrapText="1"/>
    </xf>
    <xf numFmtId="0" fontId="13" fillId="4" borderId="11" xfId="0" applyFont="1" applyFill="1" applyBorder="1" applyAlignment="1">
      <alignment vertical="center" wrapText="1"/>
    </xf>
    <xf numFmtId="0" fontId="13" fillId="4" borderId="42" xfId="0" applyFont="1" applyFill="1" applyBorder="1" applyAlignment="1">
      <alignment horizontal="center" vertical="center" wrapText="1"/>
    </xf>
    <xf numFmtId="0" fontId="13" fillId="4" borderId="43" xfId="0" applyFont="1" applyFill="1" applyBorder="1" applyAlignment="1">
      <alignment vertical="center" wrapText="1"/>
    </xf>
    <xf numFmtId="9" fontId="7" fillId="5" borderId="7" xfId="0" applyNumberFormat="1" applyFont="1" applyFill="1" applyBorder="1" applyAlignment="1">
      <alignment horizontal="center" vertical="center"/>
    </xf>
    <xf numFmtId="10" fontId="7" fillId="5" borderId="7" xfId="0" applyNumberFormat="1" applyFont="1" applyFill="1" applyBorder="1" applyAlignment="1">
      <alignment horizontal="center" vertical="center"/>
    </xf>
    <xf numFmtId="10" fontId="6" fillId="0" borderId="31" xfId="0" applyNumberFormat="1" applyFont="1" applyBorder="1" applyAlignment="1">
      <alignment horizontal="center" vertical="center" wrapText="1"/>
    </xf>
    <xf numFmtId="9" fontId="7" fillId="6" borderId="7" xfId="0" applyNumberFormat="1" applyFont="1" applyFill="1" applyBorder="1" applyAlignment="1">
      <alignment horizontal="center" vertical="center"/>
    </xf>
    <xf numFmtId="4" fontId="7" fillId="4" borderId="14" xfId="7" applyNumberFormat="1" applyFont="1" applyFill="1" applyBorder="1" applyAlignment="1">
      <alignment horizontal="right" vertical="center" wrapText="1"/>
    </xf>
    <xf numFmtId="4" fontId="7" fillId="4" borderId="44" xfId="7" applyNumberFormat="1" applyFont="1" applyFill="1" applyBorder="1" applyAlignment="1">
      <alignment horizontal="right" vertical="center" wrapText="1"/>
    </xf>
    <xf numFmtId="0" fontId="11" fillId="3" borderId="9" xfId="0" applyFont="1" applyFill="1" applyBorder="1" applyAlignment="1">
      <alignment vertical="center"/>
    </xf>
    <xf numFmtId="10" fontId="7" fillId="6" borderId="7" xfId="0" applyNumberFormat="1" applyFont="1" applyFill="1" applyBorder="1" applyAlignment="1">
      <alignment horizontal="center" vertical="center"/>
    </xf>
    <xf numFmtId="10" fontId="6" fillId="0" borderId="7" xfId="0" applyNumberFormat="1" applyFont="1" applyBorder="1" applyAlignment="1">
      <alignment horizontal="center" vertical="center" wrapText="1"/>
    </xf>
    <xf numFmtId="173" fontId="5" fillId="0" borderId="6" xfId="6" applyNumberFormat="1" applyFont="1" applyFill="1" applyBorder="1" applyAlignment="1">
      <alignment horizontal="center" vertical="center" wrapText="1"/>
    </xf>
    <xf numFmtId="173" fontId="5" fillId="0" borderId="7" xfId="6" applyNumberFormat="1" applyFont="1" applyFill="1" applyBorder="1" applyAlignment="1">
      <alignment horizontal="center" vertical="center" wrapText="1"/>
    </xf>
    <xf numFmtId="173" fontId="7" fillId="0" borderId="6" xfId="6" applyNumberFormat="1" applyFont="1" applyBorder="1" applyAlignment="1">
      <alignment horizontal="center" vertical="center" wrapText="1"/>
    </xf>
    <xf numFmtId="173" fontId="6" fillId="0" borderId="6" xfId="6" applyNumberFormat="1" applyFont="1" applyBorder="1" applyAlignment="1">
      <alignment horizontal="center" vertical="center" wrapText="1"/>
    </xf>
    <xf numFmtId="173" fontId="6" fillId="0" borderId="7" xfId="6" applyNumberFormat="1" applyFont="1" applyBorder="1" applyAlignment="1">
      <alignment horizontal="center" vertical="center"/>
    </xf>
    <xf numFmtId="173" fontId="6" fillId="0" borderId="6" xfId="6" applyNumberFormat="1" applyFont="1" applyBorder="1" applyAlignment="1">
      <alignment horizontal="center" vertical="center"/>
    </xf>
    <xf numFmtId="173" fontId="7" fillId="0" borderId="7" xfId="6" applyNumberFormat="1" applyFont="1" applyBorder="1" applyAlignment="1">
      <alignment horizontal="center" vertical="center" wrapText="1"/>
    </xf>
    <xf numFmtId="173" fontId="6" fillId="0" borderId="7" xfId="6" applyNumberFormat="1" applyFont="1" applyBorder="1" applyAlignment="1">
      <alignment horizontal="center" vertical="center" wrapText="1"/>
    </xf>
    <xf numFmtId="173" fontId="6" fillId="5" borderId="7" xfId="6" applyNumberFormat="1" applyFont="1" applyFill="1" applyBorder="1" applyAlignment="1">
      <alignment horizontal="center" vertical="center"/>
    </xf>
    <xf numFmtId="173" fontId="5" fillId="4" borderId="7" xfId="6" applyNumberFormat="1" applyFont="1" applyFill="1" applyBorder="1" applyAlignment="1">
      <alignment horizontal="center" vertical="center" wrapText="1"/>
    </xf>
    <xf numFmtId="173" fontId="7" fillId="5" borderId="7" xfId="6" applyNumberFormat="1" applyFont="1" applyFill="1" applyBorder="1" applyAlignment="1">
      <alignment horizontal="center" vertical="center" wrapText="1"/>
    </xf>
    <xf numFmtId="173" fontId="6" fillId="5" borderId="7" xfId="6" applyNumberFormat="1" applyFont="1" applyFill="1" applyBorder="1" applyAlignment="1">
      <alignment horizontal="center" vertical="center" wrapText="1"/>
    </xf>
    <xf numFmtId="173" fontId="6" fillId="5" borderId="6" xfId="6" applyNumberFormat="1" applyFont="1" applyFill="1" applyBorder="1" applyAlignment="1">
      <alignment horizontal="center" vertical="center"/>
    </xf>
    <xf numFmtId="173" fontId="32" fillId="5" borderId="7" xfId="6" applyNumberFormat="1" applyFont="1" applyFill="1" applyBorder="1" applyAlignment="1">
      <alignment horizontal="center" vertical="center" wrapText="1"/>
    </xf>
    <xf numFmtId="173" fontId="18" fillId="6" borderId="7" xfId="6" applyNumberFormat="1" applyFont="1" applyFill="1" applyBorder="1" applyAlignment="1">
      <alignment horizontal="center" vertical="center" wrapText="1"/>
    </xf>
    <xf numFmtId="173" fontId="7" fillId="4" borderId="7" xfId="6" applyNumberFormat="1" applyFont="1" applyFill="1" applyBorder="1" applyAlignment="1">
      <alignment horizontal="center" vertical="center" wrapText="1"/>
    </xf>
    <xf numFmtId="173" fontId="20" fillId="4" borderId="7" xfId="6" applyNumberFormat="1" applyFont="1" applyFill="1" applyBorder="1" applyAlignment="1">
      <alignment horizontal="center" vertical="center" wrapText="1"/>
    </xf>
    <xf numFmtId="173" fontId="6" fillId="4" borderId="7" xfId="6" applyNumberFormat="1" applyFont="1" applyFill="1" applyBorder="1" applyAlignment="1">
      <alignment horizontal="center" vertical="center" wrapText="1"/>
    </xf>
    <xf numFmtId="173" fontId="7" fillId="0" borderId="7" xfId="6" applyNumberFormat="1" applyFont="1" applyFill="1" applyBorder="1" applyAlignment="1">
      <alignment horizontal="center" vertical="center" wrapText="1"/>
    </xf>
    <xf numFmtId="173" fontId="20" fillId="0" borderId="7" xfId="6" applyNumberFormat="1" applyFont="1" applyFill="1" applyBorder="1" applyAlignment="1">
      <alignment horizontal="center" vertical="center" wrapText="1"/>
    </xf>
    <xf numFmtId="173" fontId="6" fillId="0" borderId="7" xfId="6" applyNumberFormat="1" applyFont="1" applyFill="1" applyBorder="1" applyAlignment="1">
      <alignment horizontal="center" vertical="center" wrapText="1"/>
    </xf>
    <xf numFmtId="173" fontId="6" fillId="0" borderId="6" xfId="6" applyNumberFormat="1" applyFont="1" applyFill="1" applyBorder="1" applyAlignment="1">
      <alignment horizontal="center" vertical="center" wrapText="1"/>
    </xf>
    <xf numFmtId="173" fontId="20" fillId="0" borderId="6" xfId="6" applyNumberFormat="1" applyFont="1" applyFill="1" applyBorder="1" applyAlignment="1">
      <alignment horizontal="center" vertical="center" wrapText="1"/>
    </xf>
    <xf numFmtId="173" fontId="6" fillId="5" borderId="3" xfId="6" applyNumberFormat="1" applyFont="1" applyFill="1" applyBorder="1"/>
    <xf numFmtId="173" fontId="6" fillId="0" borderId="7" xfId="6" applyNumberFormat="1" applyFont="1" applyFill="1" applyBorder="1" applyAlignment="1">
      <alignment horizontal="center" vertical="center"/>
    </xf>
    <xf numFmtId="173" fontId="6" fillId="0" borderId="6" xfId="6" applyNumberFormat="1" applyFont="1" applyFill="1" applyBorder="1" applyAlignment="1">
      <alignment horizontal="center" vertical="center"/>
    </xf>
    <xf numFmtId="173" fontId="7" fillId="6" borderId="7" xfId="6" applyNumberFormat="1" applyFont="1" applyFill="1" applyBorder="1" applyAlignment="1">
      <alignment horizontal="center" vertical="center" wrapText="1"/>
    </xf>
    <xf numFmtId="173" fontId="6" fillId="6" borderId="7" xfId="6" applyNumberFormat="1" applyFont="1" applyFill="1" applyBorder="1" applyAlignment="1">
      <alignment horizontal="center" vertical="center" wrapText="1"/>
    </xf>
    <xf numFmtId="173" fontId="6" fillId="4" borderId="7" xfId="6" applyNumberFormat="1" applyFont="1" applyFill="1" applyBorder="1" applyAlignment="1">
      <alignment horizontal="center" vertical="center"/>
    </xf>
    <xf numFmtId="173" fontId="7" fillId="6" borderId="7" xfId="6" applyNumberFormat="1" applyFont="1" applyFill="1" applyBorder="1" applyAlignment="1">
      <alignment horizontal="center" vertical="center"/>
    </xf>
    <xf numFmtId="173" fontId="6" fillId="6" borderId="7" xfId="6" applyNumberFormat="1" applyFont="1" applyFill="1" applyBorder="1" applyAlignment="1">
      <alignment horizontal="center" vertical="center"/>
    </xf>
    <xf numFmtId="173" fontId="7" fillId="4" borderId="7" xfId="6" applyNumberFormat="1" applyFont="1" applyFill="1" applyBorder="1" applyAlignment="1">
      <alignment horizontal="center" vertical="center"/>
    </xf>
    <xf numFmtId="173" fontId="7" fillId="0" borderId="7" xfId="6" applyNumberFormat="1" applyFont="1" applyFill="1" applyBorder="1" applyAlignment="1">
      <alignment horizontal="center" vertical="center"/>
    </xf>
    <xf numFmtId="173" fontId="18" fillId="4" borderId="7" xfId="6" applyNumberFormat="1" applyFont="1" applyFill="1" applyBorder="1" applyAlignment="1">
      <alignment horizontal="center" vertical="center" wrapText="1"/>
    </xf>
    <xf numFmtId="173" fontId="18" fillId="0" borderId="7" xfId="6" applyNumberFormat="1" applyFont="1" applyFill="1" applyBorder="1" applyAlignment="1">
      <alignment horizontal="center" vertical="center" wrapText="1"/>
    </xf>
    <xf numFmtId="173" fontId="18" fillId="0" borderId="6" xfId="6" applyNumberFormat="1"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44"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47" xfId="0" applyFont="1" applyFill="1" applyBorder="1" applyAlignment="1">
      <alignment horizontal="center" vertical="center" wrapText="1"/>
    </xf>
    <xf numFmtId="0" fontId="5" fillId="3" borderId="48" xfId="0" applyFont="1" applyFill="1" applyBorder="1" applyAlignment="1">
      <alignment horizontal="center" vertical="center" wrapText="1"/>
    </xf>
    <xf numFmtId="173" fontId="5" fillId="0" borderId="49" xfId="6" applyNumberFormat="1" applyFont="1" applyFill="1" applyBorder="1" applyAlignment="1">
      <alignment horizontal="center" vertical="center" wrapText="1"/>
    </xf>
    <xf numFmtId="173" fontId="7" fillId="0" borderId="49" xfId="6" applyNumberFormat="1" applyFont="1" applyBorder="1" applyAlignment="1">
      <alignment horizontal="center" vertical="center" wrapText="1"/>
    </xf>
    <xf numFmtId="173" fontId="7" fillId="0" borderId="23" xfId="6" applyNumberFormat="1" applyFont="1" applyBorder="1" applyAlignment="1">
      <alignment horizontal="center" vertical="center" wrapText="1"/>
    </xf>
    <xf numFmtId="173" fontId="5" fillId="4" borderId="23" xfId="6" applyNumberFormat="1" applyFont="1" applyFill="1" applyBorder="1" applyAlignment="1">
      <alignment horizontal="center" vertical="center" wrapText="1"/>
    </xf>
    <xf numFmtId="173" fontId="5" fillId="0" borderId="23" xfId="6" applyNumberFormat="1" applyFont="1" applyFill="1" applyBorder="1" applyAlignment="1">
      <alignment horizontal="center" vertical="center" wrapText="1"/>
    </xf>
    <xf numFmtId="173" fontId="7" fillId="5" borderId="23" xfId="6" applyNumberFormat="1" applyFont="1" applyFill="1" applyBorder="1" applyAlignment="1">
      <alignment horizontal="center" vertical="center" wrapText="1"/>
    </xf>
    <xf numFmtId="173" fontId="18" fillId="6" borderId="23" xfId="6" applyNumberFormat="1" applyFont="1" applyFill="1" applyBorder="1" applyAlignment="1">
      <alignment horizontal="center" vertical="center" wrapText="1"/>
    </xf>
    <xf numFmtId="173" fontId="7" fillId="4" borderId="23" xfId="6" applyNumberFormat="1" applyFont="1" applyFill="1" applyBorder="1" applyAlignment="1">
      <alignment horizontal="center" vertical="center" wrapText="1"/>
    </xf>
    <xf numFmtId="173" fontId="7" fillId="0" borderId="23" xfId="6" applyNumberFormat="1" applyFont="1" applyFill="1" applyBorder="1" applyAlignment="1">
      <alignment horizontal="center" vertical="center" wrapText="1"/>
    </xf>
    <xf numFmtId="173" fontId="20" fillId="4" borderId="23" xfId="6" applyNumberFormat="1" applyFont="1" applyFill="1" applyBorder="1" applyAlignment="1">
      <alignment horizontal="center" vertical="center" wrapText="1"/>
    </xf>
    <xf numFmtId="173" fontId="20" fillId="0" borderId="23" xfId="6" applyNumberFormat="1" applyFont="1" applyFill="1" applyBorder="1" applyAlignment="1">
      <alignment horizontal="center" vertical="center" wrapText="1"/>
    </xf>
    <xf numFmtId="173" fontId="6" fillId="0" borderId="23" xfId="6" applyNumberFormat="1" applyFont="1" applyBorder="1" applyAlignment="1">
      <alignment horizontal="center" vertical="center"/>
    </xf>
    <xf numFmtId="173" fontId="6" fillId="5" borderId="23" xfId="6" applyNumberFormat="1" applyFont="1" applyFill="1" applyBorder="1" applyAlignment="1">
      <alignment horizontal="center" vertical="center"/>
    </xf>
    <xf numFmtId="173" fontId="7" fillId="6" borderId="23" xfId="6" applyNumberFormat="1" applyFont="1" applyFill="1" applyBorder="1" applyAlignment="1">
      <alignment horizontal="center" vertical="center" wrapText="1"/>
    </xf>
    <xf numFmtId="173" fontId="6" fillId="4" borderId="23" xfId="6" applyNumberFormat="1" applyFont="1" applyFill="1" applyBorder="1" applyAlignment="1">
      <alignment horizontal="center" vertical="center"/>
    </xf>
    <xf numFmtId="173" fontId="6" fillId="0" borderId="23" xfId="6" applyNumberFormat="1" applyFont="1" applyFill="1" applyBorder="1" applyAlignment="1">
      <alignment horizontal="center" vertical="center"/>
    </xf>
    <xf numFmtId="173" fontId="7" fillId="6" borderId="23" xfId="6" applyNumberFormat="1" applyFont="1" applyFill="1" applyBorder="1" applyAlignment="1">
      <alignment horizontal="center" vertical="center"/>
    </xf>
    <xf numFmtId="173" fontId="7" fillId="4" borderId="23" xfId="6" applyNumberFormat="1" applyFont="1" applyFill="1" applyBorder="1" applyAlignment="1">
      <alignment horizontal="center" vertical="center"/>
    </xf>
    <xf numFmtId="173" fontId="7" fillId="0" borderId="23" xfId="6" applyNumberFormat="1" applyFont="1" applyFill="1" applyBorder="1" applyAlignment="1">
      <alignment horizontal="center" vertical="center"/>
    </xf>
    <xf numFmtId="173" fontId="18" fillId="4" borderId="23" xfId="6" applyNumberFormat="1" applyFont="1" applyFill="1" applyBorder="1" applyAlignment="1">
      <alignment horizontal="center" vertical="center" wrapText="1"/>
    </xf>
    <xf numFmtId="173" fontId="18" fillId="0" borderId="23" xfId="6" applyNumberFormat="1" applyFont="1" applyFill="1" applyBorder="1" applyAlignment="1">
      <alignment horizontal="center" vertical="center" wrapText="1"/>
    </xf>
    <xf numFmtId="173" fontId="6" fillId="0" borderId="23" xfId="6" applyNumberFormat="1" applyFont="1" applyFill="1" applyBorder="1" applyAlignment="1">
      <alignment horizontal="center" vertical="center" wrapText="1"/>
    </xf>
    <xf numFmtId="173" fontId="6" fillId="4" borderId="23" xfId="6" applyNumberFormat="1" applyFont="1" applyFill="1" applyBorder="1" applyAlignment="1">
      <alignment horizontal="center" vertical="center" wrapText="1"/>
    </xf>
    <xf numFmtId="173" fontId="5" fillId="0" borderId="50" xfId="6" applyNumberFormat="1" applyFont="1" applyFill="1" applyBorder="1" applyAlignment="1">
      <alignment horizontal="center" vertical="center" wrapText="1"/>
    </xf>
    <xf numFmtId="173" fontId="5" fillId="4" borderId="26" xfId="6" applyNumberFormat="1" applyFont="1" applyFill="1" applyBorder="1" applyAlignment="1">
      <alignment horizontal="center" vertical="center" wrapText="1"/>
    </xf>
    <xf numFmtId="173" fontId="18" fillId="6" borderId="26" xfId="6" applyNumberFormat="1" applyFont="1" applyFill="1" applyBorder="1" applyAlignment="1">
      <alignment horizontal="center" vertical="center" wrapText="1"/>
    </xf>
    <xf numFmtId="173" fontId="6" fillId="4" borderId="26" xfId="6" applyNumberFormat="1" applyFont="1" applyFill="1" applyBorder="1" applyAlignment="1">
      <alignment horizontal="center" vertical="center" wrapText="1"/>
    </xf>
    <xf numFmtId="173" fontId="20" fillId="4" borderId="26" xfId="6" applyNumberFormat="1" applyFont="1" applyFill="1" applyBorder="1" applyAlignment="1">
      <alignment horizontal="center" vertical="center" wrapText="1"/>
    </xf>
    <xf numFmtId="173" fontId="6" fillId="6" borderId="26" xfId="6" applyNumberFormat="1" applyFont="1" applyFill="1" applyBorder="1" applyAlignment="1">
      <alignment horizontal="center" vertical="center" wrapText="1"/>
    </xf>
    <xf numFmtId="173" fontId="6" fillId="4" borderId="26" xfId="6" applyNumberFormat="1" applyFont="1" applyFill="1" applyBorder="1" applyAlignment="1">
      <alignment horizontal="center" vertical="center"/>
    </xf>
    <xf numFmtId="173" fontId="6" fillId="6" borderId="26" xfId="6" applyNumberFormat="1" applyFont="1" applyFill="1" applyBorder="1" applyAlignment="1">
      <alignment horizontal="center" vertical="center"/>
    </xf>
    <xf numFmtId="173" fontId="18" fillId="4" borderId="26" xfId="6" applyNumberFormat="1" applyFont="1" applyFill="1" applyBorder="1" applyAlignment="1">
      <alignment horizontal="center" vertical="center" wrapText="1"/>
    </xf>
    <xf numFmtId="173" fontId="5" fillId="0" borderId="51" xfId="6" applyNumberFormat="1" applyFont="1" applyFill="1" applyBorder="1" applyAlignment="1">
      <alignment horizontal="center" vertical="center" wrapText="1"/>
    </xf>
    <xf numFmtId="173" fontId="5" fillId="0" borderId="12" xfId="6" applyNumberFormat="1" applyFont="1" applyFill="1" applyBorder="1" applyAlignment="1">
      <alignment horizontal="center" vertical="center" wrapText="1"/>
    </xf>
    <xf numFmtId="0" fontId="5" fillId="0" borderId="12" xfId="0" applyFont="1" applyFill="1" applyBorder="1" applyAlignment="1">
      <alignment horizontal="center" vertical="center" wrapText="1"/>
    </xf>
    <xf numFmtId="173" fontId="5" fillId="0" borderId="13" xfId="6" applyNumberFormat="1" applyFont="1" applyFill="1" applyBorder="1" applyAlignment="1">
      <alignment horizontal="center" vertical="center" wrapText="1"/>
    </xf>
    <xf numFmtId="173" fontId="7" fillId="0" borderId="52" xfId="6" applyNumberFormat="1" applyFont="1" applyBorder="1" applyAlignment="1">
      <alignment horizontal="center" vertical="center" wrapText="1"/>
    </xf>
    <xf numFmtId="173" fontId="7" fillId="0" borderId="53" xfId="6" applyNumberFormat="1" applyFont="1" applyBorder="1" applyAlignment="1">
      <alignment horizontal="center" vertical="center" wrapText="1"/>
    </xf>
    <xf numFmtId="173" fontId="7" fillId="0" borderId="54" xfId="6" applyNumberFormat="1" applyFont="1" applyBorder="1" applyAlignment="1">
      <alignment horizontal="center" vertical="center" wrapText="1"/>
    </xf>
    <xf numFmtId="173" fontId="7" fillId="0" borderId="14" xfId="6" applyNumberFormat="1" applyFont="1" applyBorder="1" applyAlignment="1">
      <alignment horizontal="center" vertical="center" wrapText="1"/>
    </xf>
    <xf numFmtId="173" fontId="5" fillId="4" borderId="54" xfId="6" applyNumberFormat="1" applyFont="1" applyFill="1" applyBorder="1" applyAlignment="1">
      <alignment horizontal="center" vertical="center" wrapText="1"/>
    </xf>
    <xf numFmtId="173" fontId="5" fillId="4" borderId="14" xfId="6" applyNumberFormat="1" applyFont="1" applyFill="1" applyBorder="1" applyAlignment="1">
      <alignment horizontal="center" vertical="center" wrapText="1"/>
    </xf>
    <xf numFmtId="173" fontId="5" fillId="0" borderId="54" xfId="6" applyNumberFormat="1" applyFont="1" applyFill="1" applyBorder="1" applyAlignment="1">
      <alignment horizontal="center" vertical="center" wrapText="1"/>
    </xf>
    <xf numFmtId="173" fontId="5" fillId="0" borderId="14" xfId="6" applyNumberFormat="1" applyFont="1" applyFill="1" applyBorder="1" applyAlignment="1">
      <alignment horizontal="center" vertical="center" wrapText="1"/>
    </xf>
    <xf numFmtId="173" fontId="7" fillId="5" borderId="54" xfId="6" applyNumberFormat="1" applyFont="1" applyFill="1" applyBorder="1" applyAlignment="1">
      <alignment horizontal="center" vertical="center" wrapText="1"/>
    </xf>
    <xf numFmtId="173" fontId="7" fillId="5" borderId="14" xfId="6" applyNumberFormat="1" applyFont="1" applyFill="1" applyBorder="1" applyAlignment="1">
      <alignment horizontal="center" vertical="center" wrapText="1"/>
    </xf>
    <xf numFmtId="173" fontId="18" fillId="6" borderId="54" xfId="6" applyNumberFormat="1" applyFont="1" applyFill="1" applyBorder="1" applyAlignment="1">
      <alignment horizontal="center" vertical="center" wrapText="1"/>
    </xf>
    <xf numFmtId="173" fontId="18" fillId="6" borderId="14" xfId="6" applyNumberFormat="1" applyFont="1" applyFill="1" applyBorder="1" applyAlignment="1">
      <alignment horizontal="center" vertical="center" wrapText="1"/>
    </xf>
    <xf numFmtId="173" fontId="20" fillId="4" borderId="54" xfId="6" applyNumberFormat="1" applyFont="1" applyFill="1" applyBorder="1" applyAlignment="1">
      <alignment horizontal="center" vertical="center" wrapText="1"/>
    </xf>
    <xf numFmtId="173" fontId="7" fillId="4" borderId="14" xfId="6" applyNumberFormat="1" applyFont="1" applyFill="1" applyBorder="1" applyAlignment="1">
      <alignment horizontal="center" vertical="center" wrapText="1"/>
    </xf>
    <xf numFmtId="173" fontId="20" fillId="0" borderId="54" xfId="6" applyNumberFormat="1" applyFont="1" applyFill="1" applyBorder="1" applyAlignment="1">
      <alignment horizontal="center" vertical="center" wrapText="1"/>
    </xf>
    <xf numFmtId="173" fontId="7" fillId="0" borderId="14" xfId="6" applyNumberFormat="1" applyFont="1" applyFill="1" applyBorder="1" applyAlignment="1">
      <alignment horizontal="center" vertical="center" wrapText="1"/>
    </xf>
    <xf numFmtId="173" fontId="6" fillId="0" borderId="54" xfId="6" applyNumberFormat="1" applyFont="1" applyBorder="1" applyAlignment="1">
      <alignment horizontal="center" vertical="center" wrapText="1"/>
    </xf>
    <xf numFmtId="173" fontId="6" fillId="5" borderId="54" xfId="6" applyNumberFormat="1" applyFont="1" applyFill="1" applyBorder="1" applyAlignment="1">
      <alignment horizontal="center" vertical="center" wrapText="1"/>
    </xf>
    <xf numFmtId="173" fontId="20" fillId="4" borderId="14" xfId="6" applyNumberFormat="1" applyFont="1" applyFill="1" applyBorder="1" applyAlignment="1">
      <alignment horizontal="center" vertical="center" wrapText="1"/>
    </xf>
    <xf numFmtId="173" fontId="20" fillId="0" borderId="14" xfId="6" applyNumberFormat="1" applyFont="1" applyFill="1" applyBorder="1" applyAlignment="1">
      <alignment horizontal="center" vertical="center" wrapText="1"/>
    </xf>
    <xf numFmtId="173" fontId="6" fillId="0" borderId="54" xfId="6" applyNumberFormat="1" applyFont="1" applyBorder="1" applyAlignment="1">
      <alignment horizontal="center" vertical="center"/>
    </xf>
    <xf numFmtId="173" fontId="6" fillId="5" borderId="54" xfId="6" applyNumberFormat="1" applyFont="1" applyFill="1" applyBorder="1" applyAlignment="1">
      <alignment horizontal="center" vertical="center"/>
    </xf>
    <xf numFmtId="173" fontId="7" fillId="0" borderId="54" xfId="6" applyNumberFormat="1" applyFont="1" applyFill="1" applyBorder="1" applyAlignment="1">
      <alignment horizontal="center" vertical="center" wrapText="1"/>
    </xf>
    <xf numFmtId="173" fontId="7" fillId="6" borderId="54" xfId="6" applyNumberFormat="1" applyFont="1" applyFill="1" applyBorder="1" applyAlignment="1">
      <alignment horizontal="center" vertical="center" wrapText="1"/>
    </xf>
    <xf numFmtId="173" fontId="7" fillId="6" borderId="14" xfId="6" applyNumberFormat="1" applyFont="1" applyFill="1" applyBorder="1" applyAlignment="1">
      <alignment horizontal="center" vertical="center" wrapText="1"/>
    </xf>
    <xf numFmtId="173" fontId="6" fillId="4" borderId="54" xfId="6" applyNumberFormat="1" applyFont="1" applyFill="1" applyBorder="1" applyAlignment="1">
      <alignment horizontal="center" vertical="center"/>
    </xf>
    <xf numFmtId="173" fontId="6" fillId="4" borderId="14" xfId="6" applyNumberFormat="1" applyFont="1" applyFill="1" applyBorder="1" applyAlignment="1">
      <alignment horizontal="center" vertical="center"/>
    </xf>
    <xf numFmtId="173" fontId="6" fillId="0" borderId="54" xfId="6" applyNumberFormat="1" applyFont="1" applyFill="1" applyBorder="1" applyAlignment="1">
      <alignment horizontal="center" vertical="center"/>
    </xf>
    <xf numFmtId="173" fontId="6" fillId="0" borderId="14" xfId="6" applyNumberFormat="1" applyFont="1" applyFill="1" applyBorder="1" applyAlignment="1">
      <alignment horizontal="center" vertical="center"/>
    </xf>
    <xf numFmtId="173" fontId="7" fillId="6" borderId="54" xfId="6" applyNumberFormat="1" applyFont="1" applyFill="1" applyBorder="1" applyAlignment="1">
      <alignment horizontal="center" vertical="center"/>
    </xf>
    <xf numFmtId="173" fontId="6" fillId="6" borderId="14" xfId="6" applyNumberFormat="1" applyFont="1" applyFill="1" applyBorder="1" applyAlignment="1">
      <alignment horizontal="center" vertical="center"/>
    </xf>
    <xf numFmtId="173" fontId="7" fillId="4" borderId="54" xfId="6" applyNumberFormat="1" applyFont="1" applyFill="1" applyBorder="1" applyAlignment="1">
      <alignment horizontal="center" vertical="center"/>
    </xf>
    <xf numFmtId="173" fontId="7" fillId="0" borderId="54" xfId="6" applyNumberFormat="1" applyFont="1" applyFill="1" applyBorder="1" applyAlignment="1">
      <alignment horizontal="center" vertical="center"/>
    </xf>
    <xf numFmtId="173" fontId="7" fillId="4" borderId="54" xfId="6" applyNumberFormat="1" applyFont="1" applyFill="1" applyBorder="1" applyAlignment="1">
      <alignment horizontal="center" vertical="center" wrapText="1"/>
    </xf>
    <xf numFmtId="173" fontId="18" fillId="4" borderId="54" xfId="6" applyNumberFormat="1" applyFont="1" applyFill="1" applyBorder="1" applyAlignment="1">
      <alignment horizontal="center" vertical="center" wrapText="1"/>
    </xf>
    <xf numFmtId="173" fontId="18" fillId="4" borderId="14" xfId="6" applyNumberFormat="1" applyFont="1" applyFill="1" applyBorder="1" applyAlignment="1">
      <alignment horizontal="center" vertical="center" wrapText="1"/>
    </xf>
    <xf numFmtId="173" fontId="18" fillId="0" borderId="54" xfId="6" applyNumberFormat="1" applyFont="1" applyFill="1" applyBorder="1" applyAlignment="1">
      <alignment horizontal="center" vertical="center" wrapText="1"/>
    </xf>
    <xf numFmtId="173" fontId="18" fillId="0" borderId="14" xfId="6" applyNumberFormat="1" applyFont="1" applyFill="1" applyBorder="1" applyAlignment="1">
      <alignment horizontal="center" vertical="center" wrapText="1"/>
    </xf>
    <xf numFmtId="173" fontId="6" fillId="0" borderId="54" xfId="6" applyNumberFormat="1" applyFont="1" applyFill="1" applyBorder="1" applyAlignment="1">
      <alignment horizontal="center" vertical="center" wrapText="1"/>
    </xf>
    <xf numFmtId="173" fontId="18" fillId="0" borderId="45" xfId="6" applyNumberFormat="1" applyFont="1" applyFill="1" applyBorder="1" applyAlignment="1">
      <alignment horizontal="center" vertical="center" wrapText="1"/>
    </xf>
    <xf numFmtId="173" fontId="18" fillId="0" borderId="15" xfId="6" applyNumberFormat="1" applyFont="1" applyFill="1" applyBorder="1" applyAlignment="1">
      <alignment horizontal="center" vertical="center" wrapText="1"/>
    </xf>
    <xf numFmtId="9" fontId="7" fillId="0" borderId="15" xfId="0" applyNumberFormat="1" applyFont="1" applyBorder="1" applyAlignment="1">
      <alignment horizontal="center" vertical="center" wrapText="1"/>
    </xf>
    <xf numFmtId="173" fontId="7" fillId="0" borderId="44" xfId="6" applyNumberFormat="1" applyFont="1" applyBorder="1" applyAlignment="1">
      <alignment horizontal="center" vertical="center" wrapText="1"/>
    </xf>
    <xf numFmtId="173" fontId="6" fillId="4" borderId="54" xfId="6" applyNumberFormat="1" applyFont="1" applyFill="1" applyBorder="1" applyAlignment="1">
      <alignment horizontal="center" vertical="center" wrapText="1"/>
    </xf>
    <xf numFmtId="173" fontId="7" fillId="0" borderId="53" xfId="6" applyNumberFormat="1" applyFont="1" applyFill="1" applyBorder="1" applyAlignment="1">
      <alignment horizontal="center" vertical="center" wrapText="1"/>
    </xf>
    <xf numFmtId="173" fontId="6" fillId="6" borderId="54" xfId="6" applyNumberFormat="1" applyFont="1" applyFill="1" applyBorder="1" applyAlignment="1">
      <alignment horizontal="center" vertical="center" wrapText="1"/>
    </xf>
    <xf numFmtId="173" fontId="6" fillId="6" borderId="54" xfId="6" applyNumberFormat="1" applyFont="1" applyFill="1" applyBorder="1" applyAlignment="1">
      <alignment horizontal="center" vertical="center"/>
    </xf>
    <xf numFmtId="9" fontId="7" fillId="0" borderId="47" xfId="0" applyNumberFormat="1" applyFont="1" applyBorder="1" applyAlignment="1">
      <alignment horizontal="center" vertical="center" wrapText="1"/>
    </xf>
    <xf numFmtId="173" fontId="7" fillId="0" borderId="48" xfId="6" applyNumberFormat="1" applyFont="1" applyBorder="1" applyAlignment="1">
      <alignment horizontal="center" vertical="center" wrapText="1"/>
    </xf>
    <xf numFmtId="173" fontId="6" fillId="0" borderId="50" xfId="6" applyNumberFormat="1" applyFont="1" applyBorder="1" applyAlignment="1">
      <alignment horizontal="center" vertical="center"/>
    </xf>
    <xf numFmtId="173" fontId="20" fillId="0" borderId="50" xfId="6" applyNumberFormat="1" applyFont="1" applyFill="1" applyBorder="1" applyAlignment="1">
      <alignment horizontal="center" vertical="center" wrapText="1"/>
    </xf>
    <xf numFmtId="173" fontId="6" fillId="0" borderId="50" xfId="6" applyNumberFormat="1" applyFont="1" applyFill="1" applyBorder="1" applyAlignment="1">
      <alignment horizontal="center" vertical="center"/>
    </xf>
    <xf numFmtId="173" fontId="6" fillId="0" borderId="50" xfId="6" applyNumberFormat="1" applyFont="1" applyFill="1" applyBorder="1" applyAlignment="1">
      <alignment horizontal="center" vertical="center" wrapText="1"/>
    </xf>
    <xf numFmtId="173" fontId="18" fillId="0" borderId="50" xfId="6" applyNumberFormat="1" applyFont="1" applyFill="1" applyBorder="1" applyAlignment="1">
      <alignment horizontal="center" vertical="center" wrapText="1"/>
    </xf>
    <xf numFmtId="173" fontId="6" fillId="0" borderId="53" xfId="6" applyNumberFormat="1" applyFont="1" applyBorder="1" applyAlignment="1">
      <alignment horizontal="center" vertical="center"/>
    </xf>
    <xf numFmtId="173" fontId="5" fillId="0" borderId="53" xfId="6" applyNumberFormat="1" applyFont="1" applyFill="1" applyBorder="1" applyAlignment="1">
      <alignment horizontal="center" vertical="center" wrapText="1"/>
    </xf>
    <xf numFmtId="173" fontId="6" fillId="5" borderId="53" xfId="6" applyNumberFormat="1" applyFont="1" applyFill="1" applyBorder="1" applyAlignment="1">
      <alignment horizontal="center" vertical="center"/>
    </xf>
    <xf numFmtId="173" fontId="20" fillId="0" borderId="53" xfId="6" applyNumberFormat="1" applyFont="1" applyFill="1" applyBorder="1" applyAlignment="1">
      <alignment horizontal="center" vertical="center" wrapText="1"/>
    </xf>
    <xf numFmtId="173" fontId="6" fillId="0" borderId="53" xfId="6" applyNumberFormat="1" applyFont="1" applyFill="1" applyBorder="1" applyAlignment="1">
      <alignment horizontal="center" vertical="center"/>
    </xf>
    <xf numFmtId="173" fontId="6" fillId="6" borderId="14" xfId="6" applyNumberFormat="1" applyFont="1" applyFill="1" applyBorder="1" applyAlignment="1">
      <alignment horizontal="center" vertical="center" wrapText="1"/>
    </xf>
    <xf numFmtId="173" fontId="6" fillId="4" borderId="14" xfId="6" applyNumberFormat="1" applyFont="1" applyFill="1" applyBorder="1" applyAlignment="1">
      <alignment horizontal="center" vertical="center" wrapText="1"/>
    </xf>
    <xf numFmtId="173" fontId="6" fillId="0" borderId="53" xfId="6" applyNumberFormat="1" applyFont="1" applyFill="1" applyBorder="1" applyAlignment="1">
      <alignment horizontal="center" vertical="center" wrapText="1"/>
    </xf>
    <xf numFmtId="173" fontId="18" fillId="0" borderId="53" xfId="6" applyNumberFormat="1" applyFont="1" applyFill="1" applyBorder="1" applyAlignment="1">
      <alignment horizontal="center" vertical="center" wrapText="1"/>
    </xf>
    <xf numFmtId="173" fontId="6" fillId="0" borderId="45" xfId="6" applyNumberFormat="1" applyFont="1" applyBorder="1" applyAlignment="1">
      <alignment horizontal="center" vertical="center"/>
    </xf>
    <xf numFmtId="0" fontId="6" fillId="0" borderId="47" xfId="0" applyFont="1" applyBorder="1" applyAlignment="1">
      <alignment horizontal="center" vertical="center" wrapText="1"/>
    </xf>
    <xf numFmtId="173" fontId="6" fillId="0" borderId="48" xfId="6" applyNumberFormat="1" applyFont="1" applyBorder="1" applyAlignment="1">
      <alignment horizontal="center" vertical="center"/>
    </xf>
    <xf numFmtId="173" fontId="6" fillId="0" borderId="52" xfId="6" applyNumberFormat="1" applyFont="1" applyBorder="1" applyAlignment="1">
      <alignment horizontal="center" vertical="center"/>
    </xf>
    <xf numFmtId="173" fontId="5" fillId="0" borderId="52" xfId="6" applyNumberFormat="1" applyFont="1" applyFill="1" applyBorder="1" applyAlignment="1">
      <alignment horizontal="center" vertical="center" wrapText="1"/>
    </xf>
    <xf numFmtId="173" fontId="6" fillId="5" borderId="52" xfId="6" applyNumberFormat="1" applyFont="1" applyFill="1" applyBorder="1" applyAlignment="1">
      <alignment horizontal="center" vertical="center"/>
    </xf>
    <xf numFmtId="173" fontId="20" fillId="0" borderId="52" xfId="6" applyNumberFormat="1" applyFont="1" applyFill="1" applyBorder="1" applyAlignment="1">
      <alignment horizontal="center" vertical="center" wrapText="1"/>
    </xf>
    <xf numFmtId="173" fontId="6" fillId="0" borderId="52" xfId="6" applyNumberFormat="1" applyFont="1" applyFill="1" applyBorder="1" applyAlignment="1">
      <alignment horizontal="center" vertical="center"/>
    </xf>
    <xf numFmtId="173" fontId="6" fillId="0" borderId="52" xfId="6" applyNumberFormat="1" applyFont="1" applyFill="1" applyBorder="1" applyAlignment="1">
      <alignment horizontal="center" vertical="center" wrapText="1"/>
    </xf>
    <xf numFmtId="173" fontId="18" fillId="0" borderId="52" xfId="6" applyNumberFormat="1" applyFont="1" applyFill="1" applyBorder="1" applyAlignment="1">
      <alignment horizontal="center" vertical="center" wrapText="1"/>
    </xf>
    <xf numFmtId="173" fontId="6" fillId="0" borderId="46" xfId="6" applyNumberFormat="1" applyFont="1" applyBorder="1" applyAlignment="1">
      <alignment horizontal="center" vertical="center"/>
    </xf>
    <xf numFmtId="173" fontId="6" fillId="0" borderId="47" xfId="6" applyNumberFormat="1" applyFont="1" applyBorder="1" applyAlignment="1">
      <alignment horizontal="center" vertical="center"/>
    </xf>
    <xf numFmtId="0" fontId="6" fillId="0" borderId="47" xfId="0" applyFont="1" applyBorder="1" applyAlignment="1">
      <alignment horizontal="center" vertical="center"/>
    </xf>
    <xf numFmtId="0" fontId="6" fillId="0" borderId="24" xfId="0" applyFont="1" applyBorder="1" applyAlignment="1">
      <alignment horizontal="left" vertical="top" wrapText="1"/>
    </xf>
    <xf numFmtId="10" fontId="5" fillId="5" borderId="7" xfId="0" applyNumberFormat="1" applyFont="1" applyFill="1" applyBorder="1" applyAlignment="1">
      <alignment horizontal="right" vertical="center"/>
    </xf>
    <xf numFmtId="173" fontId="5" fillId="0" borderId="55" xfId="6" applyNumberFormat="1" applyFont="1" applyFill="1" applyBorder="1" applyAlignment="1">
      <alignment horizontal="center" vertical="center" wrapText="1"/>
    </xf>
    <xf numFmtId="173" fontId="6" fillId="0" borderId="56" xfId="6" applyNumberFormat="1" applyFont="1" applyBorder="1" applyAlignment="1">
      <alignment horizontal="center" vertical="center" wrapText="1"/>
    </xf>
    <xf numFmtId="173" fontId="6" fillId="0" borderId="57" xfId="6" applyNumberFormat="1" applyFont="1" applyBorder="1" applyAlignment="1">
      <alignment horizontal="center" vertical="center" wrapText="1"/>
    </xf>
    <xf numFmtId="173" fontId="5" fillId="4" borderId="57" xfId="6" applyNumberFormat="1" applyFont="1" applyFill="1" applyBorder="1" applyAlignment="1">
      <alignment horizontal="center" vertical="center" wrapText="1"/>
    </xf>
    <xf numFmtId="173" fontId="5" fillId="0" borderId="57" xfId="6" applyNumberFormat="1" applyFont="1" applyFill="1" applyBorder="1" applyAlignment="1">
      <alignment horizontal="center" vertical="center" wrapText="1"/>
    </xf>
    <xf numFmtId="173" fontId="6" fillId="5" borderId="57" xfId="6" applyNumberFormat="1" applyFont="1" applyFill="1" applyBorder="1" applyAlignment="1">
      <alignment horizontal="center" vertical="center" wrapText="1"/>
    </xf>
    <xf numFmtId="173" fontId="18" fillId="6" borderId="57" xfId="6" applyNumberFormat="1" applyFont="1" applyFill="1" applyBorder="1" applyAlignment="1">
      <alignment horizontal="center" vertical="center" wrapText="1"/>
    </xf>
    <xf numFmtId="173" fontId="6" fillId="4" borderId="57" xfId="6" applyNumberFormat="1" applyFont="1" applyFill="1" applyBorder="1" applyAlignment="1">
      <alignment horizontal="center" vertical="center" wrapText="1"/>
    </xf>
    <xf numFmtId="173" fontId="6" fillId="0" borderId="57" xfId="6" applyNumberFormat="1" applyFont="1" applyFill="1" applyBorder="1" applyAlignment="1">
      <alignment horizontal="center" vertical="center" wrapText="1"/>
    </xf>
    <xf numFmtId="173" fontId="20" fillId="4" borderId="57" xfId="6" applyNumberFormat="1" applyFont="1" applyFill="1" applyBorder="1" applyAlignment="1">
      <alignment horizontal="center" vertical="center" wrapText="1"/>
    </xf>
    <xf numFmtId="173" fontId="20" fillId="0" borderId="57" xfId="6" applyNumberFormat="1" applyFont="1" applyFill="1" applyBorder="1" applyAlignment="1">
      <alignment horizontal="center" vertical="center" wrapText="1"/>
    </xf>
    <xf numFmtId="173" fontId="6" fillId="6" borderId="57" xfId="6" applyNumberFormat="1" applyFont="1" applyFill="1" applyBorder="1" applyAlignment="1">
      <alignment horizontal="center" vertical="center" wrapText="1"/>
    </xf>
    <xf numFmtId="173" fontId="6" fillId="4" borderId="57" xfId="6" applyNumberFormat="1" applyFont="1" applyFill="1" applyBorder="1" applyAlignment="1">
      <alignment horizontal="center" vertical="center"/>
    </xf>
    <xf numFmtId="173" fontId="6" fillId="0" borderId="57" xfId="6" applyNumberFormat="1" applyFont="1" applyFill="1" applyBorder="1" applyAlignment="1">
      <alignment horizontal="center" vertical="center"/>
    </xf>
    <xf numFmtId="173" fontId="6" fillId="6" borderId="57" xfId="6" applyNumberFormat="1" applyFont="1" applyFill="1" applyBorder="1" applyAlignment="1">
      <alignment horizontal="center" vertical="center"/>
    </xf>
    <xf numFmtId="173" fontId="18" fillId="4" borderId="57" xfId="6" applyNumberFormat="1" applyFont="1" applyFill="1" applyBorder="1" applyAlignment="1">
      <alignment horizontal="center" vertical="center" wrapText="1"/>
    </xf>
    <xf numFmtId="173" fontId="18" fillId="0" borderId="57" xfId="6" applyNumberFormat="1" applyFont="1" applyFill="1" applyBorder="1" applyAlignment="1">
      <alignment horizontal="center" vertical="center" wrapText="1"/>
    </xf>
    <xf numFmtId="173" fontId="6" fillId="0" borderId="58" xfId="6" applyNumberFormat="1" applyFont="1" applyBorder="1" applyAlignment="1">
      <alignment horizontal="center" vertical="center" wrapText="1"/>
    </xf>
    <xf numFmtId="173" fontId="6" fillId="0" borderId="15" xfId="6" applyNumberFormat="1" applyFont="1" applyBorder="1" applyAlignment="1">
      <alignment horizontal="center" vertical="center" wrapText="1"/>
    </xf>
    <xf numFmtId="0" fontId="5" fillId="5" borderId="0" xfId="0" applyFont="1" applyFill="1" applyBorder="1" applyAlignment="1">
      <alignment vertical="center"/>
    </xf>
    <xf numFmtId="169" fontId="11" fillId="5" borderId="11" xfId="0" applyNumberFormat="1" applyFont="1" applyFill="1" applyBorder="1" applyAlignment="1">
      <alignment horizontal="center" vertical="center" wrapText="1"/>
    </xf>
    <xf numFmtId="174" fontId="11" fillId="3" borderId="9" xfId="0" applyNumberFormat="1" applyFont="1" applyFill="1" applyBorder="1" applyAlignment="1">
      <alignment vertical="center"/>
    </xf>
    <xf numFmtId="0" fontId="6" fillId="0" borderId="28" xfId="0" applyFont="1" applyFill="1" applyBorder="1" applyAlignment="1">
      <alignment horizontal="center" vertical="center" wrapText="1"/>
    </xf>
    <xf numFmtId="49" fontId="6" fillId="3"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167" fontId="6" fillId="5" borderId="7" xfId="7" applyNumberFormat="1" applyFont="1" applyFill="1" applyBorder="1" applyAlignment="1">
      <alignment horizontal="right" vertical="center" wrapText="1"/>
    </xf>
    <xf numFmtId="167" fontId="6" fillId="5" borderId="6" xfId="7" applyNumberFormat="1" applyFont="1" applyFill="1" applyBorder="1" applyAlignment="1">
      <alignment horizontal="right" vertical="center" wrapText="1"/>
    </xf>
    <xf numFmtId="166" fontId="6" fillId="5" borderId="7" xfId="7" applyNumberFormat="1" applyFont="1" applyFill="1" applyBorder="1" applyAlignment="1">
      <alignment horizontal="right" vertical="center" wrapText="1"/>
    </xf>
    <xf numFmtId="0" fontId="5" fillId="0" borderId="2" xfId="0" applyFont="1" applyFill="1" applyBorder="1" applyAlignment="1">
      <alignment vertical="center"/>
    </xf>
    <xf numFmtId="0" fontId="5" fillId="0" borderId="3" xfId="0" applyFont="1" applyFill="1" applyBorder="1" applyAlignment="1">
      <alignment vertical="center"/>
    </xf>
    <xf numFmtId="0" fontId="6" fillId="2" borderId="7" xfId="0" applyFont="1" applyFill="1" applyBorder="1" applyAlignment="1">
      <alignment horizontal="center" vertical="center" wrapText="1"/>
    </xf>
    <xf numFmtId="172" fontId="6" fillId="5" borderId="7" xfId="7" applyNumberFormat="1" applyFont="1" applyFill="1" applyBorder="1" applyAlignment="1">
      <alignment horizontal="right" vertical="center" wrapText="1"/>
    </xf>
    <xf numFmtId="49" fontId="6" fillId="3" borderId="26" xfId="0" applyNumberFormat="1" applyFont="1" applyFill="1" applyBorder="1" applyAlignment="1">
      <alignment horizontal="left" vertical="center" wrapText="1"/>
    </xf>
    <xf numFmtId="42" fontId="6" fillId="5" borderId="7" xfId="7" applyNumberFormat="1" applyFont="1" applyFill="1" applyBorder="1" applyAlignment="1">
      <alignment horizontal="center" vertical="center" wrapText="1"/>
    </xf>
    <xf numFmtId="0" fontId="35" fillId="3" borderId="7" xfId="0" applyFont="1" applyFill="1" applyBorder="1" applyAlignment="1">
      <alignment horizontal="center" vertical="center" wrapText="1"/>
    </xf>
    <xf numFmtId="167" fontId="35" fillId="5" borderId="7" xfId="7" applyNumberFormat="1" applyFont="1" applyFill="1" applyBorder="1" applyAlignment="1">
      <alignment horizontal="right" vertical="center" wrapText="1"/>
    </xf>
    <xf numFmtId="167" fontId="35" fillId="5" borderId="6" xfId="7" applyNumberFormat="1" applyFont="1" applyFill="1" applyBorder="1" applyAlignment="1">
      <alignment horizontal="right" vertical="center" wrapText="1"/>
    </xf>
    <xf numFmtId="0" fontId="35" fillId="0" borderId="3" xfId="0" applyFont="1" applyFill="1" applyBorder="1" applyAlignment="1">
      <alignment vertical="center" wrapText="1"/>
    </xf>
    <xf numFmtId="0" fontId="37" fillId="7" borderId="59" xfId="0" applyFont="1" applyFill="1" applyBorder="1" applyAlignment="1"/>
    <xf numFmtId="0" fontId="37" fillId="7" borderId="0" xfId="0" applyFont="1" applyFill="1" applyBorder="1" applyAlignment="1"/>
    <xf numFmtId="0" fontId="37" fillId="7" borderId="0" xfId="0" applyFont="1" applyFill="1" applyBorder="1" applyAlignment="1">
      <alignment horizontal="left"/>
    </xf>
    <xf numFmtId="0" fontId="37" fillId="0" borderId="0" xfId="0" applyFont="1" applyFill="1" applyBorder="1" applyAlignment="1">
      <alignment horizontal="left"/>
    </xf>
    <xf numFmtId="0" fontId="37" fillId="8" borderId="0" xfId="0" applyFont="1" applyFill="1" applyBorder="1" applyAlignment="1">
      <alignment horizontal="left"/>
    </xf>
    <xf numFmtId="0" fontId="37" fillId="9" borderId="29" xfId="0" applyFont="1" applyFill="1" applyBorder="1" applyAlignment="1">
      <alignment horizontal="center"/>
    </xf>
    <xf numFmtId="1" fontId="37" fillId="9" borderId="60" xfId="0" applyNumberFormat="1" applyFont="1" applyFill="1" applyBorder="1" applyAlignment="1">
      <alignment horizontal="left"/>
    </xf>
    <xf numFmtId="0" fontId="38" fillId="0" borderId="0" xfId="0" applyFont="1" applyFill="1" applyBorder="1"/>
    <xf numFmtId="0" fontId="37" fillId="9" borderId="30" xfId="0" applyFont="1" applyFill="1" applyBorder="1" applyAlignment="1">
      <alignment horizontal="center"/>
    </xf>
    <xf numFmtId="3" fontId="37" fillId="9" borderId="30" xfId="0" applyNumberFormat="1" applyFont="1" applyFill="1" applyBorder="1" applyAlignment="1">
      <alignment horizontal="center"/>
    </xf>
    <xf numFmtId="9" fontId="37" fillId="9" borderId="61" xfId="0" applyNumberFormat="1" applyFont="1" applyFill="1" applyBorder="1" applyAlignment="1">
      <alignment horizontal="center"/>
    </xf>
    <xf numFmtId="1" fontId="37" fillId="9" borderId="30" xfId="0" applyNumberFormat="1" applyFont="1" applyFill="1" applyBorder="1" applyAlignment="1">
      <alignment horizontal="center"/>
    </xf>
    <xf numFmtId="0" fontId="37" fillId="0" borderId="0" xfId="0" applyFont="1" applyFill="1" applyBorder="1"/>
    <xf numFmtId="0" fontId="37" fillId="0" borderId="0" xfId="0" applyFont="1" applyBorder="1"/>
    <xf numFmtId="0" fontId="38" fillId="0" borderId="0" xfId="0" applyFont="1" applyBorder="1"/>
    <xf numFmtId="0" fontId="38" fillId="0" borderId="62" xfId="0" applyFont="1" applyBorder="1" applyAlignment="1">
      <alignment horizontal="center"/>
    </xf>
    <xf numFmtId="3" fontId="39" fillId="0" borderId="0" xfId="0" applyNumberFormat="1" applyFont="1" applyBorder="1" applyAlignment="1">
      <alignment horizontal="center"/>
    </xf>
    <xf numFmtId="3" fontId="38" fillId="0" borderId="0" xfId="0" applyNumberFormat="1" applyFont="1" applyBorder="1" applyAlignment="1">
      <alignment horizontal="center"/>
    </xf>
    <xf numFmtId="9" fontId="38" fillId="0" borderId="63" xfId="0" applyNumberFormat="1" applyFont="1" applyBorder="1" applyAlignment="1">
      <alignment horizontal="center"/>
    </xf>
    <xf numFmtId="9" fontId="38" fillId="0" borderId="33" xfId="0" applyNumberFormat="1" applyFont="1" applyBorder="1" applyAlignment="1">
      <alignment horizontal="center"/>
    </xf>
    <xf numFmtId="9" fontId="38" fillId="0" borderId="24" xfId="0" applyNumberFormat="1" applyFont="1" applyBorder="1" applyAlignment="1"/>
    <xf numFmtId="3" fontId="37" fillId="0" borderId="0" xfId="0" applyNumberFormat="1" applyFont="1" applyBorder="1" applyAlignment="1">
      <alignment horizontal="center"/>
    </xf>
    <xf numFmtId="0" fontId="37" fillId="8" borderId="30" xfId="0" applyFont="1" applyFill="1" applyBorder="1" applyAlignment="1">
      <alignment horizontal="left"/>
    </xf>
    <xf numFmtId="0" fontId="38" fillId="8" borderId="30" xfId="0" applyFont="1" applyFill="1" applyBorder="1"/>
    <xf numFmtId="0" fontId="38" fillId="8" borderId="64" xfId="0" applyFont="1" applyFill="1" applyBorder="1" applyAlignment="1">
      <alignment horizontal="center"/>
    </xf>
    <xf numFmtId="3" fontId="38" fillId="8" borderId="30" xfId="0" applyNumberFormat="1" applyFont="1" applyFill="1" applyBorder="1" applyAlignment="1">
      <alignment horizontal="center"/>
    </xf>
    <xf numFmtId="9" fontId="38" fillId="8" borderId="61" xfId="0" applyNumberFormat="1" applyFont="1" applyFill="1" applyBorder="1" applyAlignment="1">
      <alignment horizontal="center"/>
    </xf>
    <xf numFmtId="3" fontId="37" fillId="8" borderId="30" xfId="0" applyNumberFormat="1" applyFont="1" applyFill="1" applyBorder="1" applyAlignment="1">
      <alignment horizontal="center"/>
    </xf>
    <xf numFmtId="9" fontId="38" fillId="8" borderId="50" xfId="0" applyNumberFormat="1" applyFont="1" applyFill="1" applyBorder="1" applyAlignment="1">
      <alignment horizontal="center"/>
    </xf>
    <xf numFmtId="9" fontId="38" fillId="8" borderId="6" xfId="0" applyNumberFormat="1" applyFont="1" applyFill="1" applyBorder="1" applyAlignment="1"/>
    <xf numFmtId="0" fontId="37" fillId="2" borderId="65" xfId="0" applyFont="1" applyFill="1" applyBorder="1" applyAlignment="1">
      <alignment horizontal="left" vertical="top" wrapText="1"/>
    </xf>
    <xf numFmtId="0" fontId="37" fillId="2" borderId="0" xfId="0" applyFont="1" applyFill="1" applyBorder="1" applyAlignment="1">
      <alignment horizontal="left" vertical="top" wrapText="1"/>
    </xf>
    <xf numFmtId="3" fontId="40" fillId="0" borderId="0" xfId="0" applyNumberFormat="1" applyFont="1" applyBorder="1" applyAlignment="1">
      <alignment horizontal="center"/>
    </xf>
    <xf numFmtId="0" fontId="38" fillId="0" borderId="0" xfId="0" applyFont="1" applyAlignment="1">
      <alignment vertical="top" wrapText="1"/>
    </xf>
    <xf numFmtId="0" fontId="41" fillId="0" borderId="0" xfId="0" applyFont="1" applyAlignment="1">
      <alignment vertical="top" wrapText="1"/>
    </xf>
    <xf numFmtId="0" fontId="38" fillId="0" borderId="0" xfId="0" applyFont="1" applyBorder="1" applyAlignment="1">
      <alignment wrapText="1"/>
    </xf>
    <xf numFmtId="0" fontId="37" fillId="0" borderId="0" xfId="0" applyFont="1" applyBorder="1" applyAlignment="1">
      <alignment vertical="top" wrapText="1"/>
    </xf>
    <xf numFmtId="0" fontId="0" fillId="0" borderId="0" xfId="0" applyFill="1"/>
    <xf numFmtId="0" fontId="0" fillId="7" borderId="0" xfId="0" applyFill="1"/>
    <xf numFmtId="3" fontId="38" fillId="0" borderId="0" xfId="0" applyNumberFormat="1" applyFont="1" applyBorder="1" applyAlignment="1"/>
    <xf numFmtId="9" fontId="38" fillId="0" borderId="0" xfId="0" applyNumberFormat="1" applyFont="1" applyBorder="1" applyAlignment="1"/>
    <xf numFmtId="1" fontId="38" fillId="0" borderId="0" xfId="0" applyNumberFormat="1" applyFont="1" applyBorder="1" applyAlignment="1"/>
    <xf numFmtId="0" fontId="37" fillId="9" borderId="66" xfId="0" applyFont="1" applyFill="1" applyBorder="1" applyAlignment="1">
      <alignment horizontal="center"/>
    </xf>
    <xf numFmtId="3" fontId="37" fillId="9" borderId="67" xfId="0" applyNumberFormat="1" applyFont="1" applyFill="1" applyBorder="1" applyAlignment="1">
      <alignment horizontal="center"/>
    </xf>
    <xf numFmtId="9" fontId="37" fillId="0" borderId="0" xfId="0" applyNumberFormat="1" applyFont="1" applyBorder="1" applyAlignment="1">
      <alignment horizontal="center"/>
    </xf>
    <xf numFmtId="1" fontId="37" fillId="0" borderId="0" xfId="0" applyNumberFormat="1" applyFont="1" applyBorder="1" applyAlignment="1">
      <alignment horizontal="center"/>
    </xf>
    <xf numFmtId="0" fontId="38" fillId="0" borderId="68" xfId="0" applyFont="1" applyBorder="1"/>
    <xf numFmtId="3" fontId="38" fillId="0" borderId="69" xfId="0" applyNumberFormat="1" applyFont="1" applyBorder="1" applyAlignment="1">
      <alignment horizontal="center"/>
    </xf>
    <xf numFmtId="0" fontId="41" fillId="0" borderId="65" xfId="0" applyFont="1" applyBorder="1" applyAlignment="1">
      <alignment vertical="top" wrapText="1"/>
    </xf>
    <xf numFmtId="0" fontId="41" fillId="0" borderId="70" xfId="0" applyFont="1" applyBorder="1" applyAlignment="1">
      <alignment vertical="top" wrapText="1"/>
    </xf>
    <xf numFmtId="0" fontId="37" fillId="0" borderId="65" xfId="0" applyFont="1" applyBorder="1"/>
    <xf numFmtId="0" fontId="37" fillId="0" borderId="70" xfId="0" applyFont="1" applyBorder="1"/>
    <xf numFmtId="0" fontId="38" fillId="0" borderId="0" xfId="0" applyFont="1" applyBorder="1" applyAlignment="1">
      <alignment horizontal="center"/>
    </xf>
    <xf numFmtId="0" fontId="41" fillId="0" borderId="0" xfId="0" applyFont="1"/>
    <xf numFmtId="0" fontId="37" fillId="9" borderId="57" xfId="0" applyFont="1" applyFill="1" applyBorder="1" applyAlignment="1">
      <alignment horizontal="center"/>
    </xf>
    <xf numFmtId="0" fontId="37" fillId="9" borderId="7" xfId="0" applyFont="1" applyFill="1" applyBorder="1" applyAlignment="1">
      <alignment horizontal="center"/>
    </xf>
    <xf numFmtId="3" fontId="37" fillId="9" borderId="23" xfId="0" applyNumberFormat="1" applyFont="1" applyFill="1" applyBorder="1" applyAlignment="1">
      <alignment horizontal="center"/>
    </xf>
    <xf numFmtId="3" fontId="37" fillId="9" borderId="25" xfId="0" applyNumberFormat="1" applyFont="1" applyFill="1" applyBorder="1" applyAlignment="1">
      <alignment horizontal="center"/>
    </xf>
    <xf numFmtId="9" fontId="37" fillId="9" borderId="25" xfId="0" applyNumberFormat="1" applyFont="1" applyFill="1" applyBorder="1" applyAlignment="1">
      <alignment horizontal="center"/>
    </xf>
    <xf numFmtId="3" fontId="37" fillId="9" borderId="25" xfId="0" applyNumberFormat="1" applyFont="1" applyFill="1" applyBorder="1" applyAlignment="1"/>
    <xf numFmtId="0" fontId="38" fillId="0" borderId="59" xfId="0" applyFont="1" applyBorder="1"/>
    <xf numFmtId="0" fontId="38" fillId="0" borderId="28" xfId="0" applyFont="1" applyBorder="1" applyAlignment="1">
      <alignment horizontal="center"/>
    </xf>
    <xf numFmtId="10" fontId="38" fillId="0" borderId="0" xfId="0" applyNumberFormat="1" applyFont="1" applyFill="1" applyBorder="1" applyAlignment="1">
      <alignment horizontal="right"/>
    </xf>
    <xf numFmtId="9" fontId="38" fillId="0" borderId="33" xfId="0" applyNumberFormat="1" applyFont="1" applyBorder="1" applyAlignment="1"/>
    <xf numFmtId="3" fontId="38" fillId="0" borderId="71" xfId="0" applyNumberFormat="1" applyFont="1" applyBorder="1" applyAlignment="1"/>
    <xf numFmtId="0" fontId="38" fillId="0" borderId="24" xfId="0" applyFont="1" applyBorder="1" applyAlignment="1">
      <alignment horizontal="center"/>
    </xf>
    <xf numFmtId="9" fontId="38" fillId="0" borderId="71" xfId="0" applyNumberFormat="1" applyFont="1" applyBorder="1" applyAlignment="1"/>
    <xf numFmtId="10" fontId="38" fillId="0" borderId="0" xfId="0" applyNumberFormat="1" applyFont="1" applyFill="1" applyBorder="1" applyAlignment="1"/>
    <xf numFmtId="3" fontId="38" fillId="0" borderId="33" xfId="0" applyNumberFormat="1" applyFont="1" applyBorder="1" applyAlignment="1"/>
    <xf numFmtId="0" fontId="41" fillId="0" borderId="0" xfId="0" applyFont="1" applyBorder="1"/>
    <xf numFmtId="0" fontId="41" fillId="0" borderId="33" xfId="0" applyFont="1" applyBorder="1"/>
    <xf numFmtId="0" fontId="41" fillId="0" borderId="71" xfId="0" applyFont="1" applyBorder="1"/>
    <xf numFmtId="0" fontId="41" fillId="0" borderId="69" xfId="0" applyFont="1" applyBorder="1"/>
    <xf numFmtId="0" fontId="41" fillId="0" borderId="72" xfId="0" applyFont="1" applyBorder="1"/>
    <xf numFmtId="0" fontId="38" fillId="0" borderId="47" xfId="0" applyFont="1" applyBorder="1" applyAlignment="1">
      <alignment horizontal="center"/>
    </xf>
    <xf numFmtId="0" fontId="41" fillId="0" borderId="73" xfId="0" applyFont="1" applyBorder="1"/>
    <xf numFmtId="0" fontId="41" fillId="0" borderId="74" xfId="0" applyFont="1" applyBorder="1"/>
    <xf numFmtId="0" fontId="41" fillId="0" borderId="75" xfId="0" applyFont="1" applyBorder="1"/>
    <xf numFmtId="0" fontId="42" fillId="10" borderId="28" xfId="0" applyFont="1" applyFill="1" applyBorder="1" applyAlignment="1">
      <alignment wrapText="1"/>
    </xf>
    <xf numFmtId="0" fontId="42" fillId="11" borderId="28" xfId="0" applyFont="1" applyFill="1" applyBorder="1"/>
    <xf numFmtId="0" fontId="43" fillId="10" borderId="51" xfId="0" applyFont="1" applyFill="1" applyBorder="1" applyAlignment="1">
      <alignment vertical="center" wrapText="1"/>
    </xf>
    <xf numFmtId="0" fontId="43" fillId="11" borderId="13" xfId="0" applyFont="1" applyFill="1" applyBorder="1" applyAlignment="1">
      <alignment vertical="center" wrapText="1"/>
    </xf>
    <xf numFmtId="0" fontId="43" fillId="10" borderId="54" xfId="0" applyFont="1" applyFill="1" applyBorder="1" applyAlignment="1">
      <alignment vertical="center"/>
    </xf>
    <xf numFmtId="0" fontId="43" fillId="11" borderId="14" xfId="0" applyFont="1" applyFill="1" applyBorder="1" applyAlignment="1">
      <alignment vertical="center" wrapText="1"/>
    </xf>
    <xf numFmtId="0" fontId="43" fillId="10" borderId="45" xfId="0" applyFont="1" applyFill="1" applyBorder="1" applyAlignment="1">
      <alignment vertical="center"/>
    </xf>
    <xf numFmtId="0" fontId="43" fillId="11" borderId="44" xfId="0" applyFont="1" applyFill="1" applyBorder="1" applyAlignment="1">
      <alignment vertical="center" wrapText="1"/>
    </xf>
    <xf numFmtId="0" fontId="43" fillId="0" borderId="24" xfId="0" applyFont="1" applyFill="1" applyBorder="1" applyAlignment="1">
      <alignment vertical="center"/>
    </xf>
    <xf numFmtId="0" fontId="43" fillId="10" borderId="17" xfId="0" applyFont="1" applyFill="1" applyBorder="1" applyAlignment="1">
      <alignment vertical="center" wrapText="1"/>
    </xf>
    <xf numFmtId="0" fontId="43" fillId="11" borderId="19" xfId="0" applyFont="1" applyFill="1" applyBorder="1" applyAlignment="1">
      <alignment vertical="center" wrapText="1"/>
    </xf>
    <xf numFmtId="0" fontId="43" fillId="10" borderId="17" xfId="0" applyFont="1" applyFill="1" applyBorder="1" applyAlignment="1">
      <alignment vertical="center"/>
    </xf>
    <xf numFmtId="0" fontId="43" fillId="11" borderId="14" xfId="0" applyFont="1" applyFill="1" applyBorder="1" applyAlignment="1">
      <alignment vertical="center"/>
    </xf>
    <xf numFmtId="0" fontId="43" fillId="10" borderId="45" xfId="0" applyFont="1" applyFill="1" applyBorder="1" applyAlignment="1">
      <alignment vertical="center" wrapText="1"/>
    </xf>
    <xf numFmtId="0" fontId="43" fillId="11" borderId="44" xfId="0" applyFont="1" applyFill="1" applyBorder="1" applyAlignment="1">
      <alignment vertical="center"/>
    </xf>
    <xf numFmtId="0" fontId="6" fillId="0" borderId="24" xfId="0" applyFont="1" applyFill="1" applyBorder="1" applyAlignment="1">
      <alignment horizontal="center" vertical="center" wrapText="1"/>
    </xf>
    <xf numFmtId="0" fontId="0" fillId="0" borderId="76" xfId="0" applyBorder="1"/>
    <xf numFmtId="0" fontId="0" fillId="0" borderId="77" xfId="0" applyBorder="1"/>
    <xf numFmtId="0" fontId="0" fillId="0" borderId="78" xfId="0" applyBorder="1"/>
    <xf numFmtId="0" fontId="6" fillId="0" borderId="0" xfId="0" applyFont="1" applyBorder="1" applyAlignment="1">
      <alignment vertical="center" wrapText="1"/>
    </xf>
    <xf numFmtId="0" fontId="0" fillId="0" borderId="0" xfId="0" applyBorder="1"/>
    <xf numFmtId="0" fontId="0" fillId="0" borderId="0" xfId="0" applyFill="1" applyBorder="1"/>
    <xf numFmtId="0" fontId="18" fillId="0" borderId="7"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6" fillId="0" borderId="2" xfId="0" applyFont="1" applyBorder="1"/>
    <xf numFmtId="0" fontId="6" fillId="0" borderId="79" xfId="0" applyNumberFormat="1" applyFont="1" applyFill="1" applyBorder="1" applyAlignment="1">
      <alignment horizontal="center" vertical="center" wrapText="1"/>
    </xf>
    <xf numFmtId="0" fontId="18" fillId="15" borderId="7" xfId="0" applyFont="1" applyFill="1" applyBorder="1" applyAlignment="1">
      <alignment horizontal="left" vertical="center" wrapText="1"/>
    </xf>
    <xf numFmtId="0" fontId="0" fillId="15" borderId="2" xfId="0" applyFill="1" applyBorder="1"/>
    <xf numFmtId="0" fontId="0" fillId="15" borderId="3" xfId="0" applyFill="1" applyBorder="1"/>
    <xf numFmtId="0" fontId="6" fillId="0" borderId="80" xfId="0" applyNumberFormat="1" applyFont="1" applyBorder="1" applyAlignment="1">
      <alignment horizontal="center" vertical="center" wrapText="1"/>
    </xf>
    <xf numFmtId="0" fontId="6" fillId="15" borderId="80" xfId="0" applyNumberFormat="1" applyFont="1" applyFill="1" applyBorder="1" applyAlignment="1">
      <alignment horizontal="center" vertical="center" wrapText="1"/>
    </xf>
    <xf numFmtId="0" fontId="6" fillId="0" borderId="80" xfId="0" applyNumberFormat="1" applyFont="1" applyBorder="1" applyAlignment="1">
      <alignment horizontal="center" vertical="center"/>
    </xf>
    <xf numFmtId="0" fontId="5" fillId="0" borderId="7" xfId="0" applyNumberFormat="1" applyFont="1" applyBorder="1" applyAlignment="1">
      <alignment horizontal="justify" vertical="center" wrapText="1"/>
    </xf>
    <xf numFmtId="0" fontId="5" fillId="15" borderId="7" xfId="0" applyNumberFormat="1" applyFont="1" applyFill="1" applyBorder="1" applyAlignment="1">
      <alignment horizontal="justify" vertical="center" wrapText="1"/>
    </xf>
    <xf numFmtId="0" fontId="6" fillId="0" borderId="79" xfId="0" applyNumberFormat="1" applyFont="1" applyFill="1" applyBorder="1" applyAlignment="1">
      <alignment horizontal="justify" vertical="center" wrapText="1"/>
    </xf>
    <xf numFmtId="0" fontId="6" fillId="0" borderId="79" xfId="0" applyNumberFormat="1" applyFont="1" applyFill="1" applyBorder="1" applyAlignment="1">
      <alignment vertical="center" wrapText="1"/>
    </xf>
    <xf numFmtId="0" fontId="6" fillId="0" borderId="79" xfId="0" applyNumberFormat="1" applyFont="1" applyFill="1" applyBorder="1" applyAlignment="1">
      <alignment horizontal="left" vertical="center" wrapText="1" indent="4"/>
    </xf>
    <xf numFmtId="0" fontId="6" fillId="0" borderId="79" xfId="0" applyNumberFormat="1" applyFont="1" applyFill="1" applyBorder="1" applyAlignment="1">
      <alignment horizontal="center" vertical="center"/>
    </xf>
    <xf numFmtId="0" fontId="24" fillId="0" borderId="79" xfId="0" applyNumberFormat="1" applyFont="1" applyFill="1" applyBorder="1" applyAlignment="1">
      <alignment horizontal="left" vertical="center" wrapText="1" indent="4"/>
    </xf>
    <xf numFmtId="0" fontId="6" fillId="0" borderId="2" xfId="0" applyFont="1" applyFill="1" applyBorder="1"/>
    <xf numFmtId="0" fontId="6" fillId="0" borderId="3" xfId="0" applyFont="1" applyFill="1" applyBorder="1"/>
    <xf numFmtId="0" fontId="6" fillId="0" borderId="79" xfId="0" applyFont="1" applyBorder="1" applyAlignment="1">
      <alignment horizontal="center" vertical="center" wrapText="1"/>
    </xf>
    <xf numFmtId="0" fontId="5" fillId="0" borderId="79" xfId="0" applyFont="1" applyBorder="1" applyAlignment="1">
      <alignment horizontal="justify" vertical="center" wrapText="1"/>
    </xf>
    <xf numFmtId="0" fontId="5" fillId="0" borderId="79" xfId="0" applyFont="1" applyBorder="1" applyAlignment="1">
      <alignment horizontal="center" vertical="center" wrapText="1"/>
    </xf>
    <xf numFmtId="0" fontId="6" fillId="0" borderId="79" xfId="0" applyFont="1" applyBorder="1" applyAlignment="1">
      <alignment horizontal="justify" vertical="center" wrapText="1"/>
    </xf>
    <xf numFmtId="0" fontId="6" fillId="0" borderId="81" xfId="0" applyFont="1" applyFill="1" applyBorder="1" applyAlignment="1">
      <alignment horizontal="center" vertical="center" wrapText="1"/>
    </xf>
    <xf numFmtId="0" fontId="6" fillId="0" borderId="79" xfId="0" applyFont="1" applyFill="1" applyBorder="1" applyAlignment="1">
      <alignment horizontal="center" vertical="center" wrapText="1"/>
    </xf>
    <xf numFmtId="0" fontId="6" fillId="0" borderId="79" xfId="0" applyFont="1" applyFill="1" applyBorder="1" applyAlignment="1">
      <alignment horizontal="center" vertical="center"/>
    </xf>
    <xf numFmtId="0" fontId="6" fillId="0" borderId="79" xfId="0" applyFont="1" applyFill="1" applyBorder="1" applyAlignment="1">
      <alignment horizontal="justify" vertical="center" wrapText="1"/>
    </xf>
    <xf numFmtId="0" fontId="6" fillId="0" borderId="81" xfId="0" applyFont="1" applyFill="1" applyBorder="1" applyAlignment="1">
      <alignment horizontal="justify" vertical="center" wrapText="1"/>
    </xf>
    <xf numFmtId="0" fontId="24" fillId="0" borderId="79" xfId="0" applyFont="1" applyFill="1" applyBorder="1" applyAlignment="1">
      <alignment horizontal="left" vertical="center" wrapText="1" indent="4"/>
    </xf>
    <xf numFmtId="0" fontId="6" fillId="0" borderId="82" xfId="0" applyFont="1" applyFill="1" applyBorder="1" applyAlignment="1">
      <alignment horizontal="center" vertical="center" wrapText="1"/>
    </xf>
    <xf numFmtId="0" fontId="6" fillId="0" borderId="82" xfId="0" applyFont="1" applyFill="1" applyBorder="1" applyAlignment="1">
      <alignment horizontal="justify" vertical="center" wrapText="1"/>
    </xf>
    <xf numFmtId="0" fontId="5" fillId="0" borderId="57" xfId="0" applyNumberFormat="1" applyFont="1" applyFill="1" applyBorder="1" applyAlignment="1">
      <alignment horizontal="center" vertical="center" wrapText="1"/>
    </xf>
    <xf numFmtId="0" fontId="5" fillId="15" borderId="57" xfId="0" applyNumberFormat="1" applyFont="1" applyFill="1" applyBorder="1" applyAlignment="1">
      <alignment horizontal="center" vertical="center" wrapText="1"/>
    </xf>
    <xf numFmtId="2" fontId="6" fillId="0" borderId="79" xfId="0" applyNumberFormat="1" applyFont="1" applyBorder="1" applyAlignment="1">
      <alignment horizontal="center" vertical="center" wrapText="1"/>
    </xf>
    <xf numFmtId="2" fontId="6" fillId="0" borderId="79" xfId="0" applyNumberFormat="1" applyFont="1" applyBorder="1" applyAlignment="1">
      <alignment horizontal="justify" vertical="center" wrapText="1"/>
    </xf>
    <xf numFmtId="0" fontId="6" fillId="0" borderId="79" xfId="9" applyFont="1" applyBorder="1" applyAlignment="1">
      <alignment horizontal="center" vertical="center" wrapText="1"/>
    </xf>
    <xf numFmtId="0" fontId="5" fillId="0" borderId="79" xfId="9" applyFont="1" applyBorder="1" applyAlignment="1">
      <alignment horizontal="justify" vertical="center" wrapText="1"/>
    </xf>
    <xf numFmtId="0" fontId="5" fillId="0" borderId="79" xfId="9" applyFont="1" applyBorder="1" applyAlignment="1">
      <alignment horizontal="center" vertical="center" wrapText="1"/>
    </xf>
    <xf numFmtId="0" fontId="6" fillId="0" borderId="79" xfId="9" applyFont="1" applyFill="1" applyBorder="1" applyAlignment="1">
      <alignment horizontal="center" vertical="center" wrapText="1"/>
    </xf>
    <xf numFmtId="2" fontId="6" fillId="0" borderId="79" xfId="9" applyNumberFormat="1" applyFont="1" applyFill="1" applyBorder="1" applyAlignment="1">
      <alignment horizontal="center" vertical="center" wrapText="1"/>
    </xf>
    <xf numFmtId="2" fontId="24" fillId="0" borderId="79" xfId="9" applyNumberFormat="1" applyFont="1" applyFill="1" applyBorder="1" applyAlignment="1">
      <alignment horizontal="center" vertical="center" wrapText="1"/>
    </xf>
    <xf numFmtId="2" fontId="6" fillId="0" borderId="79" xfId="9" applyNumberFormat="1" applyFont="1" applyFill="1" applyBorder="1" applyAlignment="1">
      <alignment horizontal="justify" vertical="center" wrapText="1"/>
    </xf>
    <xf numFmtId="0" fontId="6" fillId="0" borderId="79" xfId="9" applyFont="1" applyFill="1" applyBorder="1" applyAlignment="1">
      <alignment horizontal="justify" vertical="center" wrapText="1"/>
    </xf>
    <xf numFmtId="0" fontId="24" fillId="0" borderId="79" xfId="9" applyFont="1" applyFill="1" applyBorder="1" applyAlignment="1">
      <alignment horizontal="left" vertical="center" wrapText="1" indent="4"/>
    </xf>
    <xf numFmtId="0" fontId="6" fillId="0" borderId="79" xfId="9" applyFont="1" applyFill="1" applyBorder="1" applyAlignment="1">
      <alignment horizontal="left" vertical="center" wrapText="1" indent="4"/>
    </xf>
    <xf numFmtId="0" fontId="6" fillId="0" borderId="83" xfId="9" applyFont="1" applyFill="1" applyBorder="1" applyAlignment="1">
      <alignment horizontal="center" vertical="center" wrapText="1"/>
    </xf>
    <xf numFmtId="0" fontId="6" fillId="0" borderId="81" xfId="9" applyFont="1" applyFill="1" applyBorder="1" applyAlignment="1">
      <alignment horizontal="center" vertical="center" wrapText="1"/>
    </xf>
    <xf numFmtId="0" fontId="6" fillId="0" borderId="84" xfId="0" applyNumberFormat="1" applyFont="1" applyFill="1" applyBorder="1" applyAlignment="1">
      <alignment vertical="center" wrapText="1"/>
    </xf>
    <xf numFmtId="0" fontId="25" fillId="0" borderId="7" xfId="0" applyFont="1" applyFill="1" applyBorder="1" applyAlignment="1">
      <alignment horizontal="left" vertical="center" wrapText="1"/>
    </xf>
    <xf numFmtId="0" fontId="6" fillId="0" borderId="0" xfId="0" applyFont="1" applyFill="1" applyBorder="1" applyAlignment="1">
      <alignment vertical="center"/>
    </xf>
    <xf numFmtId="0" fontId="6" fillId="0" borderId="2" xfId="0" applyFont="1" applyFill="1" applyBorder="1" applyAlignment="1">
      <alignment vertical="center"/>
    </xf>
    <xf numFmtId="0" fontId="6" fillId="0" borderId="3" xfId="0" applyFont="1" applyFill="1" applyBorder="1" applyAlignment="1">
      <alignment vertical="center"/>
    </xf>
    <xf numFmtId="2" fontId="6" fillId="0" borderId="83" xfId="0" applyNumberFormat="1" applyFont="1" applyBorder="1" applyAlignment="1">
      <alignment horizontal="center" vertical="center" wrapText="1"/>
    </xf>
    <xf numFmtId="0" fontId="18" fillId="0" borderId="28" xfId="0" applyFont="1" applyFill="1" applyBorder="1" applyAlignment="1">
      <alignment horizontal="left" vertical="center" wrapText="1"/>
    </xf>
    <xf numFmtId="2" fontId="6" fillId="0" borderId="81" xfId="0" applyNumberFormat="1" applyFont="1" applyBorder="1" applyAlignment="1">
      <alignment horizontal="center" vertical="center" wrapText="1"/>
    </xf>
    <xf numFmtId="0" fontId="6" fillId="0" borderId="7" xfId="0" applyNumberFormat="1" applyFont="1" applyFill="1" applyBorder="1" applyAlignment="1">
      <alignment horizontal="center" vertical="center" wrapText="1"/>
    </xf>
    <xf numFmtId="0" fontId="24" fillId="0" borderId="79" xfId="0" applyFont="1" applyFill="1" applyBorder="1" applyAlignment="1">
      <alignment horizontal="center" vertical="center" wrapText="1"/>
    </xf>
    <xf numFmtId="0" fontId="24" fillId="0" borderId="79" xfId="0" applyNumberFormat="1" applyFont="1" applyFill="1" applyBorder="1" applyAlignment="1">
      <alignment horizontal="center" vertical="center" wrapText="1"/>
    </xf>
    <xf numFmtId="0" fontId="6" fillId="0" borderId="83" xfId="0" applyNumberFormat="1" applyFont="1" applyFill="1" applyBorder="1" applyAlignment="1">
      <alignment horizontal="center" vertical="center" wrapText="1"/>
    </xf>
    <xf numFmtId="0" fontId="6" fillId="0" borderId="81" xfId="0" applyNumberFormat="1"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28" xfId="0" applyFont="1" applyFill="1" applyBorder="1" applyAlignment="1">
      <alignment horizontal="left" vertical="center"/>
    </xf>
    <xf numFmtId="0" fontId="5" fillId="3" borderId="85" xfId="0" applyFont="1" applyFill="1" applyBorder="1" applyAlignment="1">
      <alignment horizontal="center" vertical="center" wrapText="1"/>
    </xf>
    <xf numFmtId="0" fontId="5" fillId="3" borderId="86" xfId="0" applyFont="1" applyFill="1" applyBorder="1" applyAlignment="1">
      <alignment horizontal="center" vertical="center" wrapText="1"/>
    </xf>
    <xf numFmtId="0" fontId="5" fillId="3" borderId="87" xfId="0" applyFont="1" applyFill="1" applyBorder="1" applyAlignment="1">
      <alignment horizontal="center" vertical="center" wrapText="1"/>
    </xf>
    <xf numFmtId="0" fontId="5" fillId="3" borderId="88"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71" xfId="0" applyFont="1" applyFill="1" applyBorder="1" applyAlignment="1">
      <alignment horizontal="center" vertical="center" wrapText="1"/>
    </xf>
    <xf numFmtId="0" fontId="5" fillId="3" borderId="89" xfId="0" applyFont="1" applyFill="1" applyBorder="1" applyAlignment="1">
      <alignment horizontal="center" vertical="center" wrapText="1"/>
    </xf>
    <xf numFmtId="10" fontId="5" fillId="3" borderId="89" xfId="0" applyNumberFormat="1" applyFont="1" applyFill="1" applyBorder="1" applyAlignment="1">
      <alignment horizontal="center" vertical="center" wrapText="1"/>
    </xf>
    <xf numFmtId="0" fontId="5" fillId="0" borderId="56" xfId="0" applyNumberFormat="1" applyFont="1" applyFill="1" applyBorder="1" applyAlignment="1">
      <alignment horizontal="center" vertical="center" wrapText="1"/>
    </xf>
    <xf numFmtId="0" fontId="5" fillId="0" borderId="6" xfId="0" applyNumberFormat="1" applyFont="1" applyBorder="1" applyAlignment="1">
      <alignment horizontal="justify" vertical="center" wrapText="1"/>
    </xf>
    <xf numFmtId="0" fontId="6" fillId="0" borderId="91" xfId="0" applyNumberFormat="1" applyFont="1" applyBorder="1" applyAlignment="1">
      <alignment horizontal="center" vertical="center" wrapText="1"/>
    </xf>
    <xf numFmtId="0" fontId="0" fillId="17" borderId="90" xfId="0" applyFill="1" applyBorder="1"/>
    <xf numFmtId="0" fontId="18" fillId="17" borderId="18" xfId="0" applyFont="1" applyFill="1" applyBorder="1" applyAlignment="1">
      <alignment horizontal="left" vertical="center" wrapText="1"/>
    </xf>
    <xf numFmtId="0" fontId="18" fillId="17" borderId="19" xfId="0" applyFont="1" applyFill="1" applyBorder="1" applyAlignment="1">
      <alignment horizontal="left" vertical="center" wrapText="1"/>
    </xf>
    <xf numFmtId="0" fontId="5" fillId="0" borderId="92" xfId="0" applyNumberFormat="1" applyFont="1" applyFill="1" applyBorder="1" applyAlignment="1">
      <alignment horizontal="center" vertical="center" wrapText="1"/>
    </xf>
    <xf numFmtId="0" fontId="5" fillId="0" borderId="28" xfId="0" applyNumberFormat="1" applyFont="1" applyBorder="1" applyAlignment="1">
      <alignment horizontal="justify" vertical="center" wrapText="1"/>
    </xf>
    <xf numFmtId="0" fontId="6" fillId="0" borderId="93" xfId="0" applyNumberFormat="1" applyFont="1" applyBorder="1" applyAlignment="1">
      <alignment horizontal="center" vertical="center" wrapText="1"/>
    </xf>
    <xf numFmtId="0" fontId="5" fillId="17" borderId="18" xfId="0" applyFont="1" applyFill="1" applyBorder="1" applyAlignment="1">
      <alignment vertical="center"/>
    </xf>
    <xf numFmtId="0" fontId="6" fillId="0" borderId="83" xfId="0" applyNumberFormat="1" applyFont="1" applyFill="1" applyBorder="1" applyAlignment="1">
      <alignment horizontal="center" vertical="center"/>
    </xf>
    <xf numFmtId="0" fontId="6" fillId="0" borderId="83" xfId="0" applyNumberFormat="1" applyFont="1" applyFill="1" applyBorder="1" applyAlignment="1">
      <alignment horizontal="justify" vertical="center" wrapText="1"/>
    </xf>
    <xf numFmtId="0" fontId="5" fillId="0" borderId="81" xfId="0" applyFont="1" applyBorder="1" applyAlignment="1">
      <alignment horizontal="center" vertical="center" wrapText="1"/>
    </xf>
    <xf numFmtId="0" fontId="5" fillId="0" borderId="81" xfId="0" applyFont="1" applyBorder="1" applyAlignment="1">
      <alignment horizontal="justify" vertical="center" wrapText="1"/>
    </xf>
    <xf numFmtId="0" fontId="6" fillId="0" borderId="81" xfId="0" applyFont="1" applyBorder="1" applyAlignment="1">
      <alignment horizontal="center" vertical="center" wrapText="1"/>
    </xf>
    <xf numFmtId="0" fontId="5" fillId="0" borderId="83" xfId="0" applyFont="1" applyBorder="1" applyAlignment="1">
      <alignment horizontal="center" vertical="center" wrapText="1"/>
    </xf>
    <xf numFmtId="0" fontId="5" fillId="0" borderId="83" xfId="0" applyFont="1" applyBorder="1" applyAlignment="1">
      <alignment horizontal="justify" vertical="center" wrapText="1"/>
    </xf>
    <xf numFmtId="0" fontId="6" fillId="0" borderId="83" xfId="0" applyFont="1" applyBorder="1" applyAlignment="1">
      <alignment horizontal="center" vertical="center" wrapText="1"/>
    </xf>
    <xf numFmtId="0" fontId="6" fillId="0" borderId="83" xfId="0" applyFont="1" applyFill="1" applyBorder="1" applyAlignment="1">
      <alignment horizontal="center" vertical="center" wrapText="1"/>
    </xf>
    <xf numFmtId="0" fontId="6" fillId="0" borderId="83" xfId="0" applyFont="1" applyFill="1" applyBorder="1" applyAlignment="1">
      <alignment horizontal="justify" vertical="center" wrapText="1"/>
    </xf>
    <xf numFmtId="2" fontId="6" fillId="0" borderId="83" xfId="0" applyNumberFormat="1" applyFont="1" applyFill="1" applyBorder="1" applyAlignment="1">
      <alignment horizontal="justify" vertical="center" wrapText="1"/>
    </xf>
    <xf numFmtId="0" fontId="5" fillId="0" borderId="83" xfId="9" applyFont="1" applyBorder="1" applyAlignment="1">
      <alignment horizontal="center" vertical="center" wrapText="1"/>
    </xf>
    <xf numFmtId="0" fontId="5" fillId="0" borderId="83" xfId="9" applyFont="1" applyBorder="1" applyAlignment="1">
      <alignment horizontal="justify" vertical="center" wrapText="1"/>
    </xf>
    <xf numFmtId="0" fontId="6" fillId="0" borderId="83" xfId="9" applyFont="1" applyBorder="1" applyAlignment="1">
      <alignment horizontal="center" vertical="center" wrapText="1"/>
    </xf>
    <xf numFmtId="0" fontId="6" fillId="0" borderId="83" xfId="9" applyFont="1" applyFill="1" applyBorder="1" applyAlignment="1">
      <alignment horizontal="justify" vertical="center" wrapText="1"/>
    </xf>
    <xf numFmtId="2" fontId="6" fillId="0" borderId="83" xfId="9" applyNumberFormat="1" applyFont="1" applyFill="1" applyBorder="1" applyAlignment="1">
      <alignment horizontal="center" vertical="center" wrapText="1"/>
    </xf>
    <xf numFmtId="0" fontId="24" fillId="0" borderId="83" xfId="0" applyFont="1" applyFill="1" applyBorder="1" applyAlignment="1">
      <alignment horizontal="center" vertical="center" wrapText="1"/>
    </xf>
    <xf numFmtId="0" fontId="24" fillId="0" borderId="83" xfId="9" applyFont="1" applyFill="1" applyBorder="1" applyAlignment="1">
      <alignment horizontal="left" vertical="center" wrapText="1" indent="4"/>
    </xf>
    <xf numFmtId="2" fontId="24" fillId="0" borderId="83" xfId="9" applyNumberFormat="1" applyFont="1" applyFill="1" applyBorder="1" applyAlignment="1">
      <alignment horizontal="center" vertical="center" wrapText="1"/>
    </xf>
    <xf numFmtId="2" fontId="6" fillId="0" borderId="81" xfId="9" applyNumberFormat="1" applyFont="1" applyFill="1" applyBorder="1" applyAlignment="1">
      <alignment horizontal="justify" vertical="center" wrapText="1"/>
    </xf>
    <xf numFmtId="2" fontId="6" fillId="0" borderId="81" xfId="9" applyNumberFormat="1" applyFont="1" applyFill="1" applyBorder="1" applyAlignment="1">
      <alignment horizontal="center" vertical="center" wrapText="1"/>
    </xf>
    <xf numFmtId="0" fontId="5" fillId="0" borderId="81" xfId="9" applyFont="1" applyBorder="1" applyAlignment="1">
      <alignment horizontal="center" vertical="center" wrapText="1"/>
    </xf>
    <xf numFmtId="0" fontId="5" fillId="0" borderId="81" xfId="9" applyFont="1" applyBorder="1" applyAlignment="1">
      <alignment horizontal="justify" vertical="center" wrapText="1"/>
    </xf>
    <xf numFmtId="0" fontId="6" fillId="0" borderId="81" xfId="9" applyFont="1" applyBorder="1" applyAlignment="1">
      <alignment horizontal="center" vertical="center" wrapText="1"/>
    </xf>
    <xf numFmtId="2" fontId="6" fillId="0" borderId="81" xfId="0" applyNumberFormat="1" applyFont="1" applyBorder="1" applyAlignment="1">
      <alignment horizontal="justify" vertical="center" wrapText="1"/>
    </xf>
    <xf numFmtId="0" fontId="6" fillId="0" borderId="81" xfId="0" applyFont="1" applyBorder="1" applyAlignment="1">
      <alignment horizontal="justify" vertical="center" wrapText="1"/>
    </xf>
    <xf numFmtId="0" fontId="6" fillId="0" borderId="83" xfId="0" applyFont="1" applyFill="1" applyBorder="1" applyAlignment="1">
      <alignment horizontal="center" vertical="center"/>
    </xf>
    <xf numFmtId="0" fontId="6" fillId="0" borderId="81" xfId="0" applyNumberFormat="1" applyFont="1" applyFill="1" applyBorder="1" applyAlignment="1">
      <alignment horizontal="justify" vertical="center" wrapText="1"/>
    </xf>
    <xf numFmtId="0" fontId="6" fillId="0" borderId="83" xfId="0" applyNumberFormat="1" applyFont="1" applyFill="1" applyBorder="1" applyAlignment="1">
      <alignment horizontal="justify" vertical="center"/>
    </xf>
    <xf numFmtId="0" fontId="6" fillId="0" borderId="94" xfId="0" applyFont="1" applyFill="1" applyBorder="1" applyAlignment="1">
      <alignment horizontal="center" vertical="center" wrapText="1"/>
    </xf>
    <xf numFmtId="3" fontId="6" fillId="0" borderId="79" xfId="0" applyNumberFormat="1" applyFont="1" applyBorder="1" applyAlignment="1">
      <alignment horizontal="center" vertical="center"/>
    </xf>
    <xf numFmtId="3" fontId="6" fillId="0" borderId="95" xfId="0" applyNumberFormat="1" applyFont="1" applyBorder="1" applyAlignment="1">
      <alignment horizontal="center" vertical="center"/>
    </xf>
    <xf numFmtId="3" fontId="6" fillId="0" borderId="95" xfId="9" applyNumberFormat="1" applyFont="1" applyBorder="1" applyAlignment="1">
      <alignment horizontal="center" vertical="center"/>
    </xf>
    <xf numFmtId="3" fontId="6" fillId="0" borderId="79" xfId="9" applyNumberFormat="1" applyFont="1" applyBorder="1" applyAlignment="1">
      <alignment horizontal="center" vertical="center"/>
    </xf>
    <xf numFmtId="3" fontId="6" fillId="0" borderId="79" xfId="0" applyNumberFormat="1" applyFont="1" applyFill="1" applyBorder="1" applyAlignment="1">
      <alignment horizontal="center" vertical="center"/>
    </xf>
    <xf numFmtId="0" fontId="6" fillId="15" borderId="7" xfId="0" applyFont="1" applyFill="1" applyBorder="1" applyAlignment="1">
      <alignment horizontal="center" vertical="center" wrapText="1"/>
    </xf>
    <xf numFmtId="0" fontId="6" fillId="17" borderId="18" xfId="0" applyFont="1" applyFill="1" applyBorder="1" applyAlignment="1">
      <alignment horizontal="center" vertical="center" wrapText="1"/>
    </xf>
    <xf numFmtId="0" fontId="6" fillId="0" borderId="59" xfId="0" applyFont="1" applyFill="1" applyBorder="1" applyAlignment="1">
      <alignment horizontal="center" vertical="center" wrapText="1"/>
    </xf>
    <xf numFmtId="0" fontId="6" fillId="0" borderId="92" xfId="0" applyFont="1" applyFill="1" applyBorder="1" applyAlignment="1">
      <alignment horizontal="justify" vertical="center" wrapText="1"/>
    </xf>
    <xf numFmtId="0" fontId="24" fillId="0" borderId="96" xfId="0" applyFont="1" applyFill="1" applyBorder="1" applyAlignment="1">
      <alignment horizontal="center" vertical="center" wrapText="1"/>
    </xf>
    <xf numFmtId="0" fontId="6" fillId="0" borderId="15" xfId="0" applyFont="1" applyFill="1" applyBorder="1" applyAlignment="1">
      <alignment horizontal="center" vertical="center" wrapText="1"/>
    </xf>
    <xf numFmtId="9" fontId="6" fillId="0" borderId="7" xfId="13" applyFont="1" applyFill="1" applyBorder="1" applyAlignment="1">
      <alignment horizontal="center" vertical="center" wrapText="1"/>
    </xf>
    <xf numFmtId="9" fontId="6" fillId="0" borderId="15" xfId="13" applyFont="1" applyFill="1" applyBorder="1" applyAlignment="1">
      <alignment horizontal="center" vertical="center" wrapText="1"/>
    </xf>
    <xf numFmtId="0" fontId="18" fillId="0" borderId="15" xfId="0" applyFont="1" applyFill="1" applyBorder="1" applyAlignment="1">
      <alignment horizontal="left" vertical="center" wrapText="1"/>
    </xf>
    <xf numFmtId="0" fontId="6" fillId="0" borderId="12" xfId="0" applyFont="1" applyFill="1" applyBorder="1" applyAlignment="1">
      <alignment horizontal="center" vertical="center" wrapText="1"/>
    </xf>
    <xf numFmtId="9" fontId="6" fillId="0" borderId="12" xfId="13" applyFont="1" applyFill="1" applyBorder="1" applyAlignment="1">
      <alignment horizontal="center" vertical="center" wrapText="1"/>
    </xf>
    <xf numFmtId="0" fontId="18" fillId="0" borderId="12" xfId="0" applyFont="1" applyFill="1" applyBorder="1" applyAlignment="1">
      <alignment horizontal="left" vertical="center" wrapText="1"/>
    </xf>
    <xf numFmtId="10" fontId="6" fillId="0" borderId="12" xfId="0" applyNumberFormat="1" applyFont="1" applyFill="1" applyBorder="1" applyAlignment="1">
      <alignment horizontal="center" vertical="center"/>
    </xf>
    <xf numFmtId="10" fontId="6" fillId="0" borderId="7" xfId="0" applyNumberFormat="1" applyFont="1" applyFill="1" applyBorder="1" applyAlignment="1">
      <alignment horizontal="center" vertical="center"/>
    </xf>
    <xf numFmtId="0" fontId="6" fillId="0" borderId="51" xfId="0" applyFont="1" applyFill="1" applyBorder="1" applyAlignment="1">
      <alignment horizontal="center" vertical="center" wrapText="1"/>
    </xf>
    <xf numFmtId="0" fontId="6" fillId="0" borderId="54" xfId="0" applyFont="1" applyFill="1" applyBorder="1" applyAlignment="1">
      <alignment horizontal="center" vertical="center" wrapText="1"/>
    </xf>
    <xf numFmtId="0" fontId="6" fillId="0" borderId="45" xfId="0" applyFont="1" applyFill="1" applyBorder="1" applyAlignment="1">
      <alignment horizontal="center" vertical="center" wrapText="1"/>
    </xf>
    <xf numFmtId="3" fontId="6" fillId="0" borderId="57" xfId="0" applyNumberFormat="1" applyFont="1" applyBorder="1" applyAlignment="1">
      <alignment horizontal="center" vertical="center"/>
    </xf>
    <xf numFmtId="3" fontId="6" fillId="0" borderId="58" xfId="0" applyNumberFormat="1" applyFont="1" applyBorder="1" applyAlignment="1">
      <alignment horizontal="center" vertical="center"/>
    </xf>
    <xf numFmtId="3" fontId="6" fillId="0" borderId="57" xfId="0" applyNumberFormat="1" applyFont="1" applyFill="1" applyBorder="1" applyAlignment="1">
      <alignment horizontal="center" vertical="center"/>
    </xf>
    <xf numFmtId="0" fontId="6" fillId="0" borderId="49" xfId="0" applyFont="1" applyFill="1" applyBorder="1" applyAlignment="1">
      <alignment horizontal="center" vertical="center" wrapText="1"/>
    </xf>
    <xf numFmtId="0" fontId="6" fillId="0" borderId="23" xfId="0" applyFont="1" applyFill="1" applyBorder="1" applyAlignment="1">
      <alignment horizontal="center" vertical="center" wrapText="1"/>
    </xf>
    <xf numFmtId="3" fontId="6" fillId="0" borderId="23" xfId="0" applyNumberFormat="1" applyFont="1" applyFill="1" applyBorder="1" applyAlignment="1">
      <alignment horizontal="center" vertical="center" wrapText="1"/>
    </xf>
    <xf numFmtId="0" fontId="6" fillId="0" borderId="85" xfId="0" applyFont="1" applyFill="1" applyBorder="1" applyAlignment="1">
      <alignment horizontal="center" vertical="center" wrapText="1"/>
    </xf>
    <xf numFmtId="0" fontId="6" fillId="0" borderId="97"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98"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44" xfId="0" applyFont="1" applyFill="1" applyBorder="1" applyAlignment="1">
      <alignment horizontal="center" vertical="center" wrapText="1"/>
    </xf>
    <xf numFmtId="9" fontId="6" fillId="0" borderId="6" xfId="13" applyFont="1" applyFill="1" applyBorder="1" applyAlignment="1">
      <alignment horizontal="center" vertical="center" wrapText="1"/>
    </xf>
    <xf numFmtId="0" fontId="45" fillId="18" borderId="17" xfId="0" applyNumberFormat="1" applyFont="1" applyFill="1" applyBorder="1" applyAlignment="1">
      <alignment horizontal="left" vertical="center"/>
    </xf>
    <xf numFmtId="0" fontId="45" fillId="18" borderId="18" xfId="0" applyNumberFormat="1" applyFont="1" applyFill="1" applyBorder="1" applyAlignment="1">
      <alignment horizontal="left" vertical="center"/>
    </xf>
    <xf numFmtId="0" fontId="46" fillId="18" borderId="18" xfId="0" applyNumberFormat="1" applyFont="1" applyFill="1" applyBorder="1" applyAlignment="1">
      <alignment horizontal="center" vertical="center"/>
    </xf>
    <xf numFmtId="0" fontId="6" fillId="18" borderId="18" xfId="0" applyFont="1" applyFill="1" applyBorder="1" applyAlignment="1">
      <alignment horizontal="center" vertical="center" wrapText="1"/>
    </xf>
    <xf numFmtId="0" fontId="18" fillId="18" borderId="18" xfId="0" applyFont="1" applyFill="1" applyBorder="1" applyAlignment="1">
      <alignment horizontal="left" vertical="center" wrapText="1"/>
    </xf>
    <xf numFmtId="0" fontId="18" fillId="18" borderId="19" xfId="0" applyFont="1" applyFill="1" applyBorder="1" applyAlignment="1">
      <alignment horizontal="left" vertical="center" wrapText="1"/>
    </xf>
    <xf numFmtId="0" fontId="45" fillId="18" borderId="99" xfId="0" applyNumberFormat="1" applyFont="1" applyFill="1" applyBorder="1" applyAlignment="1">
      <alignment horizontal="left" vertical="center"/>
    </xf>
    <xf numFmtId="0" fontId="6" fillId="0" borderId="23" xfId="0" applyFont="1" applyFill="1" applyBorder="1" applyAlignment="1">
      <alignment horizontal="left" vertical="center" wrapText="1"/>
    </xf>
    <xf numFmtId="0" fontId="6" fillId="0" borderId="50" xfId="0" applyFont="1" applyFill="1" applyBorder="1" applyAlignment="1">
      <alignment horizontal="center" vertical="center" wrapText="1"/>
    </xf>
    <xf numFmtId="3" fontId="6" fillId="0" borderId="92" xfId="0" applyNumberFormat="1" applyFont="1" applyBorder="1" applyAlignment="1">
      <alignment horizontal="center" vertical="center"/>
    </xf>
    <xf numFmtId="3" fontId="6" fillId="0" borderId="25" xfId="0" applyNumberFormat="1" applyFont="1" applyBorder="1" applyAlignment="1">
      <alignment horizontal="center" vertical="center"/>
    </xf>
    <xf numFmtId="0" fontId="6" fillId="0" borderId="54" xfId="0" applyNumberFormat="1" applyFont="1" applyFill="1" applyBorder="1" applyAlignment="1">
      <alignment horizontal="center" vertical="center" wrapText="1"/>
    </xf>
    <xf numFmtId="3" fontId="6" fillId="0" borderId="56" xfId="0" applyNumberFormat="1" applyFont="1" applyBorder="1" applyAlignment="1">
      <alignment horizontal="center" vertical="center"/>
    </xf>
    <xf numFmtId="0" fontId="6" fillId="0" borderId="52" xfId="0" applyFont="1" applyFill="1" applyBorder="1" applyAlignment="1">
      <alignment horizontal="center" vertical="center" wrapText="1"/>
    </xf>
    <xf numFmtId="0" fontId="6" fillId="0" borderId="53" xfId="0" applyFont="1" applyFill="1" applyBorder="1" applyAlignment="1">
      <alignment horizontal="center" vertical="center" wrapText="1"/>
    </xf>
    <xf numFmtId="0" fontId="6" fillId="0" borderId="86" xfId="0" applyFont="1" applyFill="1" applyBorder="1" applyAlignment="1">
      <alignment horizontal="center" vertical="center" wrapText="1"/>
    </xf>
    <xf numFmtId="0" fontId="6" fillId="0" borderId="87" xfId="0" applyFont="1" applyFill="1" applyBorder="1" applyAlignment="1">
      <alignment horizontal="center" vertical="center" wrapText="1"/>
    </xf>
    <xf numFmtId="0" fontId="6" fillId="0" borderId="89" xfId="0" applyFont="1" applyFill="1" applyBorder="1" applyAlignment="1">
      <alignment horizontal="center" vertical="center" wrapText="1"/>
    </xf>
    <xf numFmtId="9" fontId="6" fillId="0" borderId="28" xfId="13" applyFont="1" applyFill="1" applyBorder="1" applyAlignment="1">
      <alignment horizontal="center" vertical="center" wrapText="1"/>
    </xf>
    <xf numFmtId="10" fontId="6" fillId="0" borderId="28" xfId="0" applyNumberFormat="1" applyFont="1" applyFill="1" applyBorder="1" applyAlignment="1">
      <alignment horizontal="center" vertical="center"/>
    </xf>
    <xf numFmtId="0" fontId="45" fillId="18" borderId="100" xfId="0" applyNumberFormat="1" applyFont="1" applyFill="1" applyBorder="1" applyAlignment="1">
      <alignment horizontal="left" vertical="center"/>
    </xf>
    <xf numFmtId="0" fontId="45" fillId="18" borderId="90" xfId="0" applyNumberFormat="1" applyFont="1" applyFill="1" applyBorder="1" applyAlignment="1">
      <alignment horizontal="left" vertical="center"/>
    </xf>
    <xf numFmtId="3" fontId="6" fillId="0" borderId="56" xfId="0" applyNumberFormat="1" applyFont="1" applyFill="1" applyBorder="1" applyAlignment="1">
      <alignment horizontal="center" vertical="center"/>
    </xf>
    <xf numFmtId="0" fontId="6" fillId="0" borderId="5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15" borderId="54" xfId="0" applyFont="1" applyFill="1" applyBorder="1" applyAlignment="1">
      <alignment horizontal="center" vertical="center" wrapText="1"/>
    </xf>
    <xf numFmtId="0" fontId="6" fillId="15" borderId="14" xfId="0" applyFont="1" applyFill="1" applyBorder="1" applyAlignment="1">
      <alignment horizontal="center" vertical="center" wrapText="1"/>
    </xf>
    <xf numFmtId="9" fontId="6" fillId="15" borderId="7" xfId="13" applyFont="1" applyFill="1" applyBorder="1" applyAlignment="1">
      <alignment horizontal="center" vertical="center" wrapText="1"/>
    </xf>
    <xf numFmtId="0" fontId="6" fillId="15" borderId="26" xfId="0" applyFont="1" applyFill="1" applyBorder="1" applyAlignment="1">
      <alignment horizontal="center" vertical="center" wrapText="1"/>
    </xf>
    <xf numFmtId="3" fontId="6" fillId="0" borderId="26" xfId="0" applyNumberFormat="1" applyFont="1" applyBorder="1" applyAlignment="1">
      <alignment horizontal="center" vertical="center" wrapText="1"/>
    </xf>
    <xf numFmtId="3" fontId="6" fillId="0" borderId="98" xfId="0" applyNumberFormat="1" applyFont="1" applyBorder="1" applyAlignment="1">
      <alignment horizontal="center" vertical="center" wrapText="1"/>
    </xf>
    <xf numFmtId="9" fontId="6" fillId="0" borderId="54" xfId="13" applyFont="1" applyFill="1" applyBorder="1" applyAlignment="1">
      <alignment horizontal="center" vertical="center" wrapText="1"/>
    </xf>
    <xf numFmtId="9" fontId="6" fillId="0" borderId="14" xfId="13" applyFont="1" applyFill="1" applyBorder="1" applyAlignment="1">
      <alignment horizontal="center" vertical="center" wrapText="1"/>
    </xf>
    <xf numFmtId="0" fontId="6" fillId="0" borderId="101" xfId="0" applyFont="1" applyFill="1" applyBorder="1" applyAlignment="1">
      <alignment horizontal="center" vertical="center" wrapText="1"/>
    </xf>
    <xf numFmtId="0" fontId="6" fillId="15" borderId="23" xfId="0" applyFont="1" applyFill="1" applyBorder="1" applyAlignment="1">
      <alignment horizontal="center" vertical="center" wrapText="1"/>
    </xf>
    <xf numFmtId="0" fontId="6" fillId="0" borderId="102" xfId="0" applyFont="1" applyFill="1" applyBorder="1" applyAlignment="1">
      <alignment horizontal="center" vertical="center" wrapText="1"/>
    </xf>
    <xf numFmtId="173" fontId="6" fillId="0" borderId="26" xfId="6" applyNumberFormat="1" applyFont="1" applyFill="1" applyBorder="1" applyAlignment="1">
      <alignment horizontal="center" vertical="center"/>
    </xf>
    <xf numFmtId="173" fontId="6" fillId="0" borderId="98" xfId="6" applyNumberFormat="1" applyFont="1" applyFill="1" applyBorder="1" applyAlignment="1">
      <alignment horizontal="center" vertical="center"/>
    </xf>
    <xf numFmtId="173" fontId="6" fillId="0" borderId="89" xfId="6" applyNumberFormat="1" applyFont="1" applyFill="1" applyBorder="1" applyAlignment="1">
      <alignment horizontal="center" vertical="center"/>
    </xf>
    <xf numFmtId="173" fontId="6" fillId="0" borderId="97" xfId="6" applyNumberFormat="1" applyFont="1" applyFill="1" applyBorder="1" applyAlignment="1">
      <alignment horizontal="center" vertical="center"/>
    </xf>
    <xf numFmtId="173" fontId="6" fillId="0" borderId="97" xfId="6" applyNumberFormat="1" applyFont="1" applyBorder="1" applyAlignment="1">
      <alignment horizontal="center" vertical="center"/>
    </xf>
    <xf numFmtId="173" fontId="6" fillId="0" borderId="26" xfId="6" applyNumberFormat="1" applyFont="1" applyBorder="1" applyAlignment="1">
      <alignment horizontal="center" vertical="center"/>
    </xf>
    <xf numFmtId="173" fontId="6" fillId="15" borderId="26" xfId="6" applyNumberFormat="1" applyFont="1" applyFill="1" applyBorder="1" applyAlignment="1">
      <alignment horizontal="center" vertical="center"/>
    </xf>
    <xf numFmtId="0" fontId="6" fillId="0" borderId="28"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20" fillId="0" borderId="79" xfId="0" applyFont="1" applyBorder="1" applyAlignment="1">
      <alignment horizontal="left" vertical="center" wrapText="1" indent="4"/>
    </xf>
    <xf numFmtId="0" fontId="5" fillId="17" borderId="100" xfId="0" applyNumberFormat="1" applyFont="1" applyFill="1" applyBorder="1" applyAlignment="1">
      <alignment vertical="center" wrapText="1"/>
    </xf>
    <xf numFmtId="0" fontId="5" fillId="17" borderId="103" xfId="0" applyNumberFormat="1" applyFont="1" applyFill="1" applyBorder="1" applyAlignment="1">
      <alignment vertical="center" wrapText="1"/>
    </xf>
    <xf numFmtId="0" fontId="5" fillId="17" borderId="104" xfId="0" applyNumberFormat="1" applyFont="1" applyFill="1" applyBorder="1" applyAlignment="1">
      <alignment vertical="center" wrapText="1"/>
    </xf>
    <xf numFmtId="0" fontId="6" fillId="0" borderId="97" xfId="0" applyFont="1" applyFill="1" applyBorder="1" applyAlignment="1">
      <alignment horizontal="left" vertical="center" wrapText="1"/>
    </xf>
    <xf numFmtId="0" fontId="6" fillId="0" borderId="101" xfId="0" applyFont="1" applyFill="1" applyBorder="1" applyAlignment="1">
      <alignment horizontal="left" vertical="center" wrapText="1"/>
    </xf>
    <xf numFmtId="0" fontId="6" fillId="0" borderId="54"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26" xfId="0" applyFont="1" applyFill="1" applyBorder="1" applyAlignment="1">
      <alignment horizontal="left" vertical="center" wrapText="1"/>
    </xf>
    <xf numFmtId="0" fontId="6" fillId="0" borderId="45"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44" xfId="0" applyFont="1" applyFill="1" applyBorder="1" applyAlignment="1">
      <alignment horizontal="left" vertical="center" wrapText="1"/>
    </xf>
    <xf numFmtId="0" fontId="6" fillId="0" borderId="98" xfId="0" applyFont="1" applyFill="1" applyBorder="1" applyAlignment="1">
      <alignment horizontal="left" vertical="center" wrapText="1"/>
    </xf>
    <xf numFmtId="0" fontId="6" fillId="0" borderId="102" xfId="0" applyFont="1" applyFill="1" applyBorder="1" applyAlignment="1">
      <alignment horizontal="left" vertical="center" wrapText="1"/>
    </xf>
    <xf numFmtId="0" fontId="6" fillId="17" borderId="18" xfId="0" applyFont="1" applyFill="1" applyBorder="1" applyAlignment="1">
      <alignment horizontal="left" vertical="center" wrapText="1"/>
    </xf>
    <xf numFmtId="0" fontId="6" fillId="18" borderId="18" xfId="0" applyFont="1" applyFill="1" applyBorder="1" applyAlignment="1">
      <alignment horizontal="left" vertical="center" wrapText="1"/>
    </xf>
    <xf numFmtId="0" fontId="6" fillId="0" borderId="106" xfId="0" applyFont="1" applyFill="1" applyBorder="1" applyAlignment="1">
      <alignment horizontal="center" vertical="center" wrapText="1"/>
    </xf>
    <xf numFmtId="0" fontId="6" fillId="0" borderId="107" xfId="0" applyFont="1" applyFill="1" applyBorder="1" applyAlignment="1">
      <alignment horizontal="center" vertical="center" wrapText="1"/>
    </xf>
    <xf numFmtId="0" fontId="6" fillId="0" borderId="108" xfId="0" applyFont="1" applyFill="1" applyBorder="1" applyAlignment="1">
      <alignment horizontal="center" vertical="center" wrapText="1"/>
    </xf>
    <xf numFmtId="0" fontId="6" fillId="0" borderId="50" xfId="0" applyFont="1" applyFill="1" applyBorder="1" applyAlignment="1">
      <alignment horizontal="left" vertical="center" wrapText="1"/>
    </xf>
    <xf numFmtId="0" fontId="6" fillId="0" borderId="49" xfId="0" applyFont="1" applyFill="1" applyBorder="1" applyAlignment="1">
      <alignment horizontal="left" vertical="center" wrapText="1"/>
    </xf>
    <xf numFmtId="0" fontId="6" fillId="0" borderId="89" xfId="0" applyFont="1" applyFill="1" applyBorder="1" applyAlignment="1">
      <alignment horizontal="left" vertical="center" wrapText="1"/>
    </xf>
    <xf numFmtId="0" fontId="6" fillId="0" borderId="85" xfId="0" applyFont="1" applyFill="1" applyBorder="1" applyAlignment="1">
      <alignment horizontal="left" vertical="center" wrapText="1"/>
    </xf>
    <xf numFmtId="0" fontId="9" fillId="19" borderId="3" xfId="0" applyFont="1" applyFill="1" applyBorder="1"/>
    <xf numFmtId="0" fontId="9" fillId="19" borderId="31" xfId="0" applyFont="1" applyFill="1" applyBorder="1"/>
    <xf numFmtId="0" fontId="9" fillId="19" borderId="0" xfId="0" applyFont="1" applyFill="1" applyBorder="1" applyAlignment="1">
      <alignment horizontal="justify" vertical="top" wrapText="1"/>
    </xf>
    <xf numFmtId="0" fontId="9" fillId="19" borderId="2" xfId="0" applyFont="1" applyFill="1" applyBorder="1"/>
    <xf numFmtId="0" fontId="5" fillId="19" borderId="0" xfId="0" applyFont="1" applyFill="1" applyBorder="1" applyAlignment="1">
      <alignment horizontal="right" vertical="center"/>
    </xf>
    <xf numFmtId="10" fontId="7" fillId="6" borderId="7" xfId="13" applyNumberFormat="1" applyFont="1" applyFill="1" applyBorder="1" applyAlignment="1">
      <alignment horizontal="center" vertical="center"/>
    </xf>
    <xf numFmtId="10" fontId="7" fillId="5" borderId="7" xfId="13" applyNumberFormat="1" applyFont="1" applyFill="1" applyBorder="1" applyAlignment="1">
      <alignment horizontal="center" vertical="center"/>
    </xf>
    <xf numFmtId="10" fontId="6" fillId="0" borderId="7" xfId="13" applyNumberFormat="1" applyFont="1" applyBorder="1" applyAlignment="1">
      <alignment horizontal="center" vertical="center" wrapText="1"/>
    </xf>
    <xf numFmtId="0" fontId="0" fillId="0" borderId="40" xfId="0" applyFill="1" applyBorder="1"/>
    <xf numFmtId="0" fontId="0" fillId="0" borderId="10" xfId="0" applyFill="1" applyBorder="1"/>
    <xf numFmtId="0" fontId="18"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0" fillId="0" borderId="0" xfId="0" applyFont="1" applyFill="1" applyBorder="1"/>
    <xf numFmtId="0" fontId="51" fillId="0" borderId="0" xfId="0" applyFont="1" applyFill="1" applyBorder="1" applyAlignment="1">
      <alignment horizontal="left" vertical="center" wrapText="1"/>
    </xf>
    <xf numFmtId="0" fontId="48" fillId="0" borderId="0" xfId="0" applyFont="1" applyFill="1" applyBorder="1" applyAlignment="1">
      <alignment horizontal="center" vertical="center" wrapText="1"/>
    </xf>
    <xf numFmtId="0" fontId="52" fillId="0" borderId="0" xfId="0" applyFont="1" applyFill="1" applyBorder="1" applyAlignment="1">
      <alignment horizontal="left" vertical="center" wrapText="1"/>
    </xf>
    <xf numFmtId="0" fontId="53" fillId="0" borderId="0" xfId="0" applyFont="1" applyFill="1" applyBorder="1" applyAlignment="1">
      <alignment horizontal="center" vertical="center" wrapText="1"/>
    </xf>
    <xf numFmtId="173" fontId="53" fillId="0" borderId="0" xfId="6" applyNumberFormat="1" applyFont="1" applyFill="1" applyBorder="1" applyAlignment="1">
      <alignment horizontal="center" vertical="center" wrapText="1"/>
    </xf>
    <xf numFmtId="10" fontId="53" fillId="0" borderId="0" xfId="0" applyNumberFormat="1" applyFont="1" applyFill="1" applyBorder="1" applyAlignment="1">
      <alignment horizontal="center" vertical="center" wrapText="1"/>
    </xf>
    <xf numFmtId="0" fontId="54" fillId="0" borderId="0" xfId="0" applyFont="1" applyFill="1" applyBorder="1" applyAlignment="1">
      <alignment horizontal="justify" vertical="top" wrapText="1"/>
    </xf>
    <xf numFmtId="173" fontId="48" fillId="0" borderId="0" xfId="6" applyNumberFormat="1" applyFont="1" applyFill="1" applyBorder="1" applyAlignment="1">
      <alignment horizontal="center" vertical="center" wrapText="1"/>
    </xf>
    <xf numFmtId="9" fontId="48" fillId="0" borderId="0" xfId="0" applyNumberFormat="1" applyFont="1" applyFill="1" applyBorder="1" applyAlignment="1">
      <alignment horizontal="center" vertical="center" wrapText="1"/>
    </xf>
    <xf numFmtId="173" fontId="48" fillId="0" borderId="0" xfId="6" applyNumberFormat="1" applyFont="1" applyFill="1" applyBorder="1" applyAlignment="1">
      <alignment horizontal="center" vertical="center"/>
    </xf>
    <xf numFmtId="0" fontId="48" fillId="0" borderId="0" xfId="0" applyFont="1" applyFill="1" applyBorder="1" applyAlignment="1">
      <alignment horizontal="center" vertical="center"/>
    </xf>
    <xf numFmtId="10" fontId="48" fillId="0" borderId="0" xfId="0" applyNumberFormat="1" applyFont="1" applyFill="1" applyBorder="1" applyAlignment="1">
      <alignment horizontal="center" vertical="center"/>
    </xf>
    <xf numFmtId="0" fontId="48" fillId="0" borderId="0" xfId="0" applyFont="1" applyFill="1" applyBorder="1" applyAlignment="1">
      <alignment horizontal="justify" vertical="top" wrapText="1"/>
    </xf>
    <xf numFmtId="0" fontId="52" fillId="0" borderId="0" xfId="0" applyFont="1" applyFill="1" applyBorder="1" applyAlignment="1">
      <alignment horizontal="justify" vertical="top" wrapText="1"/>
    </xf>
    <xf numFmtId="0" fontId="54" fillId="0" borderId="0" xfId="0" applyFont="1" applyFill="1" applyBorder="1" applyAlignment="1">
      <alignment horizontal="left" vertical="top" wrapText="1"/>
    </xf>
    <xf numFmtId="0" fontId="55" fillId="0" borderId="0" xfId="0" applyFont="1" applyFill="1" applyBorder="1" applyAlignment="1">
      <alignment horizontal="justify" vertical="top" wrapText="1"/>
    </xf>
    <xf numFmtId="0" fontId="53" fillId="0" borderId="0" xfId="0" applyFont="1" applyFill="1" applyBorder="1" applyAlignment="1">
      <alignment vertical="center" wrapText="1"/>
    </xf>
    <xf numFmtId="0" fontId="52" fillId="0" borderId="0" xfId="0" applyFont="1" applyFill="1" applyBorder="1" applyAlignment="1">
      <alignment vertical="center" wrapText="1"/>
    </xf>
    <xf numFmtId="0" fontId="51" fillId="0" borderId="0" xfId="0" applyFont="1" applyFill="1" applyBorder="1" applyAlignment="1">
      <alignment vertical="center" wrapText="1"/>
    </xf>
    <xf numFmtId="0" fontId="51" fillId="0" borderId="0" xfId="0" applyFont="1" applyFill="1" applyBorder="1" applyAlignment="1">
      <alignment horizontal="center" vertical="center" wrapText="1"/>
    </xf>
    <xf numFmtId="173" fontId="51" fillId="0" borderId="0" xfId="6" applyNumberFormat="1" applyFont="1" applyFill="1" applyBorder="1" applyAlignment="1">
      <alignment horizontal="center" vertical="center" wrapText="1"/>
    </xf>
    <xf numFmtId="10" fontId="51" fillId="0" borderId="0" xfId="0" applyNumberFormat="1" applyFont="1" applyFill="1" applyBorder="1" applyAlignment="1">
      <alignment horizontal="center" vertical="center" wrapText="1"/>
    </xf>
    <xf numFmtId="173" fontId="56" fillId="0" borderId="0" xfId="6" applyNumberFormat="1" applyFont="1" applyFill="1" applyBorder="1" applyAlignment="1">
      <alignment horizontal="center" vertical="center" wrapText="1"/>
    </xf>
    <xf numFmtId="0" fontId="56" fillId="0" borderId="0" xfId="0" applyFont="1" applyFill="1" applyBorder="1" applyAlignment="1">
      <alignment horizontal="center" vertical="center" wrapText="1"/>
    </xf>
    <xf numFmtId="10" fontId="48" fillId="0" borderId="0" xfId="0" applyNumberFormat="1" applyFont="1" applyFill="1" applyBorder="1" applyAlignment="1">
      <alignment horizontal="center" vertical="center" wrapText="1"/>
    </xf>
    <xf numFmtId="0" fontId="53" fillId="0" borderId="0" xfId="0" applyFont="1" applyFill="1" applyBorder="1" applyAlignment="1">
      <alignment horizontal="justify" vertical="top" wrapText="1"/>
    </xf>
    <xf numFmtId="0" fontId="53" fillId="0" borderId="0" xfId="0" applyFont="1" applyFill="1" applyBorder="1" applyAlignment="1">
      <alignment horizontal="left" vertical="top" wrapText="1" indent="5"/>
    </xf>
    <xf numFmtId="0" fontId="48" fillId="0" borderId="0" xfId="0" applyFont="1" applyFill="1" applyBorder="1" applyAlignment="1">
      <alignment horizontal="left" vertical="top" wrapText="1" indent="7"/>
    </xf>
    <xf numFmtId="0" fontId="48" fillId="0" borderId="0" xfId="0" applyFont="1" applyFill="1" applyBorder="1" applyAlignment="1">
      <alignment horizontal="left" vertical="top" wrapText="1" indent="9"/>
    </xf>
    <xf numFmtId="10" fontId="56" fillId="0" borderId="0" xfId="0" applyNumberFormat="1" applyFont="1" applyFill="1" applyBorder="1" applyAlignment="1">
      <alignment horizontal="center" vertical="center" wrapText="1"/>
    </xf>
    <xf numFmtId="0" fontId="56" fillId="0" borderId="0" xfId="0" applyFont="1" applyFill="1" applyBorder="1" applyAlignment="1">
      <alignment horizontal="justify" vertical="top" wrapText="1"/>
    </xf>
    <xf numFmtId="166" fontId="48" fillId="0" borderId="0" xfId="0" applyNumberFormat="1" applyFont="1" applyFill="1" applyBorder="1" applyAlignment="1">
      <alignment horizontal="center" vertical="center" wrapText="1"/>
    </xf>
    <xf numFmtId="0" fontId="48" fillId="0" borderId="0" xfId="0" applyFont="1" applyFill="1" applyBorder="1" applyAlignment="1">
      <alignment horizontal="left" vertical="top" wrapText="1"/>
    </xf>
    <xf numFmtId="0" fontId="52" fillId="0" borderId="0" xfId="0" applyFont="1" applyFill="1" applyBorder="1" applyAlignment="1">
      <alignment horizontal="left" vertical="top" wrapText="1"/>
    </xf>
    <xf numFmtId="0" fontId="48" fillId="0" borderId="0" xfId="0" applyFont="1" applyFill="1" applyBorder="1" applyAlignment="1"/>
    <xf numFmtId="0" fontId="48" fillId="0" borderId="0" xfId="0" applyFont="1" applyFill="1" applyBorder="1" applyAlignment="1">
      <alignment horizontal="center"/>
    </xf>
    <xf numFmtId="0" fontId="48" fillId="0" borderId="0" xfId="0" applyFont="1" applyFill="1" applyBorder="1"/>
    <xf numFmtId="0" fontId="50" fillId="0" borderId="0" xfId="0" applyFont="1" applyFill="1" applyBorder="1" applyAlignment="1">
      <alignment horizontal="center"/>
    </xf>
    <xf numFmtId="10" fontId="50" fillId="0" borderId="0" xfId="0" applyNumberFormat="1" applyFont="1" applyFill="1" applyBorder="1" applyAlignment="1">
      <alignment horizontal="center"/>
    </xf>
    <xf numFmtId="10" fontId="6" fillId="0" borderId="47" xfId="0" applyNumberFormat="1" applyFont="1" applyFill="1" applyBorder="1" applyAlignment="1">
      <alignment horizontal="center" vertical="center"/>
    </xf>
    <xf numFmtId="169" fontId="11" fillId="5" borderId="109" xfId="0" applyNumberFormat="1" applyFont="1" applyFill="1" applyBorder="1" applyAlignment="1">
      <alignment vertical="center"/>
    </xf>
    <xf numFmtId="169" fontId="9" fillId="5" borderId="21" xfId="0" applyNumberFormat="1" applyFont="1" applyFill="1" applyBorder="1"/>
    <xf numFmtId="169" fontId="11" fillId="5" borderId="21" xfId="0" applyNumberFormat="1" applyFont="1" applyFill="1" applyBorder="1" applyAlignment="1">
      <alignment vertical="center" wrapText="1"/>
    </xf>
    <xf numFmtId="169" fontId="11" fillId="3" borderId="11" xfId="0" applyNumberFormat="1" applyFont="1" applyFill="1" applyBorder="1" applyAlignment="1">
      <alignment vertical="center"/>
    </xf>
    <xf numFmtId="169" fontId="11" fillId="5" borderId="7" xfId="0" applyNumberFormat="1" applyFont="1" applyFill="1" applyBorder="1" applyAlignment="1">
      <alignment vertical="center" wrapText="1"/>
    </xf>
    <xf numFmtId="0" fontId="13" fillId="4" borderId="110" xfId="0" applyFont="1" applyFill="1" applyBorder="1" applyAlignment="1">
      <alignment horizontal="center" vertical="center" wrapText="1"/>
    </xf>
    <xf numFmtId="169" fontId="11" fillId="5" borderId="20" xfId="0" applyNumberFormat="1" applyFont="1" applyFill="1" applyBorder="1" applyAlignment="1">
      <alignment vertical="center"/>
    </xf>
    <xf numFmtId="169" fontId="11" fillId="5" borderId="21" xfId="0" applyNumberFormat="1" applyFont="1" applyFill="1" applyBorder="1" applyAlignment="1">
      <alignment vertical="center"/>
    </xf>
    <xf numFmtId="169" fontId="9" fillId="5" borderId="7" xfId="0" applyNumberFormat="1" applyFont="1" applyFill="1" applyBorder="1"/>
    <xf numFmtId="169" fontId="12" fillId="5" borderId="50" xfId="0" applyNumberFormat="1" applyFont="1" applyFill="1" applyBorder="1" applyAlignment="1">
      <alignment vertical="center" wrapText="1"/>
    </xf>
    <xf numFmtId="169" fontId="9" fillId="5" borderId="26" xfId="0" applyNumberFormat="1" applyFont="1" applyFill="1" applyBorder="1"/>
    <xf numFmtId="169" fontId="12" fillId="5" borderId="26" xfId="0" applyNumberFormat="1" applyFont="1" applyFill="1" applyBorder="1" applyAlignment="1">
      <alignment vertical="center" wrapText="1"/>
    </xf>
    <xf numFmtId="169" fontId="9" fillId="5" borderId="20" xfId="0" applyNumberFormat="1" applyFont="1" applyFill="1" applyBorder="1"/>
    <xf numFmtId="167" fontId="6" fillId="0" borderId="7" xfId="0" applyNumberFormat="1" applyFont="1" applyFill="1" applyBorder="1" applyAlignment="1">
      <alignment vertical="center"/>
    </xf>
    <xf numFmtId="0" fontId="6" fillId="4" borderId="25" xfId="0" applyFont="1" applyFill="1" applyBorder="1" applyAlignment="1">
      <alignment vertical="center"/>
    </xf>
    <xf numFmtId="9" fontId="7" fillId="5" borderId="7" xfId="13" applyFont="1" applyFill="1" applyBorder="1" applyAlignment="1">
      <alignment horizontal="center" vertical="center"/>
    </xf>
    <xf numFmtId="0" fontId="6" fillId="0" borderId="28"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5" fillId="0" borderId="165" xfId="0" applyFont="1" applyFill="1" applyBorder="1" applyAlignment="1">
      <alignment horizontal="left"/>
    </xf>
    <xf numFmtId="0" fontId="5" fillId="0" borderId="169" xfId="0" applyFont="1" applyFill="1" applyBorder="1" applyAlignment="1">
      <alignment horizontal="left"/>
    </xf>
    <xf numFmtId="0" fontId="17" fillId="0" borderId="171" xfId="2" applyFont="1" applyFill="1" applyBorder="1" applyAlignment="1" applyProtection="1">
      <alignment horizontal="left"/>
    </xf>
    <xf numFmtId="0" fontId="2" fillId="0" borderId="3" xfId="0" applyFont="1" applyBorder="1" applyAlignment="1">
      <alignment horizontal="center"/>
    </xf>
    <xf numFmtId="0" fontId="2" fillId="0" borderId="10" xfId="0" applyFont="1" applyBorder="1" applyAlignment="1">
      <alignment horizontal="center"/>
    </xf>
    <xf numFmtId="0" fontId="6" fillId="0" borderId="0" xfId="0" applyFont="1" applyBorder="1" applyAlignment="1">
      <alignment horizontal="center" vertical="center" wrapText="1"/>
    </xf>
    <xf numFmtId="0" fontId="57" fillId="0" borderId="0" xfId="0" applyFont="1" applyFill="1" applyBorder="1" applyAlignment="1">
      <alignment horizontal="center" vertical="center" wrapText="1"/>
    </xf>
    <xf numFmtId="0" fontId="2" fillId="0" borderId="5" xfId="0" applyFont="1" applyBorder="1" applyAlignment="1">
      <alignment horizontal="center"/>
    </xf>
    <xf numFmtId="174" fontId="7" fillId="3" borderId="7" xfId="7" applyNumberFormat="1" applyFont="1" applyFill="1" applyBorder="1" applyAlignment="1">
      <alignment horizontal="right" vertical="center" wrapText="1"/>
    </xf>
    <xf numFmtId="0" fontId="6" fillId="0" borderId="7" xfId="0" applyFont="1" applyFill="1" applyBorder="1" applyAlignment="1">
      <alignment horizontal="center" vertical="center" wrapText="1"/>
    </xf>
    <xf numFmtId="10" fontId="10" fillId="0" borderId="3" xfId="13" applyNumberFormat="1" applyFont="1" applyFill="1" applyBorder="1" applyAlignment="1">
      <alignment vertical="center"/>
    </xf>
    <xf numFmtId="0" fontId="49" fillId="16" borderId="90" xfId="0" applyFont="1" applyFill="1" applyBorder="1" applyAlignment="1">
      <alignment vertical="center" wrapText="1"/>
    </xf>
    <xf numFmtId="0" fontId="49" fillId="16" borderId="103" xfId="0" applyFont="1" applyFill="1" applyBorder="1" applyAlignment="1">
      <alignment vertical="center" wrapText="1"/>
    </xf>
    <xf numFmtId="0" fontId="49" fillId="16" borderId="105" xfId="0" applyFont="1" applyFill="1" applyBorder="1" applyAlignment="1">
      <alignment vertical="center" wrapText="1"/>
    </xf>
    <xf numFmtId="0" fontId="9" fillId="5" borderId="121" xfId="0" applyFont="1" applyFill="1" applyBorder="1"/>
    <xf numFmtId="0" fontId="9" fillId="5" borderId="16" xfId="0" applyFont="1" applyFill="1" applyBorder="1"/>
    <xf numFmtId="0" fontId="9" fillId="5" borderId="120" xfId="0" applyFont="1" applyFill="1" applyBorder="1"/>
    <xf numFmtId="0" fontId="9" fillId="19" borderId="121" xfId="0" applyFont="1" applyFill="1" applyBorder="1"/>
    <xf numFmtId="0" fontId="9" fillId="19" borderId="16" xfId="0" applyFont="1" applyFill="1" applyBorder="1"/>
    <xf numFmtId="0" fontId="9" fillId="19" borderId="120" xfId="0" applyFont="1" applyFill="1" applyBorder="1"/>
    <xf numFmtId="0" fontId="6" fillId="0" borderId="7"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0" fillId="0" borderId="2" xfId="0" applyFont="1" applyBorder="1" applyAlignment="1">
      <alignment horizontal="center"/>
    </xf>
    <xf numFmtId="173" fontId="6" fillId="0" borderId="0" xfId="6" applyNumberFormat="1" applyFont="1" applyFill="1" applyBorder="1" applyAlignment="1">
      <alignment horizontal="center" vertical="center" wrapText="1"/>
    </xf>
    <xf numFmtId="173" fontId="6" fillId="0" borderId="0" xfId="6" applyNumberFormat="1" applyFont="1" applyFill="1" applyBorder="1"/>
    <xf numFmtId="173" fontId="6" fillId="0" borderId="0" xfId="6" applyNumberFormat="1" applyFont="1" applyFill="1" applyBorder="1" applyAlignment="1">
      <alignment horizontal="center" vertical="center"/>
    </xf>
    <xf numFmtId="0" fontId="6" fillId="0" borderId="0" xfId="0" applyFont="1" applyFill="1" applyBorder="1"/>
    <xf numFmtId="0" fontId="59" fillId="16" borderId="103" xfId="0" applyFont="1" applyFill="1" applyBorder="1" applyAlignment="1">
      <alignment vertical="center" wrapText="1"/>
    </xf>
    <xf numFmtId="0" fontId="25" fillId="17" borderId="18" xfId="0" applyFont="1" applyFill="1" applyBorder="1" applyAlignment="1">
      <alignment horizontal="left" vertical="center" wrapText="1"/>
    </xf>
    <xf numFmtId="0" fontId="6" fillId="0" borderId="7" xfId="13" applyNumberFormat="1" applyFont="1" applyFill="1" applyBorder="1" applyAlignment="1">
      <alignment horizontal="center" vertical="center" wrapText="1"/>
    </xf>
    <xf numFmtId="173" fontId="25" fillId="0" borderId="0" xfId="6" applyNumberFormat="1" applyFont="1" applyFill="1" applyBorder="1" applyAlignment="1">
      <alignment horizontal="center" vertical="center" wrapText="1"/>
    </xf>
    <xf numFmtId="173" fontId="24" fillId="0" borderId="0" xfId="6" applyNumberFormat="1" applyFont="1" applyFill="1" applyBorder="1" applyAlignment="1">
      <alignment horizontal="center" vertical="center" wrapText="1"/>
    </xf>
    <xf numFmtId="9" fontId="6" fillId="0" borderId="12" xfId="0" applyNumberFormat="1" applyFont="1" applyFill="1" applyBorder="1" applyAlignment="1">
      <alignment horizontal="center" vertical="center" wrapText="1"/>
    </xf>
    <xf numFmtId="9" fontId="6" fillId="0" borderId="97" xfId="13" applyFont="1" applyFill="1" applyBorder="1" applyAlignment="1">
      <alignment horizontal="center" vertical="center" wrapText="1"/>
    </xf>
    <xf numFmtId="9" fontId="6" fillId="0" borderId="26" xfId="13" applyFont="1" applyFill="1" applyBorder="1" applyAlignment="1">
      <alignment horizontal="center" vertical="center" wrapText="1"/>
    </xf>
    <xf numFmtId="2" fontId="6" fillId="0" borderId="7" xfId="0" applyNumberFormat="1" applyFont="1" applyFill="1" applyBorder="1" applyAlignment="1">
      <alignment horizontal="center" vertical="center" wrapText="1"/>
    </xf>
    <xf numFmtId="1" fontId="6" fillId="0" borderId="15" xfId="0" applyNumberFormat="1" applyFont="1" applyFill="1" applyBorder="1" applyAlignment="1">
      <alignment horizontal="center" vertical="center" wrapText="1"/>
    </xf>
    <xf numFmtId="0" fontId="50" fillId="0" borderId="3" xfId="0" applyFont="1" applyBorder="1"/>
    <xf numFmtId="0" fontId="48" fillId="0" borderId="3" xfId="0" applyFont="1" applyBorder="1" applyAlignment="1">
      <alignment vertical="center" wrapText="1"/>
    </xf>
    <xf numFmtId="0" fontId="48" fillId="0" borderId="3" xfId="0" applyFont="1" applyBorder="1"/>
    <xf numFmtId="0" fontId="50" fillId="0" borderId="3" xfId="0" applyFont="1" applyFill="1" applyBorder="1"/>
    <xf numFmtId="0" fontId="50" fillId="15" borderId="3" xfId="0" applyFont="1" applyFill="1" applyBorder="1"/>
    <xf numFmtId="10" fontId="50" fillId="0" borderId="3" xfId="13" applyNumberFormat="1" applyFont="1" applyFill="1" applyBorder="1"/>
    <xf numFmtId="9" fontId="50" fillId="0" borderId="3" xfId="13" applyFont="1" applyFill="1" applyBorder="1"/>
    <xf numFmtId="0" fontId="48" fillId="0" borderId="3" xfId="0" applyFont="1" applyFill="1" applyBorder="1"/>
    <xf numFmtId="0" fontId="48" fillId="0" borderId="3" xfId="0" applyFont="1" applyFill="1" applyBorder="1" applyAlignment="1">
      <alignment vertical="center"/>
    </xf>
    <xf numFmtId="0" fontId="50" fillId="0" borderId="10" xfId="0" applyFont="1" applyFill="1" applyBorder="1"/>
    <xf numFmtId="0" fontId="50" fillId="0" borderId="5" xfId="0" applyFont="1" applyBorder="1"/>
    <xf numFmtId="169" fontId="11" fillId="3" borderId="9" xfId="0" applyNumberFormat="1" applyFont="1" applyFill="1" applyBorder="1" applyAlignment="1">
      <alignment horizontal="center" vertical="center" wrapText="1"/>
    </xf>
    <xf numFmtId="167" fontId="5" fillId="0" borderId="3" xfId="0" applyNumberFormat="1" applyFont="1" applyFill="1" applyBorder="1" applyAlignment="1">
      <alignment vertical="center"/>
    </xf>
    <xf numFmtId="10" fontId="6" fillId="15" borderId="7" xfId="0" applyNumberFormat="1" applyFont="1" applyFill="1" applyBorder="1" applyAlignment="1">
      <alignment horizontal="center" vertical="center"/>
    </xf>
    <xf numFmtId="0" fontId="5" fillId="0" borderId="1" xfId="14" applyFont="1" applyFill="1" applyBorder="1" applyAlignment="1">
      <alignment horizontal="left"/>
    </xf>
    <xf numFmtId="0" fontId="6" fillId="0" borderId="3" xfId="14" applyFont="1" applyBorder="1" applyAlignment="1">
      <alignment vertical="center" wrapText="1"/>
    </xf>
    <xf numFmtId="0" fontId="5" fillId="0" borderId="4" xfId="14" applyFont="1" applyFill="1" applyBorder="1" applyAlignment="1">
      <alignment horizontal="left"/>
    </xf>
    <xf numFmtId="0" fontId="1" fillId="0" borderId="0" xfId="14" applyAlignment="1">
      <alignment horizontal="left" vertical="top"/>
    </xf>
    <xf numFmtId="0" fontId="10" fillId="0" borderId="0" xfId="14" applyFont="1" applyAlignment="1">
      <alignment horizontal="left" vertical="top"/>
    </xf>
    <xf numFmtId="0" fontId="61" fillId="0" borderId="0" xfId="14" applyFont="1" applyAlignment="1">
      <alignment horizontal="left" vertical="top"/>
    </xf>
    <xf numFmtId="0" fontId="18" fillId="0" borderId="0" xfId="14" applyFont="1" applyAlignment="1">
      <alignment horizontal="left" vertical="top"/>
    </xf>
    <xf numFmtId="0" fontId="1" fillId="0" borderId="0" xfId="14" applyAlignment="1">
      <alignment horizontal="center" vertical="top"/>
    </xf>
    <xf numFmtId="0" fontId="62" fillId="0" borderId="0" xfId="14" applyFont="1" applyAlignment="1">
      <alignment horizontal="center" vertical="top"/>
    </xf>
    <xf numFmtId="0" fontId="9" fillId="0" borderId="177" xfId="14" applyFont="1" applyBorder="1" applyAlignment="1">
      <alignment vertical="top" wrapText="1"/>
    </xf>
    <xf numFmtId="17" fontId="63" fillId="21" borderId="178" xfId="15" applyNumberFormat="1" applyFont="1" applyFill="1" applyBorder="1" applyAlignment="1">
      <alignment horizontal="center" vertical="top"/>
    </xf>
    <xf numFmtId="0" fontId="63" fillId="0" borderId="0" xfId="14" applyFont="1" applyAlignment="1">
      <alignment horizontal="center" vertical="top"/>
    </xf>
    <xf numFmtId="0" fontId="9" fillId="0" borderId="179" xfId="14" applyFont="1" applyBorder="1" applyAlignment="1">
      <alignment vertical="top" wrapText="1"/>
    </xf>
    <xf numFmtId="17" fontId="63" fillId="21" borderId="180" xfId="15" applyNumberFormat="1" applyFont="1" applyFill="1" applyBorder="1" applyAlignment="1">
      <alignment horizontal="center" vertical="top"/>
    </xf>
    <xf numFmtId="0" fontId="9" fillId="0" borderId="0" xfId="14" applyFont="1" applyAlignment="1">
      <alignment horizontal="center" vertical="top"/>
    </xf>
    <xf numFmtId="0" fontId="64" fillId="22" borderId="181" xfId="14" applyFont="1" applyFill="1" applyBorder="1" applyAlignment="1">
      <alignment horizontal="center" vertical="center"/>
    </xf>
    <xf numFmtId="0" fontId="65" fillId="22" borderId="181" xfId="14" applyFont="1" applyFill="1" applyBorder="1" applyAlignment="1">
      <alignment horizontal="center" vertical="center" wrapText="1"/>
    </xf>
    <xf numFmtId="0" fontId="65" fillId="22" borderId="182" xfId="14" applyFont="1" applyFill="1" applyBorder="1" applyAlignment="1">
      <alignment horizontal="center" vertical="center" wrapText="1"/>
    </xf>
    <xf numFmtId="0" fontId="65" fillId="22" borderId="183" xfId="14" applyFont="1" applyFill="1" applyBorder="1" applyAlignment="1">
      <alignment horizontal="center" vertical="center" wrapText="1"/>
    </xf>
    <xf numFmtId="0" fontId="65" fillId="22" borderId="184" xfId="14" applyFont="1" applyFill="1" applyBorder="1" applyAlignment="1">
      <alignment horizontal="center" vertical="center" wrapText="1"/>
    </xf>
    <xf numFmtId="0" fontId="63" fillId="0" borderId="0" xfId="14" applyFont="1"/>
    <xf numFmtId="0" fontId="66" fillId="0" borderId="0" xfId="14" applyFont="1" applyAlignment="1">
      <alignment horizontal="center" vertical="center"/>
    </xf>
    <xf numFmtId="0" fontId="10" fillId="0" borderId="177" xfId="14" applyFont="1" applyBorder="1" applyAlignment="1">
      <alignment vertical="top" wrapText="1"/>
    </xf>
    <xf numFmtId="0" fontId="10" fillId="0" borderId="177" xfId="14" applyFont="1" applyBorder="1" applyAlignment="1">
      <alignment horizontal="center" vertical="top" wrapText="1"/>
    </xf>
    <xf numFmtId="0" fontId="61" fillId="0" borderId="0" xfId="14" applyFont="1"/>
    <xf numFmtId="0" fontId="61" fillId="0" borderId="0" xfId="14" applyFont="1" applyAlignment="1">
      <alignment horizontal="center" vertical="top"/>
    </xf>
    <xf numFmtId="0" fontId="10" fillId="0" borderId="188" xfId="14" applyFont="1" applyFill="1" applyBorder="1" applyAlignment="1">
      <alignment vertical="top" wrapText="1"/>
    </xf>
    <xf numFmtId="0" fontId="10" fillId="0" borderId="188" xfId="14" applyFont="1" applyFill="1" applyBorder="1" applyAlignment="1">
      <alignment horizontal="center" vertical="top" wrapText="1"/>
    </xf>
    <xf numFmtId="0" fontId="10" fillId="0" borderId="188" xfId="14" applyFont="1" applyFill="1" applyBorder="1" applyAlignment="1">
      <alignment horizontal="left" vertical="top" wrapText="1" indent="2"/>
    </xf>
    <xf numFmtId="0" fontId="10" fillId="0" borderId="193" xfId="14" applyFont="1" applyFill="1" applyBorder="1" applyAlignment="1">
      <alignment horizontal="left" vertical="top" wrapText="1" indent="2"/>
    </xf>
    <xf numFmtId="0" fontId="10" fillId="0" borderId="193" xfId="14" applyFont="1" applyFill="1" applyBorder="1" applyAlignment="1">
      <alignment horizontal="center" vertical="top" wrapText="1"/>
    </xf>
    <xf numFmtId="0" fontId="68" fillId="0" borderId="0" xfId="14" applyFont="1" applyAlignment="1">
      <alignment horizontal="justify"/>
    </xf>
    <xf numFmtId="0" fontId="65" fillId="22" borderId="198" xfId="14" applyFont="1" applyFill="1" applyBorder="1" applyAlignment="1">
      <alignment horizontal="center" vertical="center" wrapText="1"/>
    </xf>
    <xf numFmtId="0" fontId="69" fillId="0" borderId="0" xfId="14" applyFont="1" applyAlignment="1">
      <alignment horizontal="center" vertical="center"/>
    </xf>
    <xf numFmtId="0" fontId="10" fillId="0" borderId="184" xfId="14" applyFont="1" applyBorder="1" applyAlignment="1">
      <alignment vertical="top" wrapText="1"/>
    </xf>
    <xf numFmtId="0" fontId="10" fillId="0" borderId="181" xfId="14" applyFont="1" applyBorder="1" applyAlignment="1">
      <alignment horizontal="center" vertical="top" wrapText="1"/>
    </xf>
    <xf numFmtId="9" fontId="67" fillId="0" borderId="199" xfId="15" applyFont="1" applyFill="1" applyBorder="1" applyAlignment="1">
      <alignment horizontal="center" vertical="top"/>
    </xf>
    <xf numFmtId="9" fontId="67" fillId="0" borderId="182" xfId="15" applyFont="1" applyFill="1" applyBorder="1" applyAlignment="1">
      <alignment horizontal="center" vertical="top"/>
    </xf>
    <xf numFmtId="9" fontId="67" fillId="0" borderId="183" xfId="15" quotePrefix="1" applyFont="1" applyFill="1" applyBorder="1" applyAlignment="1">
      <alignment horizontal="center" vertical="top"/>
    </xf>
    <xf numFmtId="9" fontId="67" fillId="21" borderId="184" xfId="15" applyFont="1" applyFill="1" applyBorder="1" applyAlignment="1">
      <alignment horizontal="center" vertical="top"/>
    </xf>
    <xf numFmtId="9" fontId="67" fillId="0" borderId="198" xfId="15" quotePrefix="1" applyFont="1" applyFill="1" applyBorder="1" applyAlignment="1">
      <alignment horizontal="center" vertical="top"/>
    </xf>
    <xf numFmtId="0" fontId="10" fillId="22" borderId="200" xfId="14" applyFont="1" applyFill="1" applyBorder="1" applyAlignment="1">
      <alignment vertical="top" wrapText="1"/>
    </xf>
    <xf numFmtId="0" fontId="10" fillId="22" borderId="200" xfId="14" applyFont="1" applyFill="1" applyBorder="1" applyAlignment="1">
      <alignment horizontal="center" vertical="top" wrapText="1"/>
    </xf>
    <xf numFmtId="9" fontId="61" fillId="22" borderId="201" xfId="15" applyFont="1" applyFill="1" applyBorder="1" applyAlignment="1">
      <alignment horizontal="center" vertical="top"/>
    </xf>
    <xf numFmtId="9" fontId="61" fillId="22" borderId="24" xfId="15" applyFont="1" applyFill="1" applyBorder="1" applyAlignment="1">
      <alignment horizontal="center" vertical="top"/>
    </xf>
    <xf numFmtId="17" fontId="61" fillId="22" borderId="24" xfId="15" quotePrefix="1" applyNumberFormat="1" applyFont="1" applyFill="1" applyBorder="1" applyAlignment="1">
      <alignment horizontal="center" vertical="top"/>
    </xf>
    <xf numFmtId="17" fontId="61" fillId="22" borderId="84" xfId="15" quotePrefix="1" applyNumberFormat="1" applyFont="1" applyFill="1" applyBorder="1" applyAlignment="1">
      <alignment horizontal="center" vertical="top"/>
    </xf>
    <xf numFmtId="9" fontId="61" fillId="22" borderId="202" xfId="15" applyFont="1" applyFill="1" applyBorder="1" applyAlignment="1">
      <alignment horizontal="center" vertical="top"/>
    </xf>
    <xf numFmtId="17" fontId="61" fillId="22" borderId="203" xfId="15" quotePrefix="1" applyNumberFormat="1" applyFont="1" applyFill="1" applyBorder="1" applyAlignment="1">
      <alignment horizontal="center" vertical="top"/>
    </xf>
    <xf numFmtId="0" fontId="10" fillId="0" borderId="205" xfId="14" applyFont="1" applyBorder="1" applyAlignment="1">
      <alignment vertical="top" wrapText="1"/>
    </xf>
    <xf numFmtId="17" fontId="61" fillId="22" borderId="209" xfId="15" quotePrefix="1" applyNumberFormat="1" applyFont="1" applyFill="1" applyBorder="1" applyAlignment="1">
      <alignment horizontal="center" vertical="top"/>
    </xf>
    <xf numFmtId="0" fontId="10" fillId="0" borderId="193" xfId="14" applyFont="1" applyBorder="1" applyAlignment="1">
      <alignment vertical="top" wrapText="1"/>
    </xf>
    <xf numFmtId="0" fontId="10" fillId="0" borderId="193" xfId="14" applyFont="1" applyBorder="1" applyAlignment="1">
      <alignment horizontal="center" vertical="top" wrapText="1"/>
    </xf>
    <xf numFmtId="0" fontId="10" fillId="0" borderId="188" xfId="14" applyFont="1" applyBorder="1" applyAlignment="1">
      <alignment vertical="top" wrapText="1"/>
    </xf>
    <xf numFmtId="0" fontId="10" fillId="0" borderId="188" xfId="14" applyFont="1" applyBorder="1" applyAlignment="1">
      <alignment horizontal="center" vertical="top" wrapText="1"/>
    </xf>
    <xf numFmtId="0" fontId="10" fillId="0" borderId="0" xfId="14" applyFont="1" applyAlignment="1">
      <alignment horizontal="center" vertical="top"/>
    </xf>
    <xf numFmtId="0" fontId="9" fillId="0" borderId="0" xfId="14" applyFont="1" applyAlignment="1">
      <alignment horizontal="left" vertical="top"/>
    </xf>
    <xf numFmtId="9" fontId="9" fillId="0" borderId="0" xfId="15" applyFont="1" applyFill="1" applyAlignment="1">
      <alignment horizontal="center" vertical="top"/>
    </xf>
    <xf numFmtId="9" fontId="63" fillId="0" borderId="0" xfId="15" applyFont="1" applyFill="1" applyAlignment="1">
      <alignment horizontal="center" vertical="top"/>
    </xf>
    <xf numFmtId="0" fontId="62" fillId="0" borderId="0" xfId="14" applyFont="1"/>
    <xf numFmtId="9" fontId="62" fillId="0" borderId="0" xfId="14" applyNumberFormat="1" applyFont="1" applyAlignment="1">
      <alignment horizontal="center"/>
    </xf>
    <xf numFmtId="0" fontId="71" fillId="0" borderId="0" xfId="14" applyFont="1" applyAlignment="1">
      <alignment horizontal="justify"/>
    </xf>
    <xf numFmtId="3" fontId="63" fillId="0" borderId="0" xfId="14" applyNumberFormat="1" applyFont="1" applyAlignment="1">
      <alignment horizontal="center" vertical="top"/>
    </xf>
    <xf numFmtId="0" fontId="9" fillId="0" borderId="0" xfId="14" applyFont="1"/>
    <xf numFmtId="9" fontId="9" fillId="0" borderId="0" xfId="15" applyFont="1" applyAlignment="1">
      <alignment horizontal="center"/>
    </xf>
    <xf numFmtId="9" fontId="63" fillId="0" borderId="0" xfId="15" applyFont="1" applyAlignment="1">
      <alignment horizontal="center" vertical="top"/>
    </xf>
    <xf numFmtId="0" fontId="9" fillId="0" borderId="0" xfId="9" applyFont="1" applyAlignment="1">
      <alignment horizontal="left" vertical="top" wrapText="1"/>
    </xf>
    <xf numFmtId="9" fontId="9" fillId="0" borderId="0" xfId="9" applyNumberFormat="1" applyFont="1" applyAlignment="1">
      <alignment horizontal="center" vertical="top" wrapText="1"/>
    </xf>
    <xf numFmtId="3" fontId="9" fillId="0" borderId="0" xfId="15" applyNumberFormat="1" applyFont="1" applyFill="1" applyAlignment="1">
      <alignment horizontal="center" vertical="top"/>
    </xf>
    <xf numFmtId="0" fontId="63" fillId="0" borderId="0" xfId="14" applyFont="1" applyFill="1" applyAlignment="1">
      <alignment horizontal="left" vertical="top"/>
    </xf>
    <xf numFmtId="0" fontId="63" fillId="0" borderId="0" xfId="14" applyFont="1" applyFill="1" applyAlignment="1">
      <alignment horizontal="center" vertical="top"/>
    </xf>
    <xf numFmtId="0" fontId="70" fillId="0" borderId="0" xfId="14" applyFont="1" applyFill="1" applyBorder="1" applyAlignment="1">
      <alignment horizontal="left" vertical="top"/>
    </xf>
    <xf numFmtId="0" fontId="61" fillId="0" borderId="0" xfId="14" applyFont="1" applyFill="1" applyAlignment="1">
      <alignment horizontal="center" vertical="top"/>
    </xf>
    <xf numFmtId="3" fontId="9" fillId="0" borderId="0" xfId="15" applyNumberFormat="1" applyFont="1" applyAlignment="1">
      <alignment horizontal="center"/>
    </xf>
    <xf numFmtId="0" fontId="63" fillId="0" borderId="0" xfId="14" applyFont="1" applyAlignment="1">
      <alignment horizontal="justify"/>
    </xf>
    <xf numFmtId="0" fontId="4" fillId="0" borderId="0" xfId="2" applyAlignment="1" applyProtection="1"/>
    <xf numFmtId="9" fontId="10" fillId="24" borderId="178" xfId="15" applyFont="1" applyFill="1" applyBorder="1" applyAlignment="1">
      <alignment horizontal="center" vertical="top"/>
    </xf>
    <xf numFmtId="0" fontId="10" fillId="21" borderId="190" xfId="14" applyFont="1" applyFill="1" applyBorder="1" applyAlignment="1">
      <alignment horizontal="center" vertical="top"/>
    </xf>
    <xf numFmtId="9" fontId="10" fillId="24" borderId="190" xfId="15" applyFont="1" applyFill="1" applyBorder="1" applyAlignment="1">
      <alignment horizontal="center" vertical="top"/>
    </xf>
    <xf numFmtId="9" fontId="10" fillId="24" borderId="192" xfId="15" applyFont="1" applyFill="1" applyBorder="1" applyAlignment="1">
      <alignment horizontal="center" vertical="top"/>
    </xf>
    <xf numFmtId="9" fontId="10" fillId="24" borderId="197" xfId="15" applyFont="1" applyFill="1" applyBorder="1" applyAlignment="1">
      <alignment horizontal="center" vertical="top"/>
    </xf>
    <xf numFmtId="0" fontId="10" fillId="19" borderId="177" xfId="14" applyFont="1" applyFill="1" applyBorder="1" applyAlignment="1">
      <alignment horizontal="center" vertical="top" wrapText="1"/>
    </xf>
    <xf numFmtId="0" fontId="10" fillId="19" borderId="205" xfId="14" applyFont="1" applyFill="1" applyBorder="1" applyAlignment="1">
      <alignment horizontal="center" vertical="top" wrapText="1"/>
    </xf>
    <xf numFmtId="0" fontId="10" fillId="19" borderId="179" xfId="14" applyFont="1" applyFill="1" applyBorder="1" applyAlignment="1">
      <alignment horizontal="center" vertical="top" wrapText="1"/>
    </xf>
    <xf numFmtId="3" fontId="10" fillId="24" borderId="178" xfId="14" applyNumberFormat="1" applyFont="1" applyFill="1" applyBorder="1" applyAlignment="1">
      <alignment horizontal="center" vertical="top"/>
    </xf>
    <xf numFmtId="3" fontId="10" fillId="24" borderId="186" xfId="14" applyNumberFormat="1" applyFont="1" applyFill="1" applyBorder="1" applyAlignment="1">
      <alignment horizontal="center" vertical="top"/>
    </xf>
    <xf numFmtId="3" fontId="10" fillId="24" borderId="204" xfId="14" applyNumberFormat="1" applyFont="1" applyFill="1" applyBorder="1" applyAlignment="1">
      <alignment horizontal="center" vertical="top"/>
    </xf>
    <xf numFmtId="0" fontId="10" fillId="19" borderId="6" xfId="14" applyFont="1" applyFill="1" applyBorder="1" applyAlignment="1">
      <alignment horizontal="center" vertical="top"/>
    </xf>
    <xf numFmtId="0" fontId="10" fillId="19" borderId="206" xfId="14" applyFont="1" applyFill="1" applyBorder="1" applyAlignment="1">
      <alignment horizontal="center" vertical="top"/>
    </xf>
    <xf numFmtId="3" fontId="10" fillId="19" borderId="7" xfId="14" applyNumberFormat="1" applyFont="1" applyFill="1" applyBorder="1" applyAlignment="1">
      <alignment horizontal="center" vertical="top"/>
    </xf>
    <xf numFmtId="3" fontId="10" fillId="19" borderId="207" xfId="14" applyNumberFormat="1" applyFont="1" applyFill="1" applyBorder="1" applyAlignment="1">
      <alignment horizontal="center" vertical="top"/>
    </xf>
    <xf numFmtId="3" fontId="10" fillId="19" borderId="195" xfId="14" applyNumberFormat="1" applyFont="1" applyFill="1" applyBorder="1" applyAlignment="1">
      <alignment horizontal="center" vertical="top"/>
    </xf>
    <xf numFmtId="3" fontId="10" fillId="19" borderId="208" xfId="14" applyNumberFormat="1" applyFont="1" applyFill="1" applyBorder="1" applyAlignment="1">
      <alignment horizontal="center" vertical="top"/>
    </xf>
    <xf numFmtId="0" fontId="10" fillId="21" borderId="192" xfId="14" applyFont="1" applyFill="1" applyBorder="1" applyAlignment="1">
      <alignment horizontal="center" vertical="top"/>
    </xf>
    <xf numFmtId="3" fontId="10" fillId="24" borderId="190" xfId="14" applyNumberFormat="1" applyFont="1" applyFill="1" applyBorder="1" applyAlignment="1">
      <alignment horizontal="center" vertical="top"/>
    </xf>
    <xf numFmtId="3" fontId="10" fillId="24" borderId="197" xfId="14" applyNumberFormat="1" applyFont="1" applyFill="1" applyBorder="1" applyAlignment="1">
      <alignment horizontal="center" vertical="top"/>
    </xf>
    <xf numFmtId="9" fontId="10" fillId="0" borderId="23" xfId="15" quotePrefix="1" applyFont="1" applyFill="1" applyBorder="1" applyAlignment="1">
      <alignment horizontal="center" vertical="top"/>
    </xf>
    <xf numFmtId="9" fontId="10" fillId="24" borderId="23" xfId="15" quotePrefix="1" applyFont="1" applyFill="1" applyBorder="1" applyAlignment="1">
      <alignment horizontal="center" vertical="top"/>
    </xf>
    <xf numFmtId="9" fontId="10" fillId="0" borderId="23" xfId="15" applyFont="1" applyFill="1" applyBorder="1" applyAlignment="1">
      <alignment horizontal="center" vertical="top"/>
    </xf>
    <xf numFmtId="3" fontId="10" fillId="24" borderId="196" xfId="14" applyNumberFormat="1" applyFont="1" applyFill="1" applyBorder="1" applyAlignment="1">
      <alignment horizontal="center" vertical="top"/>
    </xf>
    <xf numFmtId="9" fontId="10" fillId="24" borderId="7" xfId="15" applyFont="1" applyFill="1" applyBorder="1" applyAlignment="1">
      <alignment horizontal="center" vertical="top"/>
    </xf>
    <xf numFmtId="9" fontId="10" fillId="24" borderId="207" xfId="15" applyFont="1" applyFill="1" applyBorder="1" applyAlignment="1">
      <alignment horizontal="center" vertical="top"/>
    </xf>
    <xf numFmtId="0" fontId="33" fillId="19" borderId="175" xfId="0" quotePrefix="1" applyFont="1" applyFill="1" applyBorder="1" applyAlignment="1">
      <alignment horizontal="justify" vertical="top" wrapText="1"/>
    </xf>
    <xf numFmtId="0" fontId="35" fillId="0" borderId="0" xfId="0" applyFont="1" applyFill="1" applyBorder="1" applyAlignment="1">
      <alignment horizontal="left" vertical="center" wrapText="1"/>
    </xf>
    <xf numFmtId="0" fontId="35" fillId="0" borderId="0" xfId="0" applyFont="1" applyFill="1" applyBorder="1" applyAlignment="1">
      <alignment horizontal="center" vertical="center" wrapText="1"/>
    </xf>
    <xf numFmtId="0" fontId="6" fillId="4" borderId="0" xfId="0" applyFont="1" applyFill="1" applyBorder="1" applyAlignment="1">
      <alignment horizontal="center" vertical="center" wrapText="1"/>
    </xf>
    <xf numFmtId="167" fontId="6" fillId="5" borderId="0" xfId="7" applyNumberFormat="1" applyFont="1" applyFill="1" applyBorder="1" applyAlignment="1">
      <alignment horizontal="right" vertical="center" wrapText="1"/>
    </xf>
    <xf numFmtId="167" fontId="24" fillId="5" borderId="7" xfId="7" applyNumberFormat="1" applyFont="1" applyFill="1" applyBorder="1" applyAlignment="1">
      <alignment horizontal="right" vertical="center" wrapText="1"/>
    </xf>
    <xf numFmtId="167" fontId="6" fillId="5" borderId="7" xfId="7" applyNumberFormat="1" applyFont="1" applyFill="1" applyBorder="1" applyAlignment="1">
      <alignment horizontal="center" vertical="center" wrapText="1"/>
    </xf>
    <xf numFmtId="0" fontId="5" fillId="0" borderId="7" xfId="0" applyFont="1" applyFill="1" applyBorder="1" applyAlignment="1">
      <alignment horizontal="right" vertical="center"/>
    </xf>
    <xf numFmtId="0" fontId="6" fillId="0" borderId="7" xfId="0" applyFont="1" applyFill="1" applyBorder="1" applyAlignment="1">
      <alignment horizontal="center" vertical="center" wrapText="1"/>
    </xf>
    <xf numFmtId="9" fontId="6" fillId="0" borderId="107" xfId="13" applyFont="1" applyFill="1" applyBorder="1" applyAlignment="1">
      <alignment horizontal="center" vertical="center" wrapText="1"/>
    </xf>
    <xf numFmtId="0" fontId="13" fillId="4" borderId="11" xfId="0" applyFont="1" applyFill="1" applyBorder="1" applyAlignment="1">
      <alignment horizontal="center" vertical="center" wrapText="1"/>
    </xf>
    <xf numFmtId="0" fontId="6" fillId="0" borderId="7" xfId="0" applyFont="1" applyFill="1" applyBorder="1" applyAlignment="1">
      <alignment horizontal="center" vertical="center" wrapText="1"/>
    </xf>
    <xf numFmtId="10" fontId="10" fillId="24" borderId="178" xfId="15" applyNumberFormat="1" applyFont="1" applyFill="1" applyBorder="1" applyAlignment="1">
      <alignment horizontal="center" vertical="center"/>
    </xf>
    <xf numFmtId="10" fontId="10" fillId="24" borderId="186" xfId="15" applyNumberFormat="1" applyFont="1" applyFill="1" applyBorder="1" applyAlignment="1">
      <alignment horizontal="center" vertical="center"/>
    </xf>
    <xf numFmtId="10" fontId="10" fillId="24" borderId="204" xfId="15" applyNumberFormat="1" applyFont="1" applyFill="1" applyBorder="1" applyAlignment="1">
      <alignment horizontal="center" vertical="center"/>
    </xf>
    <xf numFmtId="9" fontId="6" fillId="0" borderId="51" xfId="0" applyNumberFormat="1" applyFont="1" applyFill="1" applyBorder="1" applyAlignment="1">
      <alignment horizontal="center" vertical="center" wrapText="1"/>
    </xf>
    <xf numFmtId="9" fontId="6" fillId="0" borderId="54" xfId="0" applyNumberFormat="1" applyFont="1" applyFill="1" applyBorder="1" applyAlignment="1">
      <alignment horizontal="center" vertical="center" wrapText="1"/>
    </xf>
    <xf numFmtId="10" fontId="6" fillId="0" borderId="12" xfId="13" applyNumberFormat="1" applyFont="1" applyFill="1" applyBorder="1" applyAlignment="1">
      <alignment horizontal="center" vertical="center" wrapText="1"/>
    </xf>
    <xf numFmtId="10" fontId="6" fillId="0" borderId="7" xfId="13" applyNumberFormat="1" applyFont="1" applyFill="1" applyBorder="1" applyAlignment="1">
      <alignment horizontal="center" vertical="center" wrapText="1"/>
    </xf>
    <xf numFmtId="10" fontId="6" fillId="0" borderId="15" xfId="13" applyNumberFormat="1" applyFont="1" applyFill="1" applyBorder="1" applyAlignment="1">
      <alignment horizontal="center" vertical="center" wrapText="1"/>
    </xf>
    <xf numFmtId="10" fontId="6" fillId="0" borderId="6" xfId="13" applyNumberFormat="1" applyFont="1" applyFill="1" applyBorder="1" applyAlignment="1">
      <alignment horizontal="center" vertical="center" wrapText="1"/>
    </xf>
    <xf numFmtId="9" fontId="6" fillId="0" borderId="45" xfId="0" applyNumberFormat="1" applyFont="1" applyFill="1" applyBorder="1" applyAlignment="1">
      <alignment horizontal="center" vertical="center" wrapText="1"/>
    </xf>
    <xf numFmtId="9" fontId="6" fillId="0" borderId="15" xfId="0" applyNumberFormat="1" applyFont="1" applyFill="1" applyBorder="1" applyAlignment="1">
      <alignment horizontal="center" vertical="center" wrapText="1"/>
    </xf>
    <xf numFmtId="2" fontId="6" fillId="0" borderId="54" xfId="0" applyNumberFormat="1" applyFont="1" applyFill="1" applyBorder="1" applyAlignment="1">
      <alignment horizontal="center" vertical="center" wrapText="1"/>
    </xf>
    <xf numFmtId="2" fontId="6" fillId="0" borderId="14" xfId="0" applyNumberFormat="1" applyFont="1" applyFill="1" applyBorder="1" applyAlignment="1">
      <alignment horizontal="center" vertical="center" wrapText="1"/>
    </xf>
    <xf numFmtId="167" fontId="6" fillId="5" borderId="7" xfId="7" applyNumberFormat="1" applyFont="1" applyFill="1" applyBorder="1" applyAlignment="1">
      <alignment vertical="center" wrapText="1"/>
    </xf>
    <xf numFmtId="9" fontId="6" fillId="5" borderId="7" xfId="13" applyFont="1" applyFill="1" applyBorder="1" applyAlignment="1">
      <alignment vertical="center" wrapText="1"/>
    </xf>
    <xf numFmtId="0" fontId="6" fillId="3" borderId="25" xfId="0" applyFont="1" applyFill="1" applyBorder="1" applyAlignment="1">
      <alignment vertical="center"/>
    </xf>
    <xf numFmtId="0" fontId="6" fillId="0" borderId="16" xfId="0" applyFont="1" applyBorder="1" applyAlignment="1">
      <alignment horizontal="center" vertical="center" wrapText="1"/>
    </xf>
    <xf numFmtId="167" fontId="6" fillId="3" borderId="28" xfId="6" applyNumberFormat="1" applyFont="1" applyFill="1" applyBorder="1" applyAlignment="1">
      <alignment horizontal="center" vertical="center" wrapText="1"/>
    </xf>
    <xf numFmtId="167" fontId="6" fillId="6" borderId="29" xfId="6" applyNumberFormat="1" applyFont="1" applyFill="1" applyBorder="1" applyAlignment="1">
      <alignment horizontal="center" vertical="center" wrapText="1"/>
    </xf>
    <xf numFmtId="166" fontId="6" fillId="0" borderId="7" xfId="6" applyNumberFormat="1" applyFont="1" applyFill="1" applyBorder="1" applyAlignment="1">
      <alignment horizontal="center" vertical="center" wrapText="1"/>
    </xf>
    <xf numFmtId="0" fontId="6" fillId="6" borderId="25" xfId="0" applyFont="1" applyFill="1" applyBorder="1" applyAlignment="1">
      <alignment vertical="center"/>
    </xf>
    <xf numFmtId="167" fontId="6" fillId="0" borderId="25" xfId="0" applyNumberFormat="1" applyFont="1" applyFill="1" applyBorder="1" applyAlignment="1">
      <alignment vertical="center"/>
    </xf>
    <xf numFmtId="0" fontId="6" fillId="0" borderId="25" xfId="0" applyFont="1" applyFill="1" applyBorder="1" applyAlignment="1">
      <alignment vertical="center"/>
    </xf>
    <xf numFmtId="166" fontId="6" fillId="5" borderId="0" xfId="7" applyNumberFormat="1" applyFont="1" applyFill="1" applyBorder="1" applyAlignment="1">
      <alignment horizontal="right" vertical="center" wrapText="1"/>
    </xf>
    <xf numFmtId="0" fontId="61" fillId="0" borderId="0" xfId="14" applyFont="1" applyAlignment="1">
      <alignment vertical="center"/>
    </xf>
    <xf numFmtId="0" fontId="61" fillId="0" borderId="0" xfId="14" applyFont="1" applyAlignment="1">
      <alignment horizontal="center" vertical="center"/>
    </xf>
    <xf numFmtId="0" fontId="75" fillId="0" borderId="0" xfId="14" applyFont="1" applyFill="1" applyBorder="1" applyAlignment="1">
      <alignment horizontal="center" vertical="center"/>
    </xf>
    <xf numFmtId="0" fontId="1" fillId="0" borderId="0" xfId="14" applyFill="1" applyBorder="1" applyAlignment="1">
      <alignment horizontal="center" vertical="top"/>
    </xf>
    <xf numFmtId="10" fontId="1" fillId="0" borderId="0" xfId="13" applyNumberFormat="1" applyFont="1" applyFill="1" applyBorder="1" applyAlignment="1">
      <alignment horizontal="center" vertical="center"/>
    </xf>
    <xf numFmtId="10" fontId="63" fillId="0" borderId="0" xfId="13" applyNumberFormat="1" applyFont="1" applyFill="1" applyBorder="1" applyAlignment="1">
      <alignment horizontal="center" vertical="center"/>
    </xf>
    <xf numFmtId="10" fontId="66" fillId="0" borderId="0" xfId="13" applyNumberFormat="1" applyFont="1" applyFill="1" applyBorder="1" applyAlignment="1">
      <alignment horizontal="center" vertical="center"/>
    </xf>
    <xf numFmtId="10" fontId="61" fillId="0" borderId="0" xfId="13" applyNumberFormat="1" applyFont="1" applyFill="1" applyBorder="1" applyAlignment="1">
      <alignment horizontal="center" vertical="center"/>
    </xf>
    <xf numFmtId="0" fontId="22" fillId="13" borderId="112" xfId="0" applyFont="1" applyFill="1" applyBorder="1" applyAlignment="1">
      <alignment horizontal="center"/>
    </xf>
    <xf numFmtId="0" fontId="22" fillId="13" borderId="113" xfId="0" applyFont="1" applyFill="1" applyBorder="1" applyAlignment="1">
      <alignment horizontal="center"/>
    </xf>
    <xf numFmtId="0" fontId="22" fillId="13" borderId="114" xfId="0" applyFont="1" applyFill="1" applyBorder="1" applyAlignment="1">
      <alignment horizontal="center"/>
    </xf>
    <xf numFmtId="0" fontId="22" fillId="13" borderId="112" xfId="0" applyFont="1" applyFill="1" applyBorder="1" applyAlignment="1">
      <alignment horizontal="center" wrapText="1"/>
    </xf>
    <xf numFmtId="0" fontId="22" fillId="13" borderId="113" xfId="0" applyFont="1" applyFill="1" applyBorder="1" applyAlignment="1">
      <alignment horizontal="center" wrapText="1"/>
    </xf>
    <xf numFmtId="0" fontId="22" fillId="13" borderId="114" xfId="0" applyFont="1" applyFill="1" applyBorder="1" applyAlignment="1">
      <alignment horizontal="center" wrapText="1"/>
    </xf>
    <xf numFmtId="0" fontId="0" fillId="0" borderId="115" xfId="0" applyBorder="1" applyAlignment="1">
      <alignment horizontal="left" indent="2"/>
    </xf>
    <xf numFmtId="0" fontId="0" fillId="0" borderId="77" xfId="0" applyBorder="1" applyAlignment="1">
      <alignment horizontal="left" indent="2"/>
    </xf>
    <xf numFmtId="0" fontId="0" fillId="0" borderId="116" xfId="0" applyBorder="1" applyAlignment="1">
      <alignment horizontal="left" indent="2"/>
    </xf>
    <xf numFmtId="0" fontId="4" fillId="3" borderId="112" xfId="2" applyFill="1" applyBorder="1" applyAlignment="1" applyProtection="1">
      <alignment horizontal="left"/>
    </xf>
    <xf numFmtId="0" fontId="4" fillId="3" borderId="113" xfId="2" applyFill="1" applyBorder="1" applyAlignment="1" applyProtection="1">
      <alignment horizontal="left"/>
    </xf>
    <xf numFmtId="0" fontId="4" fillId="3" borderId="114" xfId="2" applyFill="1" applyBorder="1" applyAlignment="1" applyProtection="1">
      <alignment horizontal="left"/>
    </xf>
    <xf numFmtId="0" fontId="0" fillId="0" borderId="117" xfId="0" applyBorder="1" applyAlignment="1">
      <alignment horizontal="left" indent="2"/>
    </xf>
    <xf numFmtId="0" fontId="0" fillId="0" borderId="118" xfId="0" applyBorder="1" applyAlignment="1">
      <alignment horizontal="left" indent="2"/>
    </xf>
    <xf numFmtId="0" fontId="0" fillId="0" borderId="119" xfId="0" applyBorder="1" applyAlignment="1">
      <alignment horizontal="left" indent="2"/>
    </xf>
    <xf numFmtId="0" fontId="4" fillId="9" borderId="112" xfId="2" applyFill="1" applyBorder="1" applyAlignment="1" applyProtection="1">
      <alignment horizontal="left"/>
    </xf>
    <xf numFmtId="0" fontId="4" fillId="9" borderId="113" xfId="2" applyFill="1" applyBorder="1" applyAlignment="1" applyProtection="1">
      <alignment horizontal="left"/>
    </xf>
    <xf numFmtId="0" fontId="4" fillId="9" borderId="114" xfId="2" applyFill="1" applyBorder="1" applyAlignment="1" applyProtection="1">
      <alignment horizontal="left"/>
    </xf>
    <xf numFmtId="0" fontId="44" fillId="0" borderId="41" xfId="0" applyFont="1" applyBorder="1" applyAlignment="1">
      <alignment wrapText="1"/>
    </xf>
    <xf numFmtId="0" fontId="44" fillId="0" borderId="78" xfId="0" applyFont="1" applyBorder="1" applyAlignment="1">
      <alignment wrapText="1"/>
    </xf>
    <xf numFmtId="0" fontId="44" fillId="0" borderId="40" xfId="0" applyFont="1" applyBorder="1" applyAlignment="1">
      <alignment wrapText="1"/>
    </xf>
    <xf numFmtId="0" fontId="44" fillId="0" borderId="120" xfId="0" applyFont="1" applyBorder="1" applyAlignment="1">
      <alignment wrapText="1"/>
    </xf>
    <xf numFmtId="0" fontId="44" fillId="0" borderId="0" xfId="0" applyFont="1" applyBorder="1" applyAlignment="1">
      <alignment wrapText="1"/>
    </xf>
    <xf numFmtId="0" fontId="44" fillId="0" borderId="121" xfId="0" applyFont="1" applyBorder="1" applyAlignment="1">
      <alignment wrapText="1"/>
    </xf>
    <xf numFmtId="0" fontId="44" fillId="0" borderId="32" xfId="0" applyFont="1" applyBorder="1" applyAlignment="1">
      <alignment wrapText="1"/>
    </xf>
    <xf numFmtId="0" fontId="44" fillId="0" borderId="76" xfId="0" applyFont="1" applyBorder="1" applyAlignment="1">
      <alignment wrapText="1"/>
    </xf>
    <xf numFmtId="0" fontId="44" fillId="0" borderId="27" xfId="0" applyFont="1" applyBorder="1" applyAlignment="1">
      <alignment wrapText="1"/>
    </xf>
    <xf numFmtId="0" fontId="4" fillId="3" borderId="112" xfId="2" applyFill="1" applyBorder="1" applyAlignment="1" applyProtection="1">
      <alignment horizontal="left" wrapText="1"/>
    </xf>
    <xf numFmtId="0" fontId="4" fillId="3" borderId="113" xfId="2" applyFill="1" applyBorder="1" applyAlignment="1" applyProtection="1">
      <alignment horizontal="left" wrapText="1"/>
    </xf>
    <xf numFmtId="0" fontId="4" fillId="3" borderId="114" xfId="2" applyFill="1" applyBorder="1" applyAlignment="1" applyProtection="1">
      <alignment horizontal="left" wrapText="1"/>
    </xf>
    <xf numFmtId="0" fontId="5" fillId="0" borderId="125" xfId="0" applyFont="1" applyBorder="1" applyAlignment="1">
      <alignment horizontal="center" vertical="center" wrapText="1"/>
    </xf>
    <xf numFmtId="0" fontId="5" fillId="0" borderId="126" xfId="0" applyFont="1" applyBorder="1" applyAlignment="1">
      <alignment horizontal="center" vertical="center" wrapText="1"/>
    </xf>
    <xf numFmtId="0" fontId="5" fillId="0" borderId="127" xfId="0" applyFont="1" applyBorder="1" applyAlignment="1">
      <alignment horizontal="center" vertical="center" wrapText="1"/>
    </xf>
    <xf numFmtId="0" fontId="5" fillId="0" borderId="128" xfId="0" applyFont="1" applyBorder="1" applyAlignment="1">
      <alignment horizontal="center" vertical="center" wrapText="1"/>
    </xf>
    <xf numFmtId="0" fontId="5" fillId="0" borderId="77" xfId="0" applyFont="1" applyBorder="1" applyAlignment="1">
      <alignment horizontal="center" vertical="center" wrapText="1"/>
    </xf>
    <xf numFmtId="0" fontId="5" fillId="0" borderId="129" xfId="0" applyFont="1" applyBorder="1" applyAlignment="1">
      <alignment horizontal="center" vertical="center" wrapText="1"/>
    </xf>
    <xf numFmtId="0" fontId="33" fillId="0" borderId="85" xfId="0" applyFont="1" applyBorder="1" applyAlignment="1">
      <alignment horizontal="justify" vertical="top" wrapText="1"/>
    </xf>
    <xf numFmtId="0" fontId="9" fillId="0" borderId="29" xfId="0" applyFont="1" applyBorder="1" applyAlignment="1">
      <alignment horizontal="justify" vertical="top" wrapText="1"/>
    </xf>
    <xf numFmtId="0" fontId="9" fillId="0" borderId="89" xfId="0" applyFont="1" applyBorder="1" applyAlignment="1">
      <alignment horizontal="justify" vertical="top" wrapText="1"/>
    </xf>
    <xf numFmtId="0" fontId="9" fillId="0" borderId="84" xfId="0" applyFont="1" applyBorder="1" applyAlignment="1">
      <alignment horizontal="justify" vertical="top" wrapText="1"/>
    </xf>
    <xf numFmtId="0" fontId="9" fillId="0" borderId="0" xfId="0" applyFont="1" applyBorder="1" applyAlignment="1">
      <alignment horizontal="justify" vertical="top" wrapText="1"/>
    </xf>
    <xf numFmtId="0" fontId="9" fillId="0" borderId="33" xfId="0" applyFont="1" applyBorder="1" applyAlignment="1">
      <alignment horizontal="justify" vertical="top" wrapText="1"/>
    </xf>
    <xf numFmtId="0" fontId="9" fillId="0" borderId="49" xfId="0" applyFont="1" applyBorder="1" applyAlignment="1">
      <alignment horizontal="justify" vertical="top" wrapText="1"/>
    </xf>
    <xf numFmtId="0" fontId="9" fillId="0" borderId="30" xfId="0" applyFont="1" applyBorder="1" applyAlignment="1">
      <alignment horizontal="justify" vertical="top" wrapText="1"/>
    </xf>
    <xf numFmtId="0" fontId="9" fillId="0" borderId="50" xfId="0" applyFont="1" applyBorder="1" applyAlignment="1">
      <alignment horizontal="justify" vertical="top" wrapText="1"/>
    </xf>
    <xf numFmtId="0" fontId="5" fillId="0" borderId="130" xfId="0" applyFont="1" applyBorder="1" applyAlignment="1">
      <alignment horizontal="center" vertical="center" wrapText="1"/>
    </xf>
    <xf numFmtId="0" fontId="5" fillId="0" borderId="131" xfId="0" applyFont="1" applyBorder="1" applyAlignment="1">
      <alignment horizontal="center" vertical="center" wrapText="1"/>
    </xf>
    <xf numFmtId="0" fontId="5" fillId="0" borderId="132" xfId="0" applyFont="1" applyBorder="1" applyAlignment="1">
      <alignment horizontal="center" vertical="center" wrapText="1"/>
    </xf>
    <xf numFmtId="0" fontId="5" fillId="14" borderId="122" xfId="0" applyFont="1" applyFill="1" applyBorder="1" applyAlignment="1">
      <alignment horizontal="center" vertical="center"/>
    </xf>
    <xf numFmtId="0" fontId="5" fillId="14" borderId="123" xfId="0" applyFont="1" applyFill="1" applyBorder="1" applyAlignment="1">
      <alignment horizontal="center" vertical="center"/>
    </xf>
    <xf numFmtId="0" fontId="5" fillId="14" borderId="124" xfId="0" applyFont="1" applyFill="1" applyBorder="1" applyAlignment="1">
      <alignment horizontal="center" vertical="center"/>
    </xf>
    <xf numFmtId="0" fontId="5" fillId="2" borderId="23" xfId="0" applyFont="1" applyFill="1" applyBorder="1" applyAlignment="1">
      <alignment horizontal="left"/>
    </xf>
    <xf numFmtId="0" fontId="5" fillId="2" borderId="25" xfId="0" applyFont="1" applyFill="1" applyBorder="1" applyAlignment="1">
      <alignment horizontal="left"/>
    </xf>
    <xf numFmtId="0" fontId="5" fillId="2" borderId="26" xfId="0" applyFont="1" applyFill="1" applyBorder="1" applyAlignment="1">
      <alignment horizontal="left"/>
    </xf>
    <xf numFmtId="0" fontId="33" fillId="0" borderId="85" xfId="0" quotePrefix="1" applyFont="1" applyBorder="1" applyAlignment="1">
      <alignment horizontal="justify" vertical="top" wrapText="1"/>
    </xf>
    <xf numFmtId="0" fontId="5" fillId="2" borderId="23" xfId="0" applyFont="1" applyFill="1" applyBorder="1" applyAlignment="1">
      <alignment horizontal="left" wrapText="1" indent="5"/>
    </xf>
    <xf numFmtId="0" fontId="5" fillId="2" borderId="25" xfId="0" applyFont="1" applyFill="1" applyBorder="1" applyAlignment="1">
      <alignment horizontal="left" wrapText="1" indent="5"/>
    </xf>
    <xf numFmtId="0" fontId="5" fillId="2" borderId="26" xfId="0" applyFont="1" applyFill="1" applyBorder="1" applyAlignment="1">
      <alignment horizontal="left" wrapText="1" indent="5"/>
    </xf>
    <xf numFmtId="0" fontId="33" fillId="5" borderId="85" xfId="0" quotePrefix="1" applyFont="1" applyFill="1" applyBorder="1" applyAlignment="1">
      <alignment horizontal="justify" vertical="top" wrapText="1"/>
    </xf>
    <xf numFmtId="0" fontId="11" fillId="5" borderId="29" xfId="0" quotePrefix="1" applyFont="1" applyFill="1" applyBorder="1" applyAlignment="1">
      <alignment horizontal="justify" vertical="top" wrapText="1"/>
    </xf>
    <xf numFmtId="0" fontId="11" fillId="5" borderId="89" xfId="0" quotePrefix="1" applyFont="1" applyFill="1" applyBorder="1" applyAlignment="1">
      <alignment horizontal="justify" vertical="top" wrapText="1"/>
    </xf>
    <xf numFmtId="0" fontId="11" fillId="5" borderId="84" xfId="0" quotePrefix="1" applyFont="1" applyFill="1" applyBorder="1" applyAlignment="1">
      <alignment horizontal="justify" vertical="top" wrapText="1"/>
    </xf>
    <xf numFmtId="0" fontId="11" fillId="5" borderId="0" xfId="0" quotePrefix="1" applyFont="1" applyFill="1" applyBorder="1" applyAlignment="1">
      <alignment horizontal="justify" vertical="top" wrapText="1"/>
    </xf>
    <xf numFmtId="0" fontId="11" fillId="5" borderId="33" xfId="0" quotePrefix="1" applyFont="1" applyFill="1" applyBorder="1" applyAlignment="1">
      <alignment horizontal="justify" vertical="top" wrapText="1"/>
    </xf>
    <xf numFmtId="0" fontId="11" fillId="5" borderId="49" xfId="0" quotePrefix="1" applyFont="1" applyFill="1" applyBorder="1" applyAlignment="1">
      <alignment horizontal="justify" vertical="top" wrapText="1"/>
    </xf>
    <xf numFmtId="0" fontId="11" fillId="5" borderId="30" xfId="0" quotePrefix="1" applyFont="1" applyFill="1" applyBorder="1" applyAlignment="1">
      <alignment horizontal="justify" vertical="top" wrapText="1"/>
    </xf>
    <xf numFmtId="0" fontId="11" fillId="5" borderId="50" xfId="0" quotePrefix="1" applyFont="1" applyFill="1" applyBorder="1" applyAlignment="1">
      <alignment horizontal="justify" vertical="top" wrapText="1"/>
    </xf>
    <xf numFmtId="0" fontId="9" fillId="5" borderId="29" xfId="0" applyFont="1" applyFill="1" applyBorder="1" applyAlignment="1">
      <alignment horizontal="justify" vertical="top" wrapText="1"/>
    </xf>
    <xf numFmtId="0" fontId="9" fillId="5" borderId="89" xfId="0" applyFont="1" applyFill="1" applyBorder="1" applyAlignment="1">
      <alignment horizontal="justify" vertical="top" wrapText="1"/>
    </xf>
    <xf numFmtId="0" fontId="9" fillId="5" borderId="84" xfId="0" applyFont="1" applyFill="1" applyBorder="1" applyAlignment="1">
      <alignment horizontal="justify" vertical="top" wrapText="1"/>
    </xf>
    <xf numFmtId="0" fontId="9" fillId="19" borderId="0" xfId="0" applyFont="1" applyFill="1" applyBorder="1" applyAlignment="1">
      <alignment horizontal="justify" vertical="top" wrapText="1"/>
    </xf>
    <xf numFmtId="0" fontId="9" fillId="5" borderId="33" xfId="0" applyFont="1" applyFill="1" applyBorder="1" applyAlignment="1">
      <alignment horizontal="justify" vertical="top" wrapText="1"/>
    </xf>
    <xf numFmtId="0" fontId="9" fillId="5" borderId="49" xfId="0" applyFont="1" applyFill="1" applyBorder="1" applyAlignment="1">
      <alignment horizontal="justify" vertical="top" wrapText="1"/>
    </xf>
    <xf numFmtId="0" fontId="9" fillId="5" borderId="30" xfId="0" applyFont="1" applyFill="1" applyBorder="1" applyAlignment="1">
      <alignment horizontal="justify" vertical="top" wrapText="1"/>
    </xf>
    <xf numFmtId="0" fontId="9" fillId="5" borderId="50" xfId="0" applyFont="1" applyFill="1" applyBorder="1" applyAlignment="1">
      <alignment horizontal="justify" vertical="top" wrapText="1"/>
    </xf>
    <xf numFmtId="0" fontId="5" fillId="12" borderId="122" xfId="0" applyFont="1" applyFill="1" applyBorder="1" applyAlignment="1">
      <alignment horizontal="center" vertical="center"/>
    </xf>
    <xf numFmtId="0" fontId="5" fillId="12" borderId="123" xfId="0" applyFont="1" applyFill="1" applyBorder="1" applyAlignment="1">
      <alignment horizontal="center" vertical="center"/>
    </xf>
    <xf numFmtId="0" fontId="5" fillId="12" borderId="124" xfId="0" applyFont="1" applyFill="1" applyBorder="1" applyAlignment="1">
      <alignment horizontal="center" vertical="center"/>
    </xf>
    <xf numFmtId="0" fontId="5" fillId="5" borderId="0" xfId="0" applyFont="1" applyFill="1" applyBorder="1" applyAlignment="1">
      <alignment horizontal="left" wrapText="1" indent="5"/>
    </xf>
    <xf numFmtId="0" fontId="7" fillId="5" borderId="0" xfId="0" applyFont="1" applyFill="1" applyBorder="1" applyAlignment="1">
      <alignment horizontal="justify" vertical="top" wrapText="1"/>
    </xf>
    <xf numFmtId="0" fontId="9" fillId="0" borderId="29" xfId="0" quotePrefix="1" applyFont="1" applyBorder="1" applyAlignment="1">
      <alignment horizontal="justify" vertical="top" wrapText="1"/>
    </xf>
    <xf numFmtId="0" fontId="9" fillId="0" borderId="89" xfId="0" quotePrefix="1" applyFont="1" applyBorder="1" applyAlignment="1">
      <alignment horizontal="justify" vertical="top" wrapText="1"/>
    </xf>
    <xf numFmtId="0" fontId="9" fillId="0" borderId="84" xfId="0" quotePrefix="1" applyFont="1" applyBorder="1" applyAlignment="1">
      <alignment horizontal="justify" vertical="top" wrapText="1"/>
    </xf>
    <xf numFmtId="0" fontId="9" fillId="0" borderId="0" xfId="0" quotePrefix="1" applyFont="1" applyBorder="1" applyAlignment="1">
      <alignment horizontal="justify" vertical="top" wrapText="1"/>
    </xf>
    <xf numFmtId="0" fontId="9" fillId="0" borderId="33" xfId="0" quotePrefix="1" applyFont="1" applyBorder="1" applyAlignment="1">
      <alignment horizontal="justify" vertical="top" wrapText="1"/>
    </xf>
    <xf numFmtId="0" fontId="9" fillId="0" borderId="49" xfId="0" quotePrefix="1" applyFont="1" applyBorder="1" applyAlignment="1">
      <alignment horizontal="justify" vertical="top" wrapText="1"/>
    </xf>
    <xf numFmtId="0" fontId="9" fillId="0" borderId="175" xfId="0" quotePrefix="1" applyFont="1" applyBorder="1" applyAlignment="1">
      <alignment horizontal="justify" vertical="top" wrapText="1"/>
    </xf>
    <xf numFmtId="0" fontId="9" fillId="0" borderId="176" xfId="0" quotePrefix="1" applyFont="1" applyBorder="1" applyAlignment="1">
      <alignment horizontal="justify" vertical="top" wrapText="1"/>
    </xf>
    <xf numFmtId="0" fontId="5" fillId="2" borderId="122" xfId="0" applyFont="1" applyFill="1" applyBorder="1" applyAlignment="1">
      <alignment horizontal="center" vertical="center"/>
    </xf>
    <xf numFmtId="0" fontId="5" fillId="2" borderId="123" xfId="0" applyFont="1" applyFill="1" applyBorder="1" applyAlignment="1">
      <alignment horizontal="center" vertical="center"/>
    </xf>
    <xf numFmtId="0" fontId="5" fillId="2" borderId="124" xfId="0" applyFont="1" applyFill="1" applyBorder="1" applyAlignment="1">
      <alignment horizontal="center" vertical="center"/>
    </xf>
    <xf numFmtId="0" fontId="5" fillId="5" borderId="0" xfId="0" applyFont="1" applyFill="1" applyBorder="1" applyAlignment="1">
      <alignment horizontal="center" vertical="center"/>
    </xf>
    <xf numFmtId="0" fontId="9" fillId="5" borderId="0" xfId="0" applyFont="1" applyFill="1" applyBorder="1" applyAlignment="1">
      <alignment horizontal="justify" vertical="top"/>
    </xf>
    <xf numFmtId="0" fontId="5" fillId="2" borderId="23" xfId="0" applyFont="1" applyFill="1" applyBorder="1" applyAlignment="1">
      <alignment horizontal="left" indent="5"/>
    </xf>
    <xf numFmtId="0" fontId="5" fillId="2" borderId="25" xfId="0" applyFont="1" applyFill="1" applyBorder="1" applyAlignment="1">
      <alignment horizontal="left" indent="5"/>
    </xf>
    <xf numFmtId="0" fontId="5" fillId="2" borderId="26" xfId="0" applyFont="1" applyFill="1" applyBorder="1" applyAlignment="1">
      <alignment horizontal="left" indent="5"/>
    </xf>
    <xf numFmtId="0" fontId="5" fillId="4" borderId="23" xfId="0" applyFont="1" applyFill="1" applyBorder="1" applyAlignment="1">
      <alignment horizontal="left" vertical="center"/>
    </xf>
    <xf numFmtId="0" fontId="5" fillId="4" borderId="25" xfId="0" applyFont="1" applyFill="1" applyBorder="1" applyAlignment="1">
      <alignment horizontal="left" vertical="center"/>
    </xf>
    <xf numFmtId="0" fontId="5" fillId="4" borderId="26" xfId="0" applyFont="1" applyFill="1" applyBorder="1" applyAlignment="1">
      <alignment horizontal="left" vertical="center"/>
    </xf>
    <xf numFmtId="0" fontId="5" fillId="19" borderId="0" xfId="0" applyFont="1" applyFill="1" applyBorder="1" applyAlignment="1">
      <alignment horizontal="center" vertical="center" wrapText="1"/>
    </xf>
    <xf numFmtId="0" fontId="5" fillId="2" borderId="23" xfId="0" applyFont="1" applyFill="1" applyBorder="1" applyAlignment="1">
      <alignment horizontal="left" vertical="center" wrapText="1" indent="5"/>
    </xf>
    <xf numFmtId="0" fontId="5" fillId="2" borderId="25" xfId="0" applyFont="1" applyFill="1" applyBorder="1" applyAlignment="1">
      <alignment horizontal="left" vertical="center" wrapText="1" indent="5"/>
    </xf>
    <xf numFmtId="0" fontId="5" fillId="2" borderId="26" xfId="0" applyFont="1" applyFill="1" applyBorder="1" applyAlignment="1">
      <alignment horizontal="left" vertical="center" wrapText="1" indent="5"/>
    </xf>
    <xf numFmtId="0" fontId="5" fillId="2" borderId="23" xfId="0" applyFont="1" applyFill="1" applyBorder="1" applyAlignment="1">
      <alignment horizontal="left" vertical="center" indent="5"/>
    </xf>
    <xf numFmtId="0" fontId="5" fillId="2" borderId="25" xfId="0" applyFont="1" applyFill="1" applyBorder="1" applyAlignment="1">
      <alignment horizontal="left" vertical="center" indent="5"/>
    </xf>
    <xf numFmtId="0" fontId="5" fillId="2" borderId="26" xfId="0" applyFont="1" applyFill="1" applyBorder="1" applyAlignment="1">
      <alignment horizontal="left" vertical="center" indent="5"/>
    </xf>
    <xf numFmtId="0" fontId="33" fillId="0" borderId="29" xfId="0" quotePrefix="1" applyFont="1" applyBorder="1" applyAlignment="1">
      <alignment horizontal="justify" vertical="top" wrapText="1"/>
    </xf>
    <xf numFmtId="0" fontId="33" fillId="0" borderId="89" xfId="0" quotePrefix="1" applyFont="1" applyBorder="1" applyAlignment="1">
      <alignment horizontal="justify" vertical="top" wrapText="1"/>
    </xf>
    <xf numFmtId="0" fontId="33" fillId="0" borderId="84" xfId="0" quotePrefix="1" applyFont="1" applyBorder="1" applyAlignment="1">
      <alignment horizontal="justify" vertical="top" wrapText="1"/>
    </xf>
    <xf numFmtId="0" fontId="33" fillId="0" borderId="0" xfId="0" quotePrefix="1" applyFont="1" applyBorder="1" applyAlignment="1">
      <alignment horizontal="justify" vertical="top" wrapText="1"/>
    </xf>
    <xf numFmtId="0" fontId="33" fillId="0" borderId="33" xfId="0" quotePrefix="1" applyFont="1" applyBorder="1" applyAlignment="1">
      <alignment horizontal="justify" vertical="top" wrapText="1"/>
    </xf>
    <xf numFmtId="0" fontId="33" fillId="0" borderId="49" xfId="0" quotePrefix="1" applyFont="1" applyBorder="1" applyAlignment="1">
      <alignment horizontal="justify" vertical="top" wrapText="1"/>
    </xf>
    <xf numFmtId="0" fontId="33" fillId="0" borderId="175" xfId="0" quotePrefix="1" applyFont="1" applyBorder="1" applyAlignment="1">
      <alignment horizontal="justify" vertical="top" wrapText="1"/>
    </xf>
    <xf numFmtId="0" fontId="33" fillId="0" borderId="176" xfId="0" quotePrefix="1" applyFont="1" applyBorder="1" applyAlignment="1">
      <alignment horizontal="justify" vertical="top" wrapText="1"/>
    </xf>
    <xf numFmtId="0" fontId="5" fillId="5" borderId="0" xfId="0" applyFont="1" applyFill="1" applyBorder="1" applyAlignment="1">
      <alignment horizontal="left" indent="5"/>
    </xf>
    <xf numFmtId="0" fontId="7" fillId="0" borderId="7" xfId="0" applyFont="1" applyBorder="1" applyAlignment="1">
      <alignment horizontal="justify" vertical="top" wrapText="1"/>
    </xf>
    <xf numFmtId="0" fontId="5" fillId="5" borderId="0" xfId="0" applyFont="1" applyFill="1" applyBorder="1" applyAlignment="1">
      <alignment horizontal="left"/>
    </xf>
    <xf numFmtId="0" fontId="9" fillId="0" borderId="85" xfId="0" applyFont="1" applyBorder="1" applyAlignment="1">
      <alignment horizontal="justify" vertical="top" wrapText="1"/>
    </xf>
    <xf numFmtId="0" fontId="5" fillId="4" borderId="23" xfId="0" applyFont="1" applyFill="1" applyBorder="1" applyAlignment="1">
      <alignment horizontal="left" vertical="center" wrapText="1"/>
    </xf>
    <xf numFmtId="0" fontId="5" fillId="4" borderId="25" xfId="0" applyFont="1" applyFill="1" applyBorder="1" applyAlignment="1">
      <alignment horizontal="left" vertical="center" wrapText="1"/>
    </xf>
    <xf numFmtId="0" fontId="5" fillId="4" borderId="26" xfId="0" applyFont="1" applyFill="1" applyBorder="1" applyAlignment="1">
      <alignment horizontal="left" vertical="center" wrapText="1"/>
    </xf>
    <xf numFmtId="0" fontId="58" fillId="0" borderId="84" xfId="0" applyFont="1" applyBorder="1" applyAlignment="1">
      <alignment horizontal="justify" vertical="top" wrapText="1"/>
    </xf>
    <xf numFmtId="0" fontId="6" fillId="0" borderId="0" xfId="0" applyFont="1" applyBorder="1" applyAlignment="1">
      <alignment horizontal="justify" vertical="top" wrapText="1"/>
    </xf>
    <xf numFmtId="0" fontId="6" fillId="0" borderId="33" xfId="0" applyFont="1" applyBorder="1" applyAlignment="1">
      <alignment horizontal="justify" vertical="top" wrapText="1"/>
    </xf>
    <xf numFmtId="0" fontId="6" fillId="0" borderId="84" xfId="0" applyFont="1" applyBorder="1" applyAlignment="1">
      <alignment horizontal="justify" vertical="top" wrapText="1"/>
    </xf>
    <xf numFmtId="0" fontId="6" fillId="0" borderId="49" xfId="0" applyFont="1" applyBorder="1" applyAlignment="1">
      <alignment horizontal="justify" vertical="top" wrapText="1"/>
    </xf>
    <xf numFmtId="0" fontId="6" fillId="0" borderId="30" xfId="0" applyFont="1" applyBorder="1" applyAlignment="1">
      <alignment horizontal="justify" vertical="top" wrapText="1"/>
    </xf>
    <xf numFmtId="0" fontId="6" fillId="0" borderId="50" xfId="0" applyFont="1" applyBorder="1" applyAlignment="1">
      <alignment horizontal="justify" vertical="top" wrapText="1"/>
    </xf>
    <xf numFmtId="0" fontId="58" fillId="0" borderId="85" xfId="0" quotePrefix="1" applyFont="1" applyBorder="1" applyAlignment="1">
      <alignment horizontal="justify" vertical="top" wrapText="1"/>
    </xf>
    <xf numFmtId="0" fontId="6" fillId="0" borderId="29" xfId="0" applyFont="1" applyBorder="1" applyAlignment="1">
      <alignment horizontal="justify" vertical="top" wrapText="1"/>
    </xf>
    <xf numFmtId="0" fontId="6" fillId="0" borderId="89" xfId="0" applyFont="1" applyBorder="1" applyAlignment="1">
      <alignment horizontal="justify" vertical="top" wrapText="1"/>
    </xf>
    <xf numFmtId="0" fontId="9" fillId="0" borderId="29" xfId="0" applyFont="1" applyBorder="1" applyAlignment="1">
      <alignment horizontal="justify" vertical="top"/>
    </xf>
    <xf numFmtId="0" fontId="9" fillId="0" borderId="89" xfId="0" applyFont="1" applyBorder="1" applyAlignment="1">
      <alignment horizontal="justify" vertical="top"/>
    </xf>
    <xf numFmtId="0" fontId="9" fillId="0" borderId="84" xfId="0" applyFont="1" applyBorder="1" applyAlignment="1">
      <alignment horizontal="justify" vertical="top"/>
    </xf>
    <xf numFmtId="0" fontId="9" fillId="0" borderId="0" xfId="0" applyFont="1" applyBorder="1" applyAlignment="1">
      <alignment horizontal="justify" vertical="top"/>
    </xf>
    <xf numFmtId="0" fontId="9" fillId="0" borderId="33" xfId="0" applyFont="1" applyBorder="1" applyAlignment="1">
      <alignment horizontal="justify" vertical="top"/>
    </xf>
    <xf numFmtId="0" fontId="9" fillId="0" borderId="49" xfId="0" applyFont="1" applyBorder="1" applyAlignment="1">
      <alignment horizontal="justify" vertical="top"/>
    </xf>
    <xf numFmtId="0" fontId="9" fillId="0" borderId="30" xfId="0" applyFont="1" applyBorder="1" applyAlignment="1">
      <alignment horizontal="justify" vertical="top"/>
    </xf>
    <xf numFmtId="0" fontId="9" fillId="0" borderId="50" xfId="0" applyFont="1" applyBorder="1" applyAlignment="1">
      <alignment horizontal="justify" vertical="top"/>
    </xf>
    <xf numFmtId="0" fontId="5" fillId="3" borderId="122" xfId="0" applyFont="1" applyFill="1" applyBorder="1" applyAlignment="1">
      <alignment horizontal="center" vertical="center"/>
    </xf>
    <xf numFmtId="0" fontId="5" fillId="3" borderId="123" xfId="0" applyFont="1" applyFill="1" applyBorder="1" applyAlignment="1">
      <alignment horizontal="center" vertical="center"/>
    </xf>
    <xf numFmtId="0" fontId="5" fillId="3" borderId="124" xfId="0" applyFont="1" applyFill="1" applyBorder="1" applyAlignment="1">
      <alignment horizontal="center" vertical="center"/>
    </xf>
    <xf numFmtId="0" fontId="5" fillId="11" borderId="122" xfId="0" applyFont="1" applyFill="1" applyBorder="1" applyAlignment="1">
      <alignment horizontal="center" vertical="center"/>
    </xf>
    <xf numFmtId="0" fontId="5" fillId="11" borderId="123" xfId="0" applyFont="1" applyFill="1" applyBorder="1" applyAlignment="1">
      <alignment horizontal="center" vertical="center"/>
    </xf>
    <xf numFmtId="0" fontId="5" fillId="11" borderId="124" xfId="0" applyFont="1" applyFill="1" applyBorder="1" applyAlignment="1">
      <alignment horizontal="center" vertical="center"/>
    </xf>
    <xf numFmtId="0" fontId="5" fillId="6" borderId="122" xfId="0" applyFont="1" applyFill="1" applyBorder="1" applyAlignment="1">
      <alignment horizontal="center" vertical="center"/>
    </xf>
    <xf numFmtId="0" fontId="5" fillId="6" borderId="123" xfId="0" applyFont="1" applyFill="1" applyBorder="1" applyAlignment="1">
      <alignment horizontal="center" vertical="center"/>
    </xf>
    <xf numFmtId="0" fontId="5" fillId="6" borderId="124" xfId="0" applyFont="1" applyFill="1" applyBorder="1" applyAlignment="1">
      <alignment horizontal="center" vertical="center"/>
    </xf>
    <xf numFmtId="0" fontId="33" fillId="0" borderId="30" xfId="0" quotePrefix="1" applyFont="1" applyBorder="1" applyAlignment="1">
      <alignment horizontal="justify" vertical="top" wrapText="1"/>
    </xf>
    <xf numFmtId="0" fontId="33" fillId="0" borderId="50" xfId="0" quotePrefix="1" applyFont="1" applyBorder="1" applyAlignment="1">
      <alignment horizontal="justify" vertical="top" wrapText="1"/>
    </xf>
    <xf numFmtId="0" fontId="7" fillId="0" borderId="85" xfId="0" applyFont="1" applyBorder="1" applyAlignment="1">
      <alignment horizontal="justify" vertical="top" wrapText="1"/>
    </xf>
    <xf numFmtId="0" fontId="7" fillId="0" borderId="29" xfId="0" applyFont="1" applyBorder="1" applyAlignment="1">
      <alignment horizontal="justify" vertical="top" wrapText="1"/>
    </xf>
    <xf numFmtId="0" fontId="7" fillId="0" borderId="89" xfId="0" applyFont="1" applyBorder="1" applyAlignment="1">
      <alignment horizontal="justify" vertical="top" wrapText="1"/>
    </xf>
    <xf numFmtId="0" fontId="7" fillId="0" borderId="84" xfId="0" applyFont="1" applyBorder="1" applyAlignment="1">
      <alignment horizontal="justify" vertical="top" wrapText="1"/>
    </xf>
    <xf numFmtId="0" fontId="7" fillId="0" borderId="0" xfId="0" applyFont="1" applyBorder="1" applyAlignment="1">
      <alignment horizontal="justify" vertical="top" wrapText="1"/>
    </xf>
    <xf numFmtId="0" fontId="7" fillId="0" borderId="33" xfId="0" applyFont="1" applyBorder="1" applyAlignment="1">
      <alignment horizontal="justify" vertical="top" wrapText="1"/>
    </xf>
    <xf numFmtId="0" fontId="7" fillId="0" borderId="49" xfId="0" applyFont="1" applyBorder="1" applyAlignment="1">
      <alignment horizontal="justify" vertical="top" wrapText="1"/>
    </xf>
    <xf numFmtId="0" fontId="7" fillId="0" borderId="30" xfId="0" applyFont="1" applyBorder="1" applyAlignment="1">
      <alignment horizontal="justify" vertical="top" wrapText="1"/>
    </xf>
    <xf numFmtId="0" fontId="7" fillId="0" borderId="50" xfId="0" applyFont="1" applyBorder="1" applyAlignment="1">
      <alignment horizontal="justify" vertical="top" wrapText="1"/>
    </xf>
    <xf numFmtId="0" fontId="5" fillId="5" borderId="85" xfId="0" applyFont="1" applyFill="1" applyBorder="1" applyAlignment="1">
      <alignment horizontal="center" vertical="center" wrapText="1"/>
    </xf>
    <xf numFmtId="0" fontId="5" fillId="5" borderId="29" xfId="0" applyFont="1" applyFill="1" applyBorder="1" applyAlignment="1">
      <alignment horizontal="center" vertical="center" wrapText="1"/>
    </xf>
    <xf numFmtId="0" fontId="5" fillId="5" borderId="89" xfId="0" applyFont="1" applyFill="1" applyBorder="1" applyAlignment="1">
      <alignment horizontal="center" vertical="center" wrapText="1"/>
    </xf>
    <xf numFmtId="0" fontId="5" fillId="5" borderId="84" xfId="0" applyFont="1" applyFill="1" applyBorder="1" applyAlignment="1">
      <alignment horizontal="center" vertical="center" wrapText="1"/>
    </xf>
    <xf numFmtId="0" fontId="5" fillId="5" borderId="33" xfId="0" applyFont="1" applyFill="1" applyBorder="1" applyAlignment="1">
      <alignment horizontal="center" vertical="center" wrapText="1"/>
    </xf>
    <xf numFmtId="0" fontId="5" fillId="5" borderId="49"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33" fillId="5" borderId="85" xfId="0" applyFont="1" applyFill="1" applyBorder="1" applyAlignment="1">
      <alignment horizontal="justify" vertical="top" wrapText="1"/>
    </xf>
    <xf numFmtId="0" fontId="9" fillId="5" borderId="175" xfId="0" applyFont="1" applyFill="1" applyBorder="1" applyAlignment="1">
      <alignment horizontal="justify" vertical="top" wrapText="1"/>
    </xf>
    <xf numFmtId="0" fontId="9" fillId="5" borderId="176" xfId="0" applyFont="1" applyFill="1" applyBorder="1" applyAlignment="1">
      <alignment horizontal="justify" vertical="top" wrapText="1"/>
    </xf>
    <xf numFmtId="0" fontId="9" fillId="0" borderId="210" xfId="0" applyFont="1" applyBorder="1" applyAlignment="1">
      <alignment horizontal="justify" vertical="top" wrapText="1"/>
    </xf>
    <xf numFmtId="0" fontId="9" fillId="0" borderId="211" xfId="0" applyFont="1" applyBorder="1" applyAlignment="1">
      <alignment horizontal="justify" vertical="top" wrapText="1"/>
    </xf>
    <xf numFmtId="0" fontId="9" fillId="0" borderId="175" xfId="0" applyFont="1" applyBorder="1" applyAlignment="1">
      <alignment horizontal="justify" vertical="top" wrapText="1"/>
    </xf>
    <xf numFmtId="0" fontId="9" fillId="0" borderId="176" xfId="0" applyFont="1" applyBorder="1" applyAlignment="1">
      <alignment horizontal="justify" vertical="top" wrapText="1"/>
    </xf>
    <xf numFmtId="0" fontId="9" fillId="0" borderId="85" xfId="0" applyFont="1" applyBorder="1" applyAlignment="1">
      <alignment horizontal="center"/>
    </xf>
    <xf numFmtId="0" fontId="9" fillId="0" borderId="29" xfId="0" applyFont="1" applyBorder="1" applyAlignment="1">
      <alignment horizontal="center"/>
    </xf>
    <xf numFmtId="0" fontId="9" fillId="0" borderId="89" xfId="0" applyFont="1" applyBorder="1" applyAlignment="1">
      <alignment horizontal="center"/>
    </xf>
    <xf numFmtId="0" fontId="9" fillId="0" borderId="84" xfId="0" applyFont="1" applyBorder="1" applyAlignment="1">
      <alignment horizontal="center"/>
    </xf>
    <xf numFmtId="0" fontId="9" fillId="0" borderId="0" xfId="0" applyFont="1" applyBorder="1" applyAlignment="1">
      <alignment horizontal="center"/>
    </xf>
    <xf numFmtId="0" fontId="9" fillId="0" borderId="33" xfId="0" applyFont="1" applyBorder="1" applyAlignment="1">
      <alignment horizontal="center"/>
    </xf>
    <xf numFmtId="0" fontId="9" fillId="0" borderId="49" xfId="0" applyFont="1" applyBorder="1" applyAlignment="1">
      <alignment horizontal="center"/>
    </xf>
    <xf numFmtId="0" fontId="9" fillId="0" borderId="30" xfId="0" applyFont="1" applyBorder="1" applyAlignment="1">
      <alignment horizontal="center"/>
    </xf>
    <xf numFmtId="0" fontId="9" fillId="0" borderId="50" xfId="0" applyFont="1" applyBorder="1" applyAlignment="1">
      <alignment horizontal="center"/>
    </xf>
    <xf numFmtId="0" fontId="9" fillId="0" borderId="175" xfId="0" applyFont="1" applyBorder="1" applyAlignment="1">
      <alignment horizontal="justify" vertical="top"/>
    </xf>
    <xf numFmtId="0" fontId="9" fillId="0" borderId="176" xfId="0" applyFont="1" applyBorder="1" applyAlignment="1">
      <alignment horizontal="justify" vertical="top"/>
    </xf>
    <xf numFmtId="0" fontId="5" fillId="23" borderId="23" xfId="14" applyFont="1" applyFill="1" applyBorder="1" applyAlignment="1">
      <alignment horizontal="center" vertical="top"/>
    </xf>
    <xf numFmtId="0" fontId="5" fillId="23" borderId="25" xfId="14" applyFont="1" applyFill="1" applyBorder="1" applyAlignment="1">
      <alignment horizontal="center" vertical="top"/>
    </xf>
    <xf numFmtId="0" fontId="5" fillId="23" borderId="26" xfId="14" applyFont="1" applyFill="1" applyBorder="1" applyAlignment="1">
      <alignment horizontal="center" vertical="top"/>
    </xf>
    <xf numFmtId="0" fontId="5" fillId="0" borderId="125" xfId="14" applyFont="1" applyBorder="1" applyAlignment="1">
      <alignment horizontal="center" vertical="center" wrapText="1"/>
    </xf>
    <xf numFmtId="0" fontId="5" fillId="0" borderId="126" xfId="14" applyFont="1" applyBorder="1" applyAlignment="1">
      <alignment horizontal="center" vertical="center" wrapText="1"/>
    </xf>
    <xf numFmtId="0" fontId="5" fillId="0" borderId="127" xfId="14" applyFont="1" applyBorder="1" applyAlignment="1">
      <alignment horizontal="center" vertical="center" wrapText="1"/>
    </xf>
    <xf numFmtId="0" fontId="5" fillId="0" borderId="128" xfId="14" applyFont="1" applyBorder="1" applyAlignment="1">
      <alignment horizontal="center" vertical="center" wrapText="1"/>
    </xf>
    <xf numFmtId="0" fontId="5" fillId="0" borderId="77" xfId="14" applyFont="1" applyBorder="1" applyAlignment="1">
      <alignment horizontal="center" vertical="center" wrapText="1"/>
    </xf>
    <xf numFmtId="0" fontId="5" fillId="0" borderId="129" xfId="14" applyFont="1" applyBorder="1" applyAlignment="1">
      <alignment horizontal="center" vertical="center" wrapText="1"/>
    </xf>
    <xf numFmtId="0" fontId="5" fillId="0" borderId="130" xfId="14" applyFont="1" applyBorder="1" applyAlignment="1">
      <alignment horizontal="center" vertical="center" wrapText="1"/>
    </xf>
    <xf numFmtId="0" fontId="5" fillId="0" borderId="131" xfId="14" applyFont="1" applyBorder="1" applyAlignment="1">
      <alignment horizontal="center" vertical="center" wrapText="1"/>
    </xf>
    <xf numFmtId="0" fontId="5" fillId="0" borderId="132" xfId="14" applyFont="1" applyBorder="1" applyAlignment="1">
      <alignment horizontal="center" vertical="center" wrapText="1"/>
    </xf>
    <xf numFmtId="0" fontId="70" fillId="20" borderId="23" xfId="14" applyFont="1" applyFill="1" applyBorder="1" applyAlignment="1">
      <alignment horizontal="left" vertical="top"/>
    </xf>
    <xf numFmtId="0" fontId="70" fillId="20" borderId="25" xfId="14" applyFont="1" applyFill="1" applyBorder="1" applyAlignment="1">
      <alignment horizontal="left" vertical="top"/>
    </xf>
    <xf numFmtId="0" fontId="70" fillId="20" borderId="26" xfId="14" applyFont="1" applyFill="1" applyBorder="1" applyAlignment="1">
      <alignment horizontal="left" vertical="top"/>
    </xf>
    <xf numFmtId="0" fontId="10" fillId="0" borderId="85" xfId="14" applyFont="1" applyBorder="1" applyAlignment="1">
      <alignment horizontal="justify" vertical="top" wrapText="1"/>
    </xf>
    <xf numFmtId="0" fontId="10" fillId="0" borderId="29" xfId="14" applyFont="1" applyBorder="1" applyAlignment="1">
      <alignment horizontal="justify" vertical="top" wrapText="1"/>
    </xf>
    <xf numFmtId="0" fontId="10" fillId="0" borderId="89" xfId="14" applyFont="1" applyBorder="1" applyAlignment="1">
      <alignment horizontal="justify" vertical="top" wrapText="1"/>
    </xf>
    <xf numFmtId="0" fontId="10" fillId="0" borderId="84" xfId="14" applyFont="1" applyBorder="1" applyAlignment="1">
      <alignment horizontal="justify" vertical="top" wrapText="1"/>
    </xf>
    <xf numFmtId="0" fontId="10" fillId="0" borderId="0" xfId="14" applyFont="1" applyBorder="1" applyAlignment="1">
      <alignment horizontal="justify" vertical="top" wrapText="1"/>
    </xf>
    <xf numFmtId="0" fontId="10" fillId="0" borderId="210" xfId="14" applyFont="1" applyBorder="1" applyAlignment="1">
      <alignment horizontal="justify" vertical="top" wrapText="1"/>
    </xf>
    <xf numFmtId="0" fontId="10" fillId="0" borderId="211" xfId="14" applyFont="1" applyBorder="1" applyAlignment="1">
      <alignment horizontal="justify" vertical="top" wrapText="1"/>
    </xf>
    <xf numFmtId="0" fontId="10" fillId="0" borderId="175" xfId="14" applyFont="1" applyBorder="1" applyAlignment="1">
      <alignment horizontal="justify" vertical="top" wrapText="1"/>
    </xf>
    <xf numFmtId="0" fontId="10" fillId="0" borderId="176" xfId="14" applyFont="1" applyBorder="1" applyAlignment="1">
      <alignment horizontal="justify" vertical="top" wrapText="1"/>
    </xf>
    <xf numFmtId="0" fontId="61" fillId="0" borderId="85" xfId="14" applyFont="1" applyBorder="1" applyAlignment="1">
      <alignment horizontal="justify" vertical="top" wrapText="1"/>
    </xf>
    <xf numFmtId="0" fontId="61" fillId="0" borderId="29" xfId="14" applyFont="1" applyBorder="1" applyAlignment="1">
      <alignment horizontal="justify" vertical="top" wrapText="1"/>
    </xf>
    <xf numFmtId="0" fontId="61" fillId="0" borderId="89" xfId="14" applyFont="1" applyBorder="1" applyAlignment="1">
      <alignment horizontal="justify" vertical="top" wrapText="1"/>
    </xf>
    <xf numFmtId="0" fontId="61" fillId="0" borderId="84" xfId="14" applyFont="1" applyBorder="1" applyAlignment="1">
      <alignment horizontal="justify" vertical="top" wrapText="1"/>
    </xf>
    <xf numFmtId="0" fontId="61" fillId="0" borderId="0" xfId="14" applyFont="1" applyBorder="1" applyAlignment="1">
      <alignment horizontal="justify" vertical="top" wrapText="1"/>
    </xf>
    <xf numFmtId="0" fontId="61" fillId="0" borderId="210" xfId="14" applyFont="1" applyBorder="1" applyAlignment="1">
      <alignment horizontal="justify" vertical="top" wrapText="1"/>
    </xf>
    <xf numFmtId="0" fontId="61" fillId="0" borderId="211" xfId="14" applyFont="1" applyBorder="1" applyAlignment="1">
      <alignment horizontal="justify" vertical="top" wrapText="1"/>
    </xf>
    <xf numFmtId="0" fontId="61" fillId="0" borderId="175" xfId="14" applyFont="1" applyBorder="1" applyAlignment="1">
      <alignment horizontal="justify" vertical="top" wrapText="1"/>
    </xf>
    <xf numFmtId="0" fontId="61" fillId="0" borderId="176" xfId="14" applyFont="1" applyBorder="1" applyAlignment="1">
      <alignment horizontal="justify" vertical="top" wrapText="1"/>
    </xf>
    <xf numFmtId="0" fontId="61" fillId="0" borderId="85" xfId="14" applyFont="1" applyBorder="1" applyAlignment="1">
      <alignment horizontal="left" vertical="top"/>
    </xf>
    <xf numFmtId="0" fontId="61" fillId="0" borderId="29" xfId="14" applyFont="1" applyBorder="1" applyAlignment="1">
      <alignment horizontal="left" vertical="top"/>
    </xf>
    <xf numFmtId="0" fontId="61" fillId="0" borderId="89" xfId="14" applyFont="1" applyBorder="1" applyAlignment="1">
      <alignment horizontal="left" vertical="top"/>
    </xf>
    <xf numFmtId="0" fontId="61" fillId="0" borderId="84" xfId="14" applyFont="1" applyBorder="1" applyAlignment="1">
      <alignment horizontal="left" vertical="top"/>
    </xf>
    <xf numFmtId="0" fontId="61" fillId="0" borderId="0" xfId="14" applyFont="1" applyBorder="1" applyAlignment="1">
      <alignment horizontal="left" vertical="top"/>
    </xf>
    <xf numFmtId="0" fontId="61" fillId="0" borderId="33" xfId="14" applyFont="1" applyBorder="1" applyAlignment="1">
      <alignment horizontal="left" vertical="top"/>
    </xf>
    <xf numFmtId="0" fontId="61" fillId="0" borderId="49" xfId="14" applyFont="1" applyBorder="1" applyAlignment="1">
      <alignment horizontal="left" vertical="top"/>
    </xf>
    <xf numFmtId="0" fontId="61" fillId="0" borderId="175" xfId="14" applyFont="1" applyBorder="1" applyAlignment="1">
      <alignment horizontal="left" vertical="top"/>
    </xf>
    <xf numFmtId="0" fontId="61" fillId="0" borderId="176" xfId="14" applyFont="1" applyBorder="1" applyAlignment="1">
      <alignment horizontal="left" vertical="top"/>
    </xf>
    <xf numFmtId="0" fontId="61" fillId="0" borderId="29" xfId="14" applyFont="1" applyBorder="1" applyAlignment="1">
      <alignment horizontal="justify" vertical="top"/>
    </xf>
    <xf numFmtId="0" fontId="61" fillId="0" borderId="89" xfId="14" applyFont="1" applyBorder="1" applyAlignment="1">
      <alignment horizontal="justify" vertical="top"/>
    </xf>
    <xf numFmtId="0" fontId="61" fillId="0" borderId="84" xfId="14" applyFont="1" applyBorder="1" applyAlignment="1">
      <alignment horizontal="justify" vertical="top"/>
    </xf>
    <xf numFmtId="0" fontId="61" fillId="0" borderId="0" xfId="14" applyFont="1" applyBorder="1" applyAlignment="1">
      <alignment horizontal="justify" vertical="top"/>
    </xf>
    <xf numFmtId="0" fontId="61" fillId="0" borderId="210" xfId="14" applyFont="1" applyBorder="1" applyAlignment="1">
      <alignment horizontal="justify" vertical="top"/>
    </xf>
    <xf numFmtId="0" fontId="61" fillId="0" borderId="211" xfId="14" applyFont="1" applyBorder="1" applyAlignment="1">
      <alignment horizontal="justify" vertical="top"/>
    </xf>
    <xf numFmtId="0" fontId="61" fillId="0" borderId="175" xfId="14" applyFont="1" applyBorder="1" applyAlignment="1">
      <alignment horizontal="justify" vertical="top"/>
    </xf>
    <xf numFmtId="0" fontId="61" fillId="0" borderId="176" xfId="14" applyFont="1" applyBorder="1" applyAlignment="1">
      <alignment horizontal="justify" vertical="top"/>
    </xf>
    <xf numFmtId="0" fontId="6"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28"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28"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24" fillId="0" borderId="7" xfId="0" applyFont="1" applyFill="1" applyBorder="1" applyAlignment="1">
      <alignment horizontal="left" vertical="center" wrapText="1"/>
    </xf>
    <xf numFmtId="0" fontId="6" fillId="0" borderId="28" xfId="0" applyFont="1" applyFill="1" applyBorder="1" applyAlignment="1">
      <alignment horizontal="justify" vertical="center" wrapText="1"/>
    </xf>
    <xf numFmtId="0" fontId="6" fillId="0" borderId="24"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28" xfId="0" applyFont="1" applyFill="1" applyBorder="1" applyAlignment="1">
      <alignment horizontal="center" vertical="center"/>
    </xf>
    <xf numFmtId="0" fontId="6" fillId="0" borderId="24"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85" xfId="0" applyFont="1" applyFill="1" applyBorder="1" applyAlignment="1">
      <alignment horizontal="justify" vertical="center" wrapText="1"/>
    </xf>
    <xf numFmtId="0" fontId="6" fillId="0" borderId="84" xfId="0" applyFont="1" applyFill="1" applyBorder="1" applyAlignment="1">
      <alignment horizontal="justify" vertical="center" wrapText="1"/>
    </xf>
    <xf numFmtId="0" fontId="6" fillId="0" borderId="49" xfId="0" applyFont="1" applyFill="1" applyBorder="1" applyAlignment="1">
      <alignment horizontal="justify" vertical="center" wrapText="1"/>
    </xf>
    <xf numFmtId="0" fontId="6" fillId="0" borderId="7" xfId="0" applyFont="1" applyFill="1" applyBorder="1" applyAlignment="1">
      <alignment horizontal="center" vertical="center"/>
    </xf>
    <xf numFmtId="0" fontId="6" fillId="0" borderId="7" xfId="0" applyFont="1" applyFill="1" applyBorder="1" applyAlignment="1">
      <alignment horizontal="justify" vertical="center" wrapText="1"/>
    </xf>
    <xf numFmtId="0" fontId="24" fillId="0" borderId="28" xfId="0" applyFont="1" applyFill="1" applyBorder="1" applyAlignment="1">
      <alignment horizontal="left" vertical="center" wrapText="1"/>
    </xf>
    <xf numFmtId="0" fontId="24" fillId="0" borderId="24" xfId="0" applyFont="1" applyFill="1" applyBorder="1" applyAlignment="1">
      <alignment horizontal="left" vertical="center" wrapText="1"/>
    </xf>
    <xf numFmtId="0" fontId="24" fillId="0" borderId="6" xfId="0" applyFont="1" applyFill="1" applyBorder="1" applyAlignment="1">
      <alignment horizontal="left" vertical="center" wrapText="1"/>
    </xf>
    <xf numFmtId="0" fontId="6" fillId="0" borderId="85" xfId="0" applyFont="1" applyFill="1" applyBorder="1" applyAlignment="1">
      <alignment vertical="center"/>
    </xf>
    <xf numFmtId="0" fontId="6" fillId="0" borderId="84" xfId="0" applyFont="1" applyFill="1" applyBorder="1" applyAlignment="1">
      <alignment vertical="center"/>
    </xf>
    <xf numFmtId="0" fontId="6" fillId="0" borderId="49" xfId="0" applyFont="1" applyFill="1" applyBorder="1" applyAlignment="1">
      <alignment vertical="center"/>
    </xf>
    <xf numFmtId="0" fontId="5" fillId="0" borderId="7" xfId="0" applyFont="1" applyFill="1" applyBorder="1" applyAlignment="1">
      <alignment horizontal="center" vertical="center"/>
    </xf>
    <xf numFmtId="0" fontId="20" fillId="0" borderId="28" xfId="0" applyFont="1" applyFill="1" applyBorder="1" applyAlignment="1">
      <alignment horizontal="left" vertical="center" wrapText="1"/>
    </xf>
    <xf numFmtId="0" fontId="20" fillId="0" borderId="24" xfId="0" applyFont="1" applyFill="1" applyBorder="1" applyAlignment="1">
      <alignment horizontal="left" vertical="center" wrapText="1"/>
    </xf>
    <xf numFmtId="0" fontId="20" fillId="0" borderId="6" xfId="0" applyFont="1" applyFill="1" applyBorder="1" applyAlignment="1">
      <alignment horizontal="left" vertical="center" wrapText="1"/>
    </xf>
    <xf numFmtId="0" fontId="20" fillId="0" borderId="7" xfId="0" applyFont="1" applyFill="1" applyBorder="1" applyAlignment="1">
      <alignment horizontal="left" vertical="center" wrapText="1"/>
    </xf>
    <xf numFmtId="0" fontId="24" fillId="0" borderId="28" xfId="0" applyFont="1" applyFill="1" applyBorder="1" applyAlignment="1">
      <alignment horizontal="center" vertical="center" wrapText="1"/>
    </xf>
    <xf numFmtId="0" fontId="24" fillId="0" borderId="24"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74" fillId="0" borderId="7" xfId="0" applyFont="1" applyBorder="1" applyAlignment="1">
      <alignment vertical="center"/>
    </xf>
    <xf numFmtId="0" fontId="18" fillId="6" borderId="23" xfId="0" applyFont="1" applyFill="1" applyBorder="1" applyAlignment="1">
      <alignment horizontal="left" vertical="center" wrapText="1"/>
    </xf>
    <xf numFmtId="0" fontId="5" fillId="6" borderId="25" xfId="0" applyFont="1" applyFill="1" applyBorder="1" applyAlignment="1">
      <alignment horizontal="left" vertical="center" wrapText="1"/>
    </xf>
    <xf numFmtId="0" fontId="5" fillId="6" borderId="26" xfId="0" applyFont="1" applyFill="1" applyBorder="1" applyAlignment="1">
      <alignment horizontal="left" vertical="center" wrapText="1"/>
    </xf>
    <xf numFmtId="49" fontId="6" fillId="0" borderId="89" xfId="0" applyNumberFormat="1" applyFont="1" applyFill="1" applyBorder="1" applyAlignment="1">
      <alignment horizontal="left" vertical="center" wrapText="1"/>
    </xf>
    <xf numFmtId="49" fontId="6" fillId="0" borderId="33" xfId="0" applyNumberFormat="1" applyFont="1" applyFill="1" applyBorder="1" applyAlignment="1">
      <alignment horizontal="left" vertical="center" wrapText="1"/>
    </xf>
    <xf numFmtId="49" fontId="6" fillId="0" borderId="50" xfId="0" applyNumberFormat="1" applyFont="1" applyFill="1" applyBorder="1" applyAlignment="1">
      <alignment horizontal="left" vertical="center" wrapText="1"/>
    </xf>
    <xf numFmtId="49" fontId="5" fillId="0" borderId="28" xfId="0" applyNumberFormat="1" applyFont="1" applyFill="1" applyBorder="1" applyAlignment="1">
      <alignment horizontal="center" vertical="center" wrapText="1"/>
    </xf>
    <xf numFmtId="49" fontId="5" fillId="0" borderId="24"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0" fontId="74" fillId="0" borderId="28" xfId="0" applyFont="1" applyBorder="1" applyAlignment="1">
      <alignment horizontal="left" vertical="center" indent="3"/>
    </xf>
    <xf numFmtId="0" fontId="74" fillId="0" borderId="24" xfId="0" applyFont="1" applyBorder="1" applyAlignment="1">
      <alignment horizontal="left" vertical="center" indent="3"/>
    </xf>
    <xf numFmtId="0" fontId="74" fillId="0" borderId="6" xfId="0" applyFont="1" applyBorder="1" applyAlignment="1">
      <alignment horizontal="left" vertical="center" indent="3"/>
    </xf>
    <xf numFmtId="0" fontId="5" fillId="4" borderId="7" xfId="0" applyFont="1" applyFill="1" applyBorder="1" applyAlignment="1">
      <alignment horizontal="left" vertical="center" wrapText="1"/>
    </xf>
    <xf numFmtId="0" fontId="5" fillId="4" borderId="28" xfId="0" applyFont="1" applyFill="1" applyBorder="1" applyAlignment="1">
      <alignment horizontal="left" vertical="center" wrapText="1"/>
    </xf>
    <xf numFmtId="0" fontId="5" fillId="0" borderId="5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171" fontId="5" fillId="0" borderId="8" xfId="0" applyNumberFormat="1" applyFont="1" applyBorder="1" applyAlignment="1">
      <alignment horizontal="center" vertical="center" wrapText="1"/>
    </xf>
    <xf numFmtId="171" fontId="5" fillId="0" borderId="133" xfId="0" applyNumberFormat="1" applyFont="1" applyBorder="1" applyAlignment="1">
      <alignment horizontal="center" vertical="center" wrapText="1"/>
    </xf>
    <xf numFmtId="171" fontId="5" fillId="0" borderId="134" xfId="0" applyNumberFormat="1" applyFont="1" applyBorder="1" applyAlignment="1">
      <alignment horizontal="center" vertical="center" wrapText="1"/>
    </xf>
    <xf numFmtId="0" fontId="18" fillId="6" borderId="7" xfId="0" applyFont="1" applyFill="1" applyBorder="1" applyAlignment="1">
      <alignment horizontal="left" vertical="center" wrapText="1"/>
    </xf>
    <xf numFmtId="0" fontId="18" fillId="6" borderId="6" xfId="0" applyFont="1" applyFill="1" applyBorder="1" applyAlignment="1">
      <alignment horizontal="left" vertical="center" wrapText="1"/>
    </xf>
    <xf numFmtId="0" fontId="5" fillId="0" borderId="137" xfId="0" applyFont="1" applyBorder="1" applyAlignment="1">
      <alignment horizontal="center" vertical="center" wrapText="1"/>
    </xf>
    <xf numFmtId="0" fontId="5" fillId="0" borderId="138" xfId="0" applyFont="1" applyBorder="1" applyAlignment="1">
      <alignment horizontal="center" vertical="center" wrapText="1"/>
    </xf>
    <xf numFmtId="0" fontId="5" fillId="0" borderId="139" xfId="0" applyFont="1" applyBorder="1" applyAlignment="1">
      <alignment horizontal="center" vertical="center" wrapText="1"/>
    </xf>
    <xf numFmtId="0" fontId="5" fillId="0" borderId="14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41"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135" xfId="0" applyFont="1" applyBorder="1" applyAlignment="1">
      <alignment horizontal="center" vertical="center" wrapText="1"/>
    </xf>
    <xf numFmtId="0" fontId="5" fillId="0" borderId="136" xfId="0" applyFont="1" applyBorder="1" applyAlignment="1">
      <alignment horizontal="center" vertical="center" wrapText="1"/>
    </xf>
    <xf numFmtId="0" fontId="6" fillId="0" borderId="94" xfId="9" applyFont="1" applyFill="1" applyBorder="1" applyAlignment="1">
      <alignment horizontal="center" vertical="center" wrapText="1"/>
    </xf>
    <xf numFmtId="0" fontId="6" fillId="0" borderId="81" xfId="9" applyFont="1" applyFill="1" applyBorder="1" applyAlignment="1">
      <alignment horizontal="center" vertical="center" wrapText="1"/>
    </xf>
    <xf numFmtId="0" fontId="6" fillId="0" borderId="83" xfId="0" applyFont="1" applyFill="1" applyBorder="1" applyAlignment="1">
      <alignment horizontal="center" vertical="center" wrapText="1"/>
    </xf>
    <xf numFmtId="0" fontId="6" fillId="0" borderId="94" xfId="0" applyFont="1" applyFill="1" applyBorder="1" applyAlignment="1">
      <alignment horizontal="center" vertical="center" wrapText="1"/>
    </xf>
    <xf numFmtId="0" fontId="6" fillId="0" borderId="81" xfId="0" applyFont="1" applyFill="1" applyBorder="1" applyAlignment="1">
      <alignment horizontal="center" vertical="center" wrapText="1"/>
    </xf>
    <xf numFmtId="0" fontId="5" fillId="0" borderId="166" xfId="0" applyFont="1" applyBorder="1" applyAlignment="1">
      <alignment horizontal="center" vertical="center" wrapText="1"/>
    </xf>
    <xf numFmtId="0" fontId="5" fillId="0" borderId="167" xfId="0" applyFont="1" applyBorder="1" applyAlignment="1">
      <alignment horizontal="center" vertical="center" wrapText="1"/>
    </xf>
    <xf numFmtId="0" fontId="5" fillId="0" borderId="168" xfId="0" applyFont="1" applyBorder="1" applyAlignment="1">
      <alignment horizontal="center" vertical="center" wrapText="1"/>
    </xf>
    <xf numFmtId="0" fontId="5" fillId="0" borderId="170" xfId="0" applyFont="1" applyBorder="1" applyAlignment="1">
      <alignment horizontal="center" vertical="center" wrapText="1"/>
    </xf>
    <xf numFmtId="171" fontId="5" fillId="0" borderId="172" xfId="0" applyNumberFormat="1" applyFont="1" applyBorder="1" applyAlignment="1">
      <alignment horizontal="center" vertical="center" wrapText="1"/>
    </xf>
    <xf numFmtId="171" fontId="5" fillId="0" borderId="173" xfId="0" applyNumberFormat="1" applyFont="1" applyBorder="1" applyAlignment="1">
      <alignment horizontal="center" vertical="center" wrapText="1"/>
    </xf>
    <xf numFmtId="171" fontId="5" fillId="0" borderId="174" xfId="0" applyNumberFormat="1" applyFont="1" applyBorder="1" applyAlignment="1">
      <alignment horizontal="center" vertical="center" wrapText="1"/>
    </xf>
    <xf numFmtId="0" fontId="5" fillId="17" borderId="100" xfId="0" applyNumberFormat="1" applyFont="1" applyFill="1" applyBorder="1" applyAlignment="1">
      <alignment horizontal="left" vertical="center" wrapText="1"/>
    </xf>
    <xf numFmtId="0" fontId="5" fillId="17" borderId="103" xfId="0" applyNumberFormat="1" applyFont="1" applyFill="1" applyBorder="1" applyAlignment="1">
      <alignment horizontal="left" vertical="center" wrapText="1"/>
    </xf>
    <xf numFmtId="0" fontId="5" fillId="17" borderId="104" xfId="0" applyNumberFormat="1" applyFont="1" applyFill="1" applyBorder="1" applyAlignment="1">
      <alignment horizontal="left" vertical="center" wrapText="1"/>
    </xf>
    <xf numFmtId="0" fontId="49" fillId="16" borderId="90" xfId="0" applyFont="1" applyFill="1" applyBorder="1" applyAlignment="1">
      <alignment horizontal="left" vertical="center" wrapText="1"/>
    </xf>
    <xf numFmtId="0" fontId="49" fillId="16" borderId="103" xfId="0" applyFont="1" applyFill="1" applyBorder="1" applyAlignment="1">
      <alignment horizontal="left" vertical="center" wrapText="1"/>
    </xf>
    <xf numFmtId="0" fontId="49" fillId="16" borderId="105" xfId="0" applyFont="1" applyFill="1" applyBorder="1" applyAlignment="1">
      <alignment horizontal="left" vertical="center" wrapText="1"/>
    </xf>
    <xf numFmtId="0" fontId="6" fillId="0" borderId="79" xfId="9" applyFont="1" applyFill="1" applyBorder="1" applyAlignment="1">
      <alignment horizontal="center" vertical="center" wrapText="1"/>
    </xf>
    <xf numFmtId="0" fontId="6" fillId="0" borderId="79" xfId="0" applyNumberFormat="1" applyFont="1" applyFill="1" applyBorder="1" applyAlignment="1">
      <alignment horizontal="center" vertical="center" wrapText="1"/>
    </xf>
    <xf numFmtId="0" fontId="6" fillId="0" borderId="79" xfId="0" applyNumberFormat="1" applyFont="1" applyFill="1" applyBorder="1" applyAlignment="1">
      <alignment horizontal="center" vertical="center"/>
    </xf>
    <xf numFmtId="0" fontId="6" fillId="0" borderId="83" xfId="0" applyNumberFormat="1" applyFont="1" applyFill="1" applyBorder="1" applyAlignment="1">
      <alignment horizontal="center" vertical="center"/>
    </xf>
    <xf numFmtId="0" fontId="6" fillId="0" borderId="83" xfId="9" applyFont="1" applyFill="1" applyBorder="1" applyAlignment="1">
      <alignment horizontal="center" vertical="center" wrapText="1"/>
    </xf>
    <xf numFmtId="0" fontId="53" fillId="0" borderId="0" xfId="0" applyFont="1" applyFill="1" applyBorder="1" applyAlignment="1">
      <alignment horizontal="left" vertical="center" wrapText="1"/>
    </xf>
    <xf numFmtId="0" fontId="6" fillId="0" borderId="83" xfId="0" applyNumberFormat="1" applyFont="1" applyFill="1" applyBorder="1" applyAlignment="1">
      <alignment horizontal="center" vertical="center" wrapText="1"/>
    </xf>
    <xf numFmtId="0" fontId="6" fillId="0" borderId="94" xfId="0" applyNumberFormat="1" applyFont="1" applyFill="1" applyBorder="1" applyAlignment="1">
      <alignment horizontal="center" vertical="center" wrapText="1"/>
    </xf>
    <xf numFmtId="0" fontId="6" fillId="0" borderId="81" xfId="0" applyNumberFormat="1" applyFont="1" applyFill="1" applyBorder="1" applyAlignment="1">
      <alignment horizontal="center" vertical="center" wrapText="1"/>
    </xf>
    <xf numFmtId="0" fontId="5" fillId="3" borderId="106" xfId="0" applyFont="1" applyFill="1" applyBorder="1" applyAlignment="1">
      <alignment horizontal="left" vertical="center" wrapText="1"/>
    </xf>
    <xf numFmtId="0" fontId="5" fillId="3" borderId="88" xfId="0" applyFont="1" applyFill="1" applyBorder="1" applyAlignment="1">
      <alignment horizontal="left" vertical="center" wrapText="1"/>
    </xf>
    <xf numFmtId="0" fontId="5" fillId="3" borderId="46" xfId="0" applyFont="1" applyFill="1" applyBorder="1" applyAlignment="1">
      <alignment horizontal="left" vertical="center" wrapText="1"/>
    </xf>
    <xf numFmtId="0" fontId="6" fillId="5" borderId="86" xfId="0" applyFont="1" applyFill="1" applyBorder="1" applyAlignment="1">
      <alignment horizontal="left" vertical="center" wrapText="1" indent="2"/>
    </xf>
    <xf numFmtId="0" fontId="7" fillId="5" borderId="88" xfId="0" applyFont="1" applyFill="1" applyBorder="1" applyAlignment="1">
      <alignment horizontal="left" vertical="center" wrapText="1" indent="2"/>
    </xf>
    <xf numFmtId="0" fontId="7" fillId="5" borderId="46" xfId="0" applyFont="1" applyFill="1" applyBorder="1" applyAlignment="1">
      <alignment horizontal="left" vertical="center" wrapText="1" indent="2"/>
    </xf>
    <xf numFmtId="0" fontId="7" fillId="5" borderId="86" xfId="0" applyFont="1" applyFill="1" applyBorder="1" applyAlignment="1">
      <alignment horizontal="left" vertical="center" wrapText="1" indent="2"/>
    </xf>
    <xf numFmtId="0" fontId="7" fillId="5" borderId="52" xfId="0" applyFont="1" applyFill="1" applyBorder="1" applyAlignment="1">
      <alignment horizontal="left" vertical="center" wrapText="1" indent="2"/>
    </xf>
    <xf numFmtId="0" fontId="5" fillId="6" borderId="106" xfId="0" applyFont="1" applyFill="1" applyBorder="1" applyAlignment="1">
      <alignment horizontal="left" vertical="center" wrapText="1"/>
    </xf>
    <xf numFmtId="0" fontId="5" fillId="6" borderId="88" xfId="0" applyFont="1" applyFill="1" applyBorder="1" applyAlignment="1">
      <alignment horizontal="left" vertical="center" wrapText="1"/>
    </xf>
    <xf numFmtId="0" fontId="5" fillId="6" borderId="52" xfId="0" applyFont="1" applyFill="1" applyBorder="1" applyAlignment="1">
      <alignment horizontal="left" vertical="center" wrapText="1"/>
    </xf>
    <xf numFmtId="0" fontId="13" fillId="0" borderId="9" xfId="0" applyFont="1" applyBorder="1" applyAlignment="1">
      <alignment horizontal="center" vertical="center"/>
    </xf>
    <xf numFmtId="0" fontId="13" fillId="4" borderId="144"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0" borderId="31" xfId="0" applyFont="1" applyBorder="1" applyAlignment="1">
      <alignment horizontal="center" vertical="center"/>
    </xf>
    <xf numFmtId="0" fontId="13" fillId="0" borderId="77" xfId="0" applyFont="1" applyBorder="1" applyAlignment="1">
      <alignment horizontal="center" vertical="center"/>
    </xf>
    <xf numFmtId="0" fontId="13" fillId="0" borderId="2" xfId="0" applyFont="1" applyBorder="1" applyAlignment="1">
      <alignment horizontal="center" vertical="center"/>
    </xf>
    <xf numFmtId="0" fontId="13" fillId="4" borderId="109" xfId="0" applyFont="1" applyFill="1" applyBorder="1" applyAlignment="1">
      <alignment horizontal="center" vertical="center" wrapText="1"/>
    </xf>
    <xf numFmtId="0" fontId="13" fillId="4" borderId="21" xfId="0" applyFont="1" applyFill="1" applyBorder="1" applyAlignment="1">
      <alignment horizontal="center" vertical="center" wrapText="1"/>
    </xf>
    <xf numFmtId="0" fontId="13" fillId="0" borderId="144" xfId="0" applyFont="1" applyBorder="1" applyAlignment="1">
      <alignment horizontal="center" vertical="center"/>
    </xf>
    <xf numFmtId="0" fontId="13" fillId="4" borderId="148" xfId="0"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3" fillId="4" borderId="149" xfId="0" applyFont="1" applyFill="1" applyBorder="1" applyAlignment="1">
      <alignment horizontal="center" vertical="center" wrapText="1"/>
    </xf>
    <xf numFmtId="0" fontId="13" fillId="4" borderId="111"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142" xfId="0" applyFont="1" applyFill="1" applyBorder="1" applyAlignment="1">
      <alignment horizontal="center" vertical="center" wrapText="1"/>
    </xf>
    <xf numFmtId="0" fontId="13" fillId="4" borderId="143" xfId="0" applyFont="1" applyFill="1" applyBorder="1" applyAlignment="1">
      <alignment horizontal="center" vertical="center" wrapText="1"/>
    </xf>
    <xf numFmtId="0" fontId="13" fillId="0" borderId="145" xfId="0" applyFont="1" applyBorder="1" applyAlignment="1">
      <alignment horizontal="center" vertical="center"/>
    </xf>
    <xf numFmtId="0" fontId="13" fillId="0" borderId="11" xfId="0" applyFont="1" applyBorder="1" applyAlignment="1">
      <alignment horizontal="center" vertical="center"/>
    </xf>
    <xf numFmtId="0" fontId="13" fillId="0" borderId="144" xfId="0" applyFont="1" applyBorder="1" applyAlignment="1">
      <alignment horizontal="center" vertical="center" wrapText="1"/>
    </xf>
    <xf numFmtId="0" fontId="13" fillId="0" borderId="145"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09" xfId="0" applyFont="1" applyBorder="1" applyAlignment="1">
      <alignment horizontal="center" vertical="center"/>
    </xf>
    <xf numFmtId="0" fontId="13" fillId="0" borderId="146" xfId="0" applyFont="1" applyBorder="1" applyAlignment="1">
      <alignment horizontal="center" vertical="center"/>
    </xf>
    <xf numFmtId="0" fontId="13" fillId="0" borderId="147" xfId="0" applyFont="1" applyBorder="1" applyAlignment="1">
      <alignment horizontal="center" vertical="center"/>
    </xf>
    <xf numFmtId="0" fontId="13" fillId="0" borderId="21" xfId="0" applyFont="1" applyBorder="1" applyAlignment="1">
      <alignment horizontal="center" vertical="center"/>
    </xf>
    <xf numFmtId="0" fontId="13" fillId="4" borderId="85" xfId="0" applyFont="1" applyFill="1" applyBorder="1" applyAlignment="1">
      <alignment horizontal="center" vertical="center" wrapText="1"/>
    </xf>
    <xf numFmtId="0" fontId="13" fillId="4" borderId="89" xfId="0" applyFont="1" applyFill="1" applyBorder="1" applyAlignment="1">
      <alignment horizontal="center" vertical="center" wrapText="1"/>
    </xf>
    <xf numFmtId="0" fontId="13" fillId="0" borderId="155" xfId="0" applyFont="1" applyBorder="1" applyAlignment="1">
      <alignment horizontal="center" vertical="center"/>
    </xf>
    <xf numFmtId="0" fontId="11" fillId="5" borderId="12"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3" fillId="4" borderId="158" xfId="0" applyFont="1" applyFill="1" applyBorder="1" applyAlignment="1">
      <alignment horizontal="center" vertical="center" wrapText="1"/>
    </xf>
    <xf numFmtId="0" fontId="13" fillId="4" borderId="28"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51" xfId="0" applyFont="1" applyFill="1" applyBorder="1" applyAlignment="1">
      <alignment horizontal="center" vertical="center" wrapText="1"/>
    </xf>
    <xf numFmtId="0" fontId="13" fillId="0" borderId="159" xfId="0" applyFont="1" applyBorder="1" applyAlignment="1">
      <alignment horizontal="center" vertical="center"/>
    </xf>
    <xf numFmtId="0" fontId="13" fillId="0" borderId="160" xfId="0" applyFont="1" applyBorder="1" applyAlignment="1">
      <alignment horizontal="center" vertical="center"/>
    </xf>
    <xf numFmtId="0" fontId="13" fillId="4" borderId="150" xfId="0" applyFont="1" applyFill="1" applyBorder="1" applyAlignment="1">
      <alignment horizontal="center" vertical="center" wrapText="1"/>
    </xf>
    <xf numFmtId="0" fontId="13" fillId="4" borderId="157" xfId="0" applyFont="1" applyFill="1" applyBorder="1" applyAlignment="1">
      <alignment horizontal="center" vertical="center" wrapText="1"/>
    </xf>
    <xf numFmtId="0" fontId="13" fillId="4" borderId="146" xfId="0" applyFont="1" applyFill="1" applyBorder="1" applyAlignment="1">
      <alignment horizontal="center" vertical="center" wrapText="1"/>
    </xf>
    <xf numFmtId="0" fontId="13" fillId="0" borderId="156" xfId="0" applyFont="1" applyBorder="1" applyAlignment="1">
      <alignment horizontal="center" vertical="center"/>
    </xf>
    <xf numFmtId="0" fontId="13" fillId="4" borderId="154" xfId="0" applyFont="1" applyFill="1" applyBorder="1" applyAlignment="1">
      <alignment horizontal="center" vertical="center" wrapText="1"/>
    </xf>
    <xf numFmtId="0" fontId="11" fillId="5" borderId="106" xfId="0" applyFont="1" applyFill="1" applyBorder="1" applyAlignment="1">
      <alignment horizontal="center" vertical="center" wrapText="1"/>
    </xf>
    <xf numFmtId="0" fontId="11" fillId="5" borderId="88" xfId="0" applyFont="1" applyFill="1" applyBorder="1" applyAlignment="1">
      <alignment horizontal="center" vertical="center" wrapText="1"/>
    </xf>
    <xf numFmtId="0" fontId="11" fillId="5" borderId="46" xfId="0" applyFont="1" applyFill="1" applyBorder="1" applyAlignment="1">
      <alignment horizontal="center" vertical="center" wrapText="1"/>
    </xf>
    <xf numFmtId="0" fontId="13" fillId="4" borderId="152" xfId="0" applyFont="1" applyFill="1" applyBorder="1" applyAlignment="1">
      <alignment horizontal="center" vertical="center" wrapText="1"/>
    </xf>
    <xf numFmtId="0" fontId="13" fillId="4" borderId="153" xfId="0" applyFont="1" applyFill="1" applyBorder="1" applyAlignment="1">
      <alignment horizontal="center" vertical="center" wrapText="1"/>
    </xf>
    <xf numFmtId="169" fontId="13" fillId="4" borderId="144" xfId="0" applyNumberFormat="1" applyFont="1" applyFill="1" applyBorder="1" applyAlignment="1">
      <alignment horizontal="center" vertical="center" wrapText="1"/>
    </xf>
    <xf numFmtId="169" fontId="13" fillId="4" borderId="150" xfId="0" applyNumberFormat="1" applyFont="1" applyFill="1" applyBorder="1" applyAlignment="1">
      <alignment horizontal="center" vertical="center" wrapText="1"/>
    </xf>
    <xf numFmtId="1" fontId="37" fillId="9" borderId="28" xfId="0" applyNumberFormat="1" applyFont="1" applyFill="1" applyBorder="1" applyAlignment="1">
      <alignment horizontal="center" wrapText="1"/>
    </xf>
    <xf numFmtId="1" fontId="37" fillId="9" borderId="6" xfId="0" applyNumberFormat="1" applyFont="1" applyFill="1" applyBorder="1" applyAlignment="1">
      <alignment horizontal="center" wrapText="1"/>
    </xf>
    <xf numFmtId="1" fontId="37" fillId="9" borderId="161" xfId="0" applyNumberFormat="1" applyFont="1" applyFill="1" applyBorder="1" applyAlignment="1">
      <alignment horizontal="center"/>
    </xf>
    <xf numFmtId="1" fontId="37" fillId="9" borderId="60" xfId="0" applyNumberFormat="1" applyFont="1" applyFill="1" applyBorder="1" applyAlignment="1">
      <alignment horizontal="center"/>
    </xf>
    <xf numFmtId="1" fontId="37" fillId="9" borderId="162" xfId="0" applyNumberFormat="1" applyFont="1" applyFill="1" applyBorder="1" applyAlignment="1">
      <alignment horizontal="center"/>
    </xf>
    <xf numFmtId="0" fontId="37" fillId="9" borderId="29" xfId="0" applyFont="1" applyFill="1" applyBorder="1" applyAlignment="1">
      <alignment horizontal="center"/>
    </xf>
    <xf numFmtId="0" fontId="37" fillId="9" borderId="30" xfId="0" applyFont="1" applyFill="1" applyBorder="1" applyAlignment="1">
      <alignment horizontal="center"/>
    </xf>
    <xf numFmtId="0" fontId="37" fillId="9" borderId="163" xfId="0" applyFont="1" applyFill="1" applyBorder="1" applyAlignment="1">
      <alignment horizontal="center"/>
    </xf>
    <xf numFmtId="0" fontId="37" fillId="9" borderId="64" xfId="0" applyFont="1" applyFill="1" applyBorder="1" applyAlignment="1">
      <alignment horizontal="center"/>
    </xf>
    <xf numFmtId="16" fontId="37" fillId="9" borderId="164" xfId="0" applyNumberFormat="1" applyFont="1" applyFill="1" applyBorder="1" applyAlignment="1">
      <alignment horizontal="center"/>
    </xf>
    <xf numFmtId="16" fontId="37" fillId="9" borderId="63" xfId="0" applyNumberFormat="1" applyFont="1" applyFill="1" applyBorder="1" applyAlignment="1">
      <alignment horizontal="center"/>
    </xf>
    <xf numFmtId="0" fontId="37" fillId="7" borderId="90" xfId="0" applyFont="1" applyFill="1" applyBorder="1" applyAlignment="1">
      <alignment horizontal="left"/>
    </xf>
    <xf numFmtId="0" fontId="37" fillId="7" borderId="103" xfId="0" applyFont="1" applyFill="1" applyBorder="1" applyAlignment="1">
      <alignment horizontal="left"/>
    </xf>
    <xf numFmtId="0" fontId="37" fillId="7" borderId="105" xfId="0" applyFont="1" applyFill="1" applyBorder="1" applyAlignment="1">
      <alignment horizontal="left"/>
    </xf>
    <xf numFmtId="0" fontId="37" fillId="7" borderId="55" xfId="0" applyFont="1" applyFill="1" applyBorder="1" applyAlignment="1">
      <alignment horizontal="left"/>
    </xf>
    <xf numFmtId="0" fontId="37" fillId="7" borderId="135" xfId="0" applyFont="1" applyFill="1" applyBorder="1" applyAlignment="1">
      <alignment horizontal="left"/>
    </xf>
    <xf numFmtId="0" fontId="37" fillId="7" borderId="136" xfId="0" applyFont="1" applyFill="1" applyBorder="1" applyAlignment="1">
      <alignment horizontal="left"/>
    </xf>
    <xf numFmtId="9" fontId="10" fillId="0" borderId="185" xfId="15" applyFont="1" applyFill="1" applyBorder="1" applyAlignment="1">
      <alignment horizontal="center" vertical="top"/>
    </xf>
    <xf numFmtId="9" fontId="10" fillId="0" borderId="186" xfId="15" applyFont="1" applyFill="1" applyBorder="1" applyAlignment="1">
      <alignment horizontal="center" vertical="top"/>
    </xf>
    <xf numFmtId="9" fontId="10" fillId="0" borderId="187" xfId="15" applyFont="1" applyFill="1" applyBorder="1" applyAlignment="1">
      <alignment horizontal="center" vertical="top"/>
    </xf>
    <xf numFmtId="0" fontId="10" fillId="0" borderId="189" xfId="14" applyFont="1" applyFill="1" applyBorder="1" applyAlignment="1">
      <alignment horizontal="center" vertical="top"/>
    </xf>
    <xf numFmtId="0" fontId="10" fillId="0" borderId="7" xfId="14" applyFont="1" applyFill="1" applyBorder="1" applyAlignment="1">
      <alignment horizontal="center" vertical="top"/>
    </xf>
    <xf numFmtId="0" fontId="10" fillId="0" borderId="23" xfId="14" applyFont="1" applyFill="1" applyBorder="1" applyAlignment="1">
      <alignment horizontal="center" vertical="top"/>
    </xf>
    <xf numFmtId="9" fontId="10" fillId="0" borderId="189" xfId="15" applyFont="1" applyFill="1" applyBorder="1" applyAlignment="1">
      <alignment horizontal="center" vertical="top"/>
    </xf>
    <xf numFmtId="9" fontId="10" fillId="0" borderId="7" xfId="15" applyFont="1" applyFill="1" applyBorder="1" applyAlignment="1">
      <alignment horizontal="center" vertical="top"/>
    </xf>
    <xf numFmtId="9" fontId="10" fillId="0" borderId="189" xfId="15" quotePrefix="1" applyFont="1" applyFill="1" applyBorder="1" applyAlignment="1">
      <alignment horizontal="center" vertical="top"/>
    </xf>
    <xf numFmtId="9" fontId="10" fillId="0" borderId="7" xfId="15" quotePrefix="1" applyFont="1" applyFill="1" applyBorder="1" applyAlignment="1">
      <alignment horizontal="center" vertical="top"/>
    </xf>
    <xf numFmtId="9" fontId="10" fillId="0" borderId="191" xfId="15" applyFont="1" applyFill="1" applyBorder="1" applyAlignment="1">
      <alignment horizontal="center" vertical="top"/>
    </xf>
    <xf numFmtId="9" fontId="10" fillId="0" borderId="6" xfId="15" applyFont="1" applyFill="1" applyBorder="1" applyAlignment="1">
      <alignment horizontal="center" vertical="top"/>
    </xf>
    <xf numFmtId="9" fontId="10" fillId="0" borderId="49" xfId="15" applyFont="1" applyFill="1" applyBorder="1" applyAlignment="1">
      <alignment horizontal="center" vertical="top"/>
    </xf>
    <xf numFmtId="9" fontId="10" fillId="0" borderId="194" xfId="15" applyFont="1" applyFill="1" applyBorder="1" applyAlignment="1">
      <alignment horizontal="center" vertical="top"/>
    </xf>
    <xf numFmtId="9" fontId="10" fillId="0" borderId="196" xfId="15" applyFont="1" applyFill="1" applyBorder="1" applyAlignment="1">
      <alignment horizontal="center" vertical="top"/>
    </xf>
    <xf numFmtId="169" fontId="10" fillId="0" borderId="185" xfId="14" applyNumberFormat="1" applyFont="1" applyFill="1" applyBorder="1" applyAlignment="1">
      <alignment horizontal="center" vertical="top"/>
    </xf>
    <xf numFmtId="169" fontId="10" fillId="0" borderId="186" xfId="14" applyNumberFormat="1" applyFont="1" applyFill="1" applyBorder="1" applyAlignment="1">
      <alignment horizontal="center" vertical="top"/>
    </xf>
    <xf numFmtId="3" fontId="10" fillId="0" borderId="186" xfId="14" applyNumberFormat="1" applyFont="1" applyFill="1" applyBorder="1" applyAlignment="1">
      <alignment horizontal="center" vertical="top"/>
    </xf>
    <xf numFmtId="169" fontId="10" fillId="0" borderId="187" xfId="14" applyNumberFormat="1" applyFont="1" applyFill="1" applyBorder="1" applyAlignment="1">
      <alignment horizontal="center" vertical="top"/>
    </xf>
    <xf numFmtId="0" fontId="10" fillId="0" borderId="191" xfId="14" applyFont="1" applyFill="1" applyBorder="1" applyAlignment="1">
      <alignment horizontal="center" vertical="top"/>
    </xf>
    <xf numFmtId="0" fontId="10" fillId="0" borderId="6" xfId="14" applyFont="1" applyFill="1" applyBorder="1" applyAlignment="1">
      <alignment horizontal="center" vertical="top"/>
    </xf>
    <xf numFmtId="0" fontId="10" fillId="0" borderId="49" xfId="14" applyFont="1" applyFill="1" applyBorder="1" applyAlignment="1">
      <alignment horizontal="center" vertical="top"/>
    </xf>
    <xf numFmtId="3" fontId="10" fillId="0" borderId="189" xfId="14" applyNumberFormat="1" applyFont="1" applyFill="1" applyBorder="1" applyAlignment="1">
      <alignment horizontal="center" vertical="top"/>
    </xf>
    <xf numFmtId="3" fontId="10" fillId="0" borderId="7" xfId="14" applyNumberFormat="1" applyFont="1" applyFill="1" applyBorder="1" applyAlignment="1">
      <alignment horizontal="center" vertical="top"/>
    </xf>
    <xf numFmtId="3" fontId="10" fillId="0" borderId="23" xfId="14" applyNumberFormat="1" applyFont="1" applyFill="1" applyBorder="1" applyAlignment="1">
      <alignment horizontal="center" vertical="top"/>
    </xf>
    <xf numFmtId="3" fontId="10" fillId="0" borderId="194" xfId="14" applyNumberFormat="1" applyFont="1" applyFill="1" applyBorder="1" applyAlignment="1">
      <alignment horizontal="center" vertical="top"/>
    </xf>
    <xf numFmtId="3" fontId="10" fillId="0" borderId="195" xfId="14" applyNumberFormat="1" applyFont="1" applyFill="1" applyBorder="1" applyAlignment="1">
      <alignment horizontal="center" vertical="top"/>
    </xf>
    <xf numFmtId="3" fontId="10" fillId="0" borderId="196" xfId="14" applyNumberFormat="1" applyFont="1" applyFill="1" applyBorder="1" applyAlignment="1">
      <alignment horizontal="center" vertical="top"/>
    </xf>
    <xf numFmtId="9" fontId="10" fillId="22" borderId="201" xfId="15" applyFont="1" applyFill="1" applyBorder="1" applyAlignment="1">
      <alignment horizontal="center" vertical="top"/>
    </xf>
    <xf numFmtId="9" fontId="10" fillId="22" borderId="24" xfId="15" applyFont="1" applyFill="1" applyBorder="1" applyAlignment="1">
      <alignment horizontal="center" vertical="top"/>
    </xf>
    <xf numFmtId="17" fontId="10" fillId="22" borderId="24" xfId="15" quotePrefix="1" applyNumberFormat="1" applyFont="1" applyFill="1" applyBorder="1" applyAlignment="1">
      <alignment horizontal="center" vertical="top"/>
    </xf>
    <xf numFmtId="17" fontId="10" fillId="22" borderId="84" xfId="15" quotePrefix="1" applyNumberFormat="1" applyFont="1" applyFill="1" applyBorder="1" applyAlignment="1">
      <alignment horizontal="center" vertical="top"/>
    </xf>
    <xf numFmtId="9" fontId="10" fillId="0" borderId="185" xfId="15" applyFont="1" applyFill="1" applyBorder="1" applyAlignment="1">
      <alignment horizontal="center" vertical="center"/>
    </xf>
    <xf numFmtId="9" fontId="10" fillId="0" borderId="186" xfId="15" applyFont="1" applyFill="1" applyBorder="1" applyAlignment="1">
      <alignment horizontal="center" vertical="center"/>
    </xf>
    <xf numFmtId="10" fontId="10" fillId="0" borderId="187" xfId="15" applyNumberFormat="1" applyFont="1" applyFill="1" applyBorder="1" applyAlignment="1">
      <alignment horizontal="center" vertical="center"/>
    </xf>
    <xf numFmtId="9" fontId="10" fillId="0" borderId="194" xfId="15" applyFont="1" applyFill="1" applyBorder="1" applyAlignment="1">
      <alignment horizontal="center" vertical="center"/>
    </xf>
    <xf numFmtId="9" fontId="10" fillId="0" borderId="195" xfId="15" applyFont="1" applyFill="1" applyBorder="1" applyAlignment="1">
      <alignment horizontal="center" vertical="center"/>
    </xf>
    <xf numFmtId="9" fontId="10" fillId="0" borderId="196" xfId="15" applyFont="1" applyFill="1" applyBorder="1" applyAlignment="1">
      <alignment horizontal="center" vertical="center"/>
    </xf>
    <xf numFmtId="9" fontId="10" fillId="21" borderId="197" xfId="15" applyFont="1" applyFill="1" applyBorder="1" applyAlignment="1">
      <alignment horizontal="center" vertical="center"/>
    </xf>
    <xf numFmtId="9" fontId="10" fillId="0" borderId="208" xfId="15" applyFont="1" applyFill="1" applyBorder="1" applyAlignment="1">
      <alignment horizontal="center" vertical="center"/>
    </xf>
    <xf numFmtId="9" fontId="10" fillId="24" borderId="188" xfId="15" applyFont="1" applyFill="1" applyBorder="1" applyAlignment="1">
      <alignment horizontal="center" vertical="top"/>
    </xf>
    <xf numFmtId="9" fontId="10" fillId="24" borderId="23" xfId="15" applyFont="1" applyFill="1" applyBorder="1" applyAlignment="1">
      <alignment horizontal="center" vertical="top"/>
    </xf>
    <xf numFmtId="9" fontId="10" fillId="21" borderId="190" xfId="15" applyFont="1" applyFill="1" applyBorder="1" applyAlignment="1">
      <alignment horizontal="center" vertical="top"/>
    </xf>
    <xf numFmtId="9" fontId="10" fillId="24" borderId="189" xfId="15" applyFont="1" applyFill="1" applyBorder="1" applyAlignment="1">
      <alignment horizontal="center" vertical="top"/>
    </xf>
    <xf numFmtId="3" fontId="10" fillId="24" borderId="194" xfId="14" applyNumberFormat="1" applyFont="1" applyFill="1" applyBorder="1" applyAlignment="1">
      <alignment horizontal="center" vertical="top"/>
    </xf>
    <xf numFmtId="3" fontId="10" fillId="24" borderId="195" xfId="14" applyNumberFormat="1" applyFont="1" applyFill="1" applyBorder="1" applyAlignment="1">
      <alignment horizontal="center" vertical="top"/>
    </xf>
    <xf numFmtId="0" fontId="61" fillId="0" borderId="0" xfId="14" applyFont="1" applyFill="1" applyBorder="1" applyAlignment="1">
      <alignment horizontal="left" vertical="top"/>
    </xf>
    <xf numFmtId="0" fontId="60" fillId="0" borderId="0" xfId="14" applyFont="1" applyFill="1" applyBorder="1" applyAlignment="1">
      <alignment horizontal="left" vertical="top"/>
    </xf>
    <xf numFmtId="0" fontId="10" fillId="0" borderId="0" xfId="14" applyFont="1" applyFill="1" applyBorder="1" applyAlignment="1">
      <alignment horizontal="left" vertical="top"/>
    </xf>
  </cellXfs>
  <cellStyles count="22">
    <cellStyle name="Euro" xfId="1"/>
    <cellStyle name="Followed Hyperlink_Analyse_S&amp;E_PPRR-MAJ07 révision" xfId="16"/>
    <cellStyle name="Lien hypertexte" xfId="2" builtinId="8"/>
    <cellStyle name="Lien hypertexte visité" xfId="3" builtinId="9"/>
    <cellStyle name="Lien hypertexte visité_Analyse_S&amp;E_PPRR-MAJ07" xfId="4"/>
    <cellStyle name="Lien hypertexte_Analyse_S&amp;E_PPRR" xfId="5"/>
    <cellStyle name="Milliers" xfId="6" builtinId="3"/>
    <cellStyle name="Milliers 2" xfId="17"/>
    <cellStyle name="Milliers 3" xfId="18"/>
    <cellStyle name="Milliers 4" xfId="19"/>
    <cellStyle name="Milliers 5" xfId="20"/>
    <cellStyle name="Milliers_Analyse_S&amp;E_PPRR" xfId="7"/>
    <cellStyle name="Milliers_Réalisations fin PHBM II" xfId="8"/>
    <cellStyle name="Normal" xfId="0" builtinId="0"/>
    <cellStyle name="Normal 2" xfId="9"/>
    <cellStyle name="Normal 3" xfId="14"/>
    <cellStyle name="Normal 4" xfId="10"/>
    <cellStyle name="Normal 5" xfId="11"/>
    <cellStyle name="Normal 6" xfId="21"/>
    <cellStyle name="Normale_Indicateurs logframe" xfId="12"/>
    <cellStyle name="Pourcentage" xfId="13" builtinId="5"/>
    <cellStyle name="Pourcentage 2" xfId="1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25797520938205915"/>
          <c:y val="3.0120540993154237E-2"/>
          <c:w val="0.56103896292741806"/>
          <c:h val="0.56425813460510099"/>
        </c:manualLayout>
      </c:layout>
      <c:barChart>
        <c:barDir val="col"/>
        <c:grouping val="clustered"/>
        <c:ser>
          <c:idx val="3"/>
          <c:order val="2"/>
          <c:tx>
            <c:v>MER Hom.prévue</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1'!$D$18:$L$18</c:f>
              <c:numCache>
                <c:formatCode>_-* #,##0\ _€_-;\-* #,##0\ _€_-;_-* "-"??\ _€_-;_-@_-</c:formatCode>
                <c:ptCount val="9"/>
                <c:pt idx="0">
                  <c:v>10700</c:v>
                </c:pt>
                <c:pt idx="1">
                  <c:v>2500</c:v>
                </c:pt>
                <c:pt idx="2">
                  <c:v>3050</c:v>
                </c:pt>
                <c:pt idx="3">
                  <c:v>2150</c:v>
                </c:pt>
                <c:pt idx="4">
                  <c:v>3000</c:v>
                </c:pt>
              </c:numCache>
            </c:numRef>
          </c:val>
        </c:ser>
        <c:ser>
          <c:idx val="4"/>
          <c:order val="3"/>
          <c:tx>
            <c:v>MER Hom.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1'!$D$19:$L$19</c:f>
              <c:numCache>
                <c:formatCode>_-* #,##0\ _€_-;\-* #,##0\ _€_-;_-* "-"??\ _€_-;_-@_-</c:formatCode>
                <c:ptCount val="9"/>
                <c:pt idx="0">
                  <c:v>10903.6</c:v>
                </c:pt>
                <c:pt idx="1">
                  <c:v>29</c:v>
                </c:pt>
                <c:pt idx="2">
                  <c:v>3290</c:v>
                </c:pt>
                <c:pt idx="3">
                  <c:v>6170.6</c:v>
                </c:pt>
                <c:pt idx="4">
                  <c:v>1414</c:v>
                </c:pt>
              </c:numCache>
            </c:numRef>
          </c:val>
        </c:ser>
        <c:ser>
          <c:idx val="0"/>
          <c:order val="4"/>
          <c:tx>
            <c:v>MER Fem. prévue</c:v>
          </c:tx>
          <c:spPr>
            <a:solidFill>
              <a:srgbClr val="FFCC00"/>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1'!$D$21:$L$21</c:f>
              <c:numCache>
                <c:formatCode>_-* #,##0\ _€_-;\-* #,##0\ _€_-;_-* "-"??\ _€_-;_-@_-</c:formatCode>
                <c:ptCount val="9"/>
                <c:pt idx="0">
                  <c:v>11270</c:v>
                </c:pt>
                <c:pt idx="1">
                  <c:v>2500</c:v>
                </c:pt>
                <c:pt idx="2">
                  <c:v>3620</c:v>
                </c:pt>
                <c:pt idx="3">
                  <c:v>2150</c:v>
                </c:pt>
                <c:pt idx="4">
                  <c:v>3000</c:v>
                </c:pt>
              </c:numCache>
            </c:numRef>
          </c:val>
        </c:ser>
        <c:ser>
          <c:idx val="1"/>
          <c:order val="5"/>
          <c:tx>
            <c:v>MER Fem. Réal.</c:v>
          </c:tx>
          <c:spPr>
            <a:pattFill prst="wdUpDiag">
              <a:fgClr>
                <a:srgbClr val="FFCC00"/>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1'!$D$22:$L$22</c:f>
              <c:numCache>
                <c:formatCode>_-* #,##0\ _€_-;\-* #,##0\ _€_-;_-* "-"??\ _€_-;_-@_-</c:formatCode>
                <c:ptCount val="9"/>
                <c:pt idx="0">
                  <c:v>12575.4</c:v>
                </c:pt>
                <c:pt idx="1">
                  <c:v>158</c:v>
                </c:pt>
                <c:pt idx="2">
                  <c:v>4311</c:v>
                </c:pt>
                <c:pt idx="3">
                  <c:v>6847.4</c:v>
                </c:pt>
                <c:pt idx="4">
                  <c:v>1259</c:v>
                </c:pt>
              </c:numCache>
            </c:numRef>
          </c:val>
        </c:ser>
        <c:axId val="106313600"/>
        <c:axId val="106344448"/>
      </c:barChart>
      <c:lineChart>
        <c:grouping val="standard"/>
        <c:ser>
          <c:idx val="5"/>
          <c:order val="0"/>
          <c:tx>
            <c:v>Totale MER prévue</c:v>
          </c:tx>
          <c:spPr>
            <a:ln w="38100">
              <a:solidFill>
                <a:srgbClr val="008000"/>
              </a:solidFill>
              <a:prstDash val="solid"/>
            </a:ln>
          </c:spPr>
          <c:marker>
            <c:symbol val="diamond"/>
            <c:size val="9"/>
            <c:spPr>
              <a:solidFill>
                <a:srgbClr val="008000"/>
              </a:solidFill>
              <a:ln>
                <a:solidFill>
                  <a:srgbClr val="008000"/>
                </a:solidFill>
                <a:prstDash val="solid"/>
              </a:ln>
            </c:spPr>
          </c:marke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1'!$D$15:$L$15</c:f>
              <c:numCache>
                <c:formatCode>_-* #,##0\ _€_-;\-* #,##0\ _€_-;_-* "-"??\ _€_-;_-@_-</c:formatCode>
                <c:ptCount val="9"/>
                <c:pt idx="0">
                  <c:v>21970</c:v>
                </c:pt>
                <c:pt idx="1">
                  <c:v>5000</c:v>
                </c:pt>
                <c:pt idx="2">
                  <c:v>6670</c:v>
                </c:pt>
                <c:pt idx="3">
                  <c:v>4300</c:v>
                </c:pt>
                <c:pt idx="4">
                  <c:v>6000</c:v>
                </c:pt>
              </c:numCache>
            </c:numRef>
          </c:val>
        </c:ser>
        <c:ser>
          <c:idx val="2"/>
          <c:order val="1"/>
          <c:tx>
            <c:v>Total MER réal.</c:v>
          </c:tx>
          <c:spPr>
            <a:ln w="25400">
              <a:solidFill>
                <a:srgbClr val="008000"/>
              </a:solidFill>
              <a:prstDash val="lgDash"/>
            </a:ln>
          </c:spPr>
          <c:marker>
            <c:symbol val="diamond"/>
            <c:size val="7"/>
            <c:spPr>
              <a:solidFill>
                <a:srgbClr val="008000"/>
              </a:solidFill>
              <a:ln>
                <a:solidFill>
                  <a:srgbClr val="008000"/>
                </a:solidFill>
                <a:prstDash val="solid"/>
              </a:ln>
            </c:spPr>
          </c:marke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1'!$D$16:$L$16</c:f>
              <c:numCache>
                <c:formatCode>_-* #,##0\ _€_-;\-* #,##0\ _€_-;_-* "-"??\ _€_-;_-@_-</c:formatCode>
                <c:ptCount val="9"/>
                <c:pt idx="0">
                  <c:v>23479</c:v>
                </c:pt>
                <c:pt idx="1">
                  <c:v>187</c:v>
                </c:pt>
                <c:pt idx="2">
                  <c:v>7601</c:v>
                </c:pt>
                <c:pt idx="3">
                  <c:v>13018</c:v>
                </c:pt>
                <c:pt idx="4">
                  <c:v>2673</c:v>
                </c:pt>
              </c:numCache>
            </c:numRef>
          </c:val>
        </c:ser>
        <c:marker val="1"/>
        <c:axId val="106313600"/>
        <c:axId val="106344448"/>
      </c:lineChart>
      <c:catAx>
        <c:axId val="10631360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6344448"/>
        <c:crosses val="autoZero"/>
        <c:auto val="1"/>
        <c:lblAlgn val="ctr"/>
        <c:lblOffset val="100"/>
        <c:tickMarkSkip val="1"/>
      </c:catAx>
      <c:valAx>
        <c:axId val="106344448"/>
        <c:scaling>
          <c:orientation val="minMax"/>
        </c:scaling>
        <c:axPos val="l"/>
        <c:numFmt formatCode="_-* #,##0\ _€_-;\-* #,##0\ _€_-;_-* &quot;-&quot;??\ _€_-;_-@_-"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6313600"/>
        <c:crosses val="autoZero"/>
        <c:crossBetween val="between"/>
      </c:valAx>
      <c:dTable>
        <c:showHorzBorder val="1"/>
        <c:showVertBorder val="1"/>
        <c:showOutline val="1"/>
        <c:showKeys val="1"/>
        <c:spPr>
          <a:ln w="3175">
            <a:solidFill>
              <a:srgbClr val="000000"/>
            </a:solidFill>
            <a:prstDash val="solid"/>
          </a:ln>
        </c:spPr>
        <c:txPr>
          <a:bodyPr/>
          <a:lstStyle/>
          <a:p>
            <a:pPr rtl="0">
              <a:defRPr sz="8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0818315232150665"/>
          <c:y val="5.8252611285812023E-2"/>
          <c:w val="0.88626967094155729"/>
          <c:h val="0.66019626123920061"/>
        </c:manualLayout>
      </c:layout>
      <c:barChart>
        <c:barDir val="col"/>
        <c:grouping val="clustered"/>
        <c:ser>
          <c:idx val="3"/>
          <c:order val="0"/>
          <c:tx>
            <c:v>"AGB prév."</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1'!$D$26:$L$26</c:f>
              <c:numCache>
                <c:formatCode>_-* #,##0\ _€_-;\-* #,##0\ _€_-;_-* "-"??\ _€_-;_-@_-</c:formatCode>
                <c:ptCount val="9"/>
                <c:pt idx="0">
                  <c:v>295</c:v>
                </c:pt>
                <c:pt idx="1">
                  <c:v>0</c:v>
                </c:pt>
                <c:pt idx="2">
                  <c:v>75</c:v>
                </c:pt>
                <c:pt idx="3">
                  <c:v>70</c:v>
                </c:pt>
                <c:pt idx="4">
                  <c:v>150</c:v>
                </c:pt>
              </c:numCache>
            </c:numRef>
          </c:val>
        </c:ser>
        <c:ser>
          <c:idx val="4"/>
          <c:order val="1"/>
          <c:tx>
            <c:v>"AGB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1'!$D$27:$L$27</c:f>
              <c:numCache>
                <c:formatCode>_-* #,##0\ _€_-;\-* #,##0\ _€_-;_-* "-"??\ _€_-;_-@_-</c:formatCode>
                <c:ptCount val="9"/>
                <c:pt idx="0">
                  <c:v>403</c:v>
                </c:pt>
                <c:pt idx="1">
                  <c:v>5</c:v>
                </c:pt>
                <c:pt idx="2">
                  <c:v>211</c:v>
                </c:pt>
                <c:pt idx="3">
                  <c:v>98</c:v>
                </c:pt>
                <c:pt idx="4">
                  <c:v>89</c:v>
                </c:pt>
              </c:numCache>
            </c:numRef>
          </c:val>
        </c:ser>
        <c:axId val="106361984"/>
        <c:axId val="106363520"/>
      </c:barChart>
      <c:catAx>
        <c:axId val="10636198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6363520"/>
        <c:crosses val="autoZero"/>
        <c:lblAlgn val="ctr"/>
        <c:lblOffset val="100"/>
        <c:tickMarkSkip val="1"/>
      </c:catAx>
      <c:valAx>
        <c:axId val="106363520"/>
        <c:scaling>
          <c:orientation val="minMax"/>
        </c:scaling>
        <c:axPos val="l"/>
        <c:numFmt formatCode="_-* #,##0\ _€_-;\-* #,##0\ _€_-;_-* &quot;-&quot;??\ _€_-;_-@_-"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6361984"/>
        <c:crosses val="autoZero"/>
        <c:crossBetween val="between"/>
      </c:valAx>
      <c:dTable>
        <c:showHorzBorder val="1"/>
        <c:showVertBorder val="1"/>
        <c:showOutline val="1"/>
        <c:showKeys val="1"/>
        <c:spPr>
          <a:ln w="3175">
            <a:solidFill>
              <a:srgbClr val="000000"/>
            </a:solidFill>
            <a:prstDash val="solid"/>
          </a:ln>
        </c:spPr>
        <c:txPr>
          <a:bodyPr/>
          <a:lstStyle/>
          <a:p>
            <a:pPr rtl="0">
              <a:defRPr sz="8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0818315232150665"/>
          <c:y val="4.0000104166937916E-2"/>
          <c:w val="0.88626967094155729"/>
          <c:h val="0.72800189583828312"/>
        </c:manualLayout>
      </c:layout>
      <c:barChart>
        <c:barDir val="col"/>
        <c:grouping val="clustered"/>
        <c:ser>
          <c:idx val="3"/>
          <c:order val="0"/>
          <c:tx>
            <c:v>Appui prév.</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1'!$D$32:$L$32</c:f>
              <c:numCache>
                <c:formatCode>_-* #,##0\ _€_-;\-* #,##0\ _€_-;_-* "-"??\ _€_-;_-@_-</c:formatCode>
                <c:ptCount val="9"/>
                <c:pt idx="0">
                  <c:v>23</c:v>
                </c:pt>
                <c:pt idx="1">
                  <c:v>0</c:v>
                </c:pt>
                <c:pt idx="2">
                  <c:v>15</c:v>
                </c:pt>
                <c:pt idx="4">
                  <c:v>8</c:v>
                </c:pt>
              </c:numCache>
            </c:numRef>
          </c:val>
        </c:ser>
        <c:ser>
          <c:idx val="4"/>
          <c:order val="1"/>
          <c:tx>
            <c:v>Appui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1'!$D$33:$L$33</c:f>
              <c:numCache>
                <c:formatCode>_-* #,##0\ _€_-;\-* #,##0\ _€_-;_-* "-"??\ _€_-;_-@_-</c:formatCode>
                <c:ptCount val="9"/>
                <c:pt idx="0">
                  <c:v>35</c:v>
                </c:pt>
                <c:pt idx="1">
                  <c:v>0</c:v>
                </c:pt>
                <c:pt idx="2">
                  <c:v>14</c:v>
                </c:pt>
                <c:pt idx="3">
                  <c:v>16</c:v>
                </c:pt>
                <c:pt idx="4">
                  <c:v>5</c:v>
                </c:pt>
              </c:numCache>
            </c:numRef>
          </c:val>
        </c:ser>
        <c:axId val="106541056"/>
        <c:axId val="106542592"/>
      </c:barChart>
      <c:catAx>
        <c:axId val="106541056"/>
        <c:scaling>
          <c:orientation val="minMax"/>
        </c:scaling>
        <c:axPos val="b"/>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6542592"/>
        <c:crosses val="autoZero"/>
        <c:lblAlgn val="ctr"/>
        <c:lblOffset val="100"/>
        <c:tickMarkSkip val="1"/>
      </c:catAx>
      <c:valAx>
        <c:axId val="106542592"/>
        <c:scaling>
          <c:orientation val="minMax"/>
        </c:scaling>
        <c:axPos val="l"/>
        <c:numFmt formatCode="_-* #,##0\ _€_-;\-* #,##0\ _€_-;_-* &quot;-&quot;??\ _€_-;_-@_-"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6541056"/>
        <c:crosses val="autoZero"/>
        <c:crossBetween val="between"/>
      </c:valAx>
      <c:dTable>
        <c:showHorzBorder val="1"/>
        <c:showVertBorder val="1"/>
        <c:showOutline val="1"/>
        <c:showKeys val="1"/>
        <c:spPr>
          <a:ln w="3175">
            <a:solidFill>
              <a:srgbClr val="000000"/>
            </a:solidFill>
            <a:prstDash val="solid"/>
          </a:ln>
        </c:spPr>
        <c:txPr>
          <a:bodyPr/>
          <a:lstStyle/>
          <a:p>
            <a:pPr rtl="0">
              <a:defRPr sz="8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22429906542056074"/>
          <c:y val="3.9325842696629719E-2"/>
          <c:w val="0.76902536715620862"/>
          <c:h val="0.41292134831461186"/>
        </c:manualLayout>
      </c:layout>
      <c:barChart>
        <c:barDir val="col"/>
        <c:grouping val="clustered"/>
        <c:ser>
          <c:idx val="3"/>
          <c:order val="2"/>
          <c:tx>
            <c:v> Homme prévu</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1'!$D$38:$L$38</c:f>
              <c:numCache>
                <c:formatCode>_-* #,##0\ _€_-;\-* #,##0\ _€_-;_-* "-"??\ _€_-;_-@_-</c:formatCode>
                <c:ptCount val="9"/>
                <c:pt idx="0">
                  <c:v>0</c:v>
                </c:pt>
                <c:pt idx="1">
                  <c:v>0</c:v>
                </c:pt>
              </c:numCache>
            </c:numRef>
          </c:val>
        </c:ser>
        <c:ser>
          <c:idx val="4"/>
          <c:order val="3"/>
          <c:tx>
            <c:v>Homme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1'!$D$39:$L$39</c:f>
              <c:numCache>
                <c:formatCode>_-* #,##0\ _€_-;\-* #,##0\ _€_-;_-* "-"??\ _€_-;_-@_-</c:formatCode>
                <c:ptCount val="9"/>
                <c:pt idx="0">
                  <c:v>0</c:v>
                </c:pt>
                <c:pt idx="1">
                  <c:v>0</c:v>
                </c:pt>
              </c:numCache>
            </c:numRef>
          </c:val>
        </c:ser>
        <c:ser>
          <c:idx val="0"/>
          <c:order val="4"/>
          <c:tx>
            <c:v>Femme prévue</c:v>
          </c:tx>
          <c:spPr>
            <a:solidFill>
              <a:srgbClr val="FFCC00"/>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1'!$D$41:$L$41</c:f>
              <c:numCache>
                <c:formatCode>_-* #,##0\ _€_-;\-* #,##0\ _€_-;_-* "-"??\ _€_-;_-@_-</c:formatCode>
                <c:ptCount val="9"/>
                <c:pt idx="1">
                  <c:v>0</c:v>
                </c:pt>
              </c:numCache>
            </c:numRef>
          </c:val>
        </c:ser>
        <c:ser>
          <c:idx val="1"/>
          <c:order val="5"/>
          <c:tx>
            <c:v>Femme Réal.</c:v>
          </c:tx>
          <c:spPr>
            <a:pattFill prst="wdUpDiag">
              <a:fgClr>
                <a:srgbClr val="FFCC00"/>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1'!$D$42:$L$42</c:f>
              <c:numCache>
                <c:formatCode>_-* #,##0\ _€_-;\-* #,##0\ _€_-;_-* "-"??\ _€_-;_-@_-</c:formatCode>
                <c:ptCount val="9"/>
                <c:pt idx="1">
                  <c:v>0</c:v>
                </c:pt>
              </c:numCache>
            </c:numRef>
          </c:val>
        </c:ser>
        <c:axId val="106665856"/>
        <c:axId val="106672128"/>
      </c:barChart>
      <c:lineChart>
        <c:grouping val="standard"/>
        <c:ser>
          <c:idx val="5"/>
          <c:order val="0"/>
          <c:tx>
            <c:v>Totale  prévue</c:v>
          </c:tx>
          <c:spPr>
            <a:ln w="38100">
              <a:solidFill>
                <a:srgbClr val="008000"/>
              </a:solidFill>
              <a:prstDash val="solid"/>
            </a:ln>
          </c:spPr>
          <c:marker>
            <c:symbol val="diamond"/>
            <c:size val="9"/>
            <c:spPr>
              <a:solidFill>
                <a:srgbClr val="008000"/>
              </a:solidFill>
              <a:ln>
                <a:solidFill>
                  <a:srgbClr val="008000"/>
                </a:solidFill>
                <a:prstDash val="solid"/>
              </a:ln>
            </c:spPr>
          </c:marke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1'!$D$35:$L$35</c:f>
              <c:numCache>
                <c:formatCode>_-* #,##0\ _€_-;\-* #,##0\ _€_-;_-* "-"??\ _€_-;_-@_-</c:formatCode>
                <c:ptCount val="9"/>
                <c:pt idx="0">
                  <c:v>302</c:v>
                </c:pt>
                <c:pt idx="1">
                  <c:v>0</c:v>
                </c:pt>
                <c:pt idx="2">
                  <c:v>75</c:v>
                </c:pt>
                <c:pt idx="3">
                  <c:v>110</c:v>
                </c:pt>
                <c:pt idx="4">
                  <c:v>117</c:v>
                </c:pt>
              </c:numCache>
            </c:numRef>
          </c:val>
        </c:ser>
        <c:ser>
          <c:idx val="2"/>
          <c:order val="1"/>
          <c:tx>
            <c:v>Total réal.</c:v>
          </c:tx>
          <c:spPr>
            <a:ln w="25400">
              <a:solidFill>
                <a:srgbClr val="008000"/>
              </a:solidFill>
              <a:prstDash val="lgDash"/>
            </a:ln>
          </c:spPr>
          <c:marker>
            <c:symbol val="diamond"/>
            <c:size val="7"/>
            <c:spPr>
              <a:solidFill>
                <a:srgbClr val="008000"/>
              </a:solidFill>
              <a:ln>
                <a:solidFill>
                  <a:srgbClr val="008000"/>
                </a:solidFill>
                <a:prstDash val="solid"/>
              </a:ln>
            </c:spPr>
          </c:marke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1'!$D$36:$L$36</c:f>
              <c:numCache>
                <c:formatCode>_-* #,##0\ _€_-;\-* #,##0\ _€_-;_-* "-"??\ _€_-;_-@_-</c:formatCode>
                <c:ptCount val="9"/>
                <c:pt idx="0">
                  <c:v>231</c:v>
                </c:pt>
                <c:pt idx="1">
                  <c:v>0</c:v>
                </c:pt>
                <c:pt idx="2">
                  <c:v>92</c:v>
                </c:pt>
                <c:pt idx="3">
                  <c:v>131</c:v>
                </c:pt>
                <c:pt idx="4">
                  <c:v>8</c:v>
                </c:pt>
              </c:numCache>
            </c:numRef>
          </c:val>
        </c:ser>
        <c:marker val="1"/>
        <c:axId val="106665856"/>
        <c:axId val="106672128"/>
      </c:lineChart>
      <c:catAx>
        <c:axId val="10666585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6672128"/>
        <c:crosses val="autoZero"/>
        <c:auto val="1"/>
        <c:lblAlgn val="ctr"/>
        <c:lblOffset val="100"/>
        <c:tickMarkSkip val="1"/>
      </c:catAx>
      <c:valAx>
        <c:axId val="106672128"/>
        <c:scaling>
          <c:orientation val="minMax"/>
        </c:scaling>
        <c:axPos val="l"/>
        <c:numFmt formatCode="_-* #,##0\ _€_-;\-* #,##0\ _€_-;_-* &quot;-&quot;??\ _€_-;_-@_-"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6665856"/>
        <c:crosses val="autoZero"/>
        <c:crossBetween val="between"/>
      </c:valAx>
      <c:dTable>
        <c:showHorzBorder val="1"/>
        <c:showVertBorder val="1"/>
        <c:showOutline val="1"/>
        <c:showKeys val="1"/>
        <c:spPr>
          <a:ln w="3175">
            <a:solidFill>
              <a:srgbClr val="000000"/>
            </a:solidFill>
            <a:prstDash val="solid"/>
          </a:ln>
        </c:spPr>
        <c:txPr>
          <a:bodyPr/>
          <a:lstStyle/>
          <a:p>
            <a:pPr rtl="0">
              <a:defRPr sz="8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2867132867132866"/>
          <c:y val="4.065040650406504E-2"/>
          <c:w val="0.86993006993006949"/>
          <c:h val="0.72357723577235356"/>
        </c:manualLayout>
      </c:layout>
      <c:barChart>
        <c:barDir val="col"/>
        <c:grouping val="clustered"/>
        <c:ser>
          <c:idx val="3"/>
          <c:order val="0"/>
          <c:tx>
            <c:v>OP prév.</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1'!$D$44:$L$44</c:f>
              <c:numCache>
                <c:formatCode>_-* #,##0\ _€_-;\-* #,##0\ _€_-;_-* "-"??\ _€_-;_-@_-</c:formatCode>
                <c:ptCount val="9"/>
                <c:pt idx="0">
                  <c:v>107</c:v>
                </c:pt>
                <c:pt idx="1">
                  <c:v>0</c:v>
                </c:pt>
                <c:pt idx="2">
                  <c:v>50</c:v>
                </c:pt>
                <c:pt idx="3">
                  <c:v>26</c:v>
                </c:pt>
                <c:pt idx="4">
                  <c:v>31</c:v>
                </c:pt>
              </c:numCache>
            </c:numRef>
          </c:val>
        </c:ser>
        <c:ser>
          <c:idx val="4"/>
          <c:order val="1"/>
          <c:tx>
            <c:v>OP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1'!$D$45:$L$45</c:f>
              <c:numCache>
                <c:formatCode>_-* #,##0\ _€_-;\-* #,##0\ _€_-;_-* "-"??\ _€_-;_-@_-</c:formatCode>
                <c:ptCount val="9"/>
                <c:pt idx="0">
                  <c:v>29</c:v>
                </c:pt>
                <c:pt idx="1">
                  <c:v>0</c:v>
                </c:pt>
                <c:pt idx="2">
                  <c:v>16</c:v>
                </c:pt>
                <c:pt idx="3">
                  <c:v>6</c:v>
                </c:pt>
                <c:pt idx="4">
                  <c:v>7</c:v>
                </c:pt>
              </c:numCache>
            </c:numRef>
          </c:val>
        </c:ser>
        <c:axId val="106571264"/>
        <c:axId val="106572800"/>
      </c:barChart>
      <c:catAx>
        <c:axId val="10657126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6572800"/>
        <c:crosses val="autoZero"/>
        <c:lblAlgn val="ctr"/>
        <c:lblOffset val="100"/>
        <c:tickMarkSkip val="1"/>
      </c:catAx>
      <c:valAx>
        <c:axId val="106572800"/>
        <c:scaling>
          <c:orientation val="minMax"/>
        </c:scaling>
        <c:axPos val="l"/>
        <c:numFmt formatCode="_-* #,##0\ _€_-;\-* #,##0\ _€_-;_-* &quot;-&quot;??\ _€_-;_-@_-"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6571264"/>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5638450502152079"/>
          <c:y val="4.8543689320388383E-2"/>
          <c:w val="0.8421807747489235"/>
          <c:h val="0.66990291262136814"/>
        </c:manualLayout>
      </c:layout>
      <c:barChart>
        <c:barDir val="col"/>
        <c:grouping val="clustered"/>
        <c:ser>
          <c:idx val="3"/>
          <c:order val="0"/>
          <c:tx>
            <c:v>PCAF prév.</c:v>
          </c:tx>
          <c:spPr>
            <a:solidFill>
              <a:srgbClr val="993366"/>
            </a:solidFill>
            <a:ln w="12700">
              <a:solidFill>
                <a:srgbClr val="000000"/>
              </a:solidFill>
              <a:prstDash val="solid"/>
            </a:ln>
          </c:spPr>
          <c:cat>
            <c:strRef>
              <c:f>'RIMS 1'!$E$14:$L$14</c:f>
              <c:strCache>
                <c:ptCount val="8"/>
                <c:pt idx="0">
                  <c:v>2008/09</c:v>
                </c:pt>
                <c:pt idx="1">
                  <c:v>2009</c:v>
                </c:pt>
                <c:pt idx="2">
                  <c:v>2010</c:v>
                </c:pt>
                <c:pt idx="3">
                  <c:v>2011</c:v>
                </c:pt>
                <c:pt idx="4">
                  <c:v>2012</c:v>
                </c:pt>
                <c:pt idx="5">
                  <c:v>2013</c:v>
                </c:pt>
                <c:pt idx="6">
                  <c:v>2014</c:v>
                </c:pt>
                <c:pt idx="7">
                  <c:v>2015</c:v>
                </c:pt>
              </c:strCache>
            </c:strRef>
          </c:cat>
          <c:val>
            <c:numRef>
              <c:f>'RIMS 1'!$D$47:$L$47</c:f>
              <c:numCache>
                <c:formatCode>_-* #,##0\ _€_-;\-* #,##0\ _€_-;_-* "-"??\ _€_-;_-@_-</c:formatCode>
                <c:ptCount val="9"/>
                <c:pt idx="0">
                  <c:v>27</c:v>
                </c:pt>
                <c:pt idx="1">
                  <c:v>0</c:v>
                </c:pt>
                <c:pt idx="2">
                  <c:v>15</c:v>
                </c:pt>
                <c:pt idx="3">
                  <c:v>3</c:v>
                </c:pt>
                <c:pt idx="4">
                  <c:v>9</c:v>
                </c:pt>
              </c:numCache>
            </c:numRef>
          </c:val>
        </c:ser>
        <c:ser>
          <c:idx val="4"/>
          <c:order val="1"/>
          <c:tx>
            <c:v>PCAF réal.</c:v>
          </c:tx>
          <c:spPr>
            <a:pattFill prst="wdUpDiag">
              <a:fgClr>
                <a:srgbClr val="993366"/>
              </a:fgClr>
              <a:bgClr>
                <a:srgbClr val="FFFFFF"/>
              </a:bgClr>
            </a:pattFill>
            <a:ln w="12700">
              <a:solidFill>
                <a:srgbClr val="000000"/>
              </a:solidFill>
              <a:prstDash val="solid"/>
            </a:ln>
          </c:spPr>
          <c:cat>
            <c:strRef>
              <c:f>'RIMS 1'!$E$14:$L$14</c:f>
              <c:strCache>
                <c:ptCount val="8"/>
                <c:pt idx="0">
                  <c:v>2008/09</c:v>
                </c:pt>
                <c:pt idx="1">
                  <c:v>2009</c:v>
                </c:pt>
                <c:pt idx="2">
                  <c:v>2010</c:v>
                </c:pt>
                <c:pt idx="3">
                  <c:v>2011</c:v>
                </c:pt>
                <c:pt idx="4">
                  <c:v>2012</c:v>
                </c:pt>
                <c:pt idx="5">
                  <c:v>2013</c:v>
                </c:pt>
                <c:pt idx="6">
                  <c:v>2014</c:v>
                </c:pt>
                <c:pt idx="7">
                  <c:v>2015</c:v>
                </c:pt>
              </c:strCache>
            </c:strRef>
          </c:cat>
          <c:val>
            <c:numRef>
              <c:f>'RIMS 1'!$D$48:$L$48</c:f>
              <c:numCache>
                <c:formatCode>_-* #,##0\ _€_-;\-* #,##0\ _€_-;_-* "-"??\ _€_-;_-@_-</c:formatCode>
                <c:ptCount val="9"/>
                <c:pt idx="0">
                  <c:v>6</c:v>
                </c:pt>
                <c:pt idx="1">
                  <c:v>0</c:v>
                </c:pt>
                <c:pt idx="2">
                  <c:v>3</c:v>
                </c:pt>
                <c:pt idx="3">
                  <c:v>2</c:v>
                </c:pt>
                <c:pt idx="4">
                  <c:v>1</c:v>
                </c:pt>
              </c:numCache>
            </c:numRef>
          </c:val>
        </c:ser>
        <c:axId val="106610688"/>
        <c:axId val="106612224"/>
      </c:barChart>
      <c:catAx>
        <c:axId val="10661068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6612224"/>
        <c:crosses val="autoZero"/>
        <c:lblAlgn val="ctr"/>
        <c:lblOffset val="100"/>
        <c:tickMarkSkip val="1"/>
      </c:catAx>
      <c:valAx>
        <c:axId val="106612224"/>
        <c:scaling>
          <c:orientation val="minMax"/>
        </c:scaling>
        <c:axPos val="l"/>
        <c:numFmt formatCode="_-* #,##0\ _€_-;\-* #,##0\ _€_-;_-* &quot;-&quot;??\ _€_-;_-@_-"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6610688"/>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34045393858477968"/>
          <c:y val="4.1884816753926704E-2"/>
          <c:w val="0.65821094793058099"/>
          <c:h val="0.48167539267015708"/>
        </c:manualLayout>
      </c:layout>
      <c:barChart>
        <c:barDir val="col"/>
        <c:grouping val="clustered"/>
        <c:ser>
          <c:idx val="1"/>
          <c:order val="1"/>
          <c:tx>
            <c:strRef>
              <c:f>'ANX 1D ORIGINALE_Ancie.VERSION'!$A$9</c:f>
              <c:strCache>
                <c:ptCount val="1"/>
                <c:pt idx="0">
                  <c:v>SC1.1 Inventaire régional - Validation des MER - dispositif d’appui local</c:v>
                </c:pt>
              </c:strCache>
            </c:strRef>
          </c:tx>
          <c:spPr>
            <a:pattFill prst="wdUpDiag">
              <a:fgClr>
                <a:srgbClr val="993366"/>
              </a:fgClr>
              <a:bgClr>
                <a:srgbClr val="FFFFFF"/>
              </a:bgClr>
            </a:pattFill>
            <a:ln w="12700">
              <a:solidFill>
                <a:srgbClr val="000000"/>
              </a:solidFill>
              <a:prstDash val="solid"/>
            </a:ln>
          </c:spPr>
          <c:cat>
            <c:strRef>
              <c:f>'ANX 1D ORIGINALE_Nouv.VERSION'!$C$7:$K$7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ORIGINALE_Nouv.VERSION'!$C$9:$K$9</c:f>
              <c:numCache>
                <c:formatCode>0%</c:formatCode>
                <c:ptCount val="9"/>
                <c:pt idx="0">
                  <c:v>0.8087833333333333</c:v>
                </c:pt>
                <c:pt idx="1">
                  <c:v>0.64033427318295733</c:v>
                </c:pt>
                <c:pt idx="2" formatCode="0.00%">
                  <c:v>1.1123658228627742</c:v>
                </c:pt>
                <c:pt idx="3" formatCode="0.00%">
                  <c:v>0.98933962264150954</c:v>
                </c:pt>
                <c:pt idx="4" formatCode="0.00%">
                  <c:v>0.376373870363792</c:v>
                </c:pt>
              </c:numCache>
            </c:numRef>
          </c:val>
        </c:ser>
        <c:ser>
          <c:idx val="2"/>
          <c:order val="2"/>
          <c:tx>
            <c:strRef>
              <c:f>'ANX 1D ORIGINALE_Ancie.VERSION'!$A$10</c:f>
              <c:strCache>
                <c:ptCount val="1"/>
                <c:pt idx="0">
                  <c:v>SC1.2 Renforcement des structures professionnelles et de l’interface Public - privé</c:v>
                </c:pt>
              </c:strCache>
            </c:strRef>
          </c:tx>
          <c:spPr>
            <a:pattFill prst="dkHorz">
              <a:fgClr>
                <a:srgbClr val="FFCC00"/>
              </a:fgClr>
              <a:bgClr>
                <a:srgbClr val="FFFFFF"/>
              </a:bgClr>
            </a:pattFill>
            <a:ln w="12700">
              <a:solidFill>
                <a:srgbClr val="000000"/>
              </a:solidFill>
              <a:prstDash val="solid"/>
            </a:ln>
          </c:spPr>
          <c:cat>
            <c:strRef>
              <c:f>'ANX 1D ORIGINALE_Nouv.VERSION'!$C$7:$K$7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ORIGINALE_Nouv.VERSION'!$C$10:$K$10</c:f>
              <c:numCache>
                <c:formatCode>0%</c:formatCode>
                <c:ptCount val="9"/>
                <c:pt idx="0">
                  <c:v>0.45541666666666669</c:v>
                </c:pt>
                <c:pt idx="1">
                  <c:v>1</c:v>
                </c:pt>
                <c:pt idx="2" formatCode="0.00%">
                  <c:v>0.67228571428571438</c:v>
                </c:pt>
                <c:pt idx="3" formatCode="0.00%">
                  <c:v>0.83167923147901368</c:v>
                </c:pt>
                <c:pt idx="4" formatCode="0.00%">
                  <c:v>0.47983534882476864</c:v>
                </c:pt>
              </c:numCache>
            </c:numRef>
          </c:val>
        </c:ser>
        <c:axId val="106720640"/>
        <c:axId val="106735104"/>
      </c:barChart>
      <c:lineChart>
        <c:grouping val="standard"/>
        <c:ser>
          <c:idx val="0"/>
          <c:order val="0"/>
          <c:tx>
            <c:v>Cumul</c:v>
          </c:tx>
          <c:spPr>
            <a:ln w="38100">
              <a:solidFill>
                <a:srgbClr val="008000"/>
              </a:solidFill>
              <a:prstDash val="solid"/>
            </a:ln>
          </c:spPr>
          <c:marker>
            <c:symbol val="diamond"/>
            <c:size val="9"/>
            <c:spPr>
              <a:solidFill>
                <a:srgbClr val="008000"/>
              </a:solidFill>
              <a:ln>
                <a:solidFill>
                  <a:srgbClr val="008000"/>
                </a:solidFill>
                <a:prstDash val="solid"/>
              </a:ln>
            </c:spPr>
          </c:marker>
          <c:cat>
            <c:strRef>
              <c:f>'ANX 1D ORIGINALE_Ancie.VERSION'!$B$7:$J$7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ORIGINALE_Nouv.VERSION'!$C$8:$K$8</c:f>
              <c:numCache>
                <c:formatCode>0%</c:formatCode>
                <c:ptCount val="9"/>
                <c:pt idx="0">
                  <c:v>0.6321</c:v>
                </c:pt>
                <c:pt idx="1">
                  <c:v>0.82016713659147866</c:v>
                </c:pt>
                <c:pt idx="2" formatCode="0.00%">
                  <c:v>0.89232576857424428</c:v>
                </c:pt>
                <c:pt idx="3" formatCode="0.00%">
                  <c:v>0.91050942706026161</c:v>
                </c:pt>
                <c:pt idx="4" formatCode="0.00%">
                  <c:v>0.42810460959428032</c:v>
                </c:pt>
              </c:numCache>
            </c:numRef>
          </c:val>
        </c:ser>
        <c:marker val="1"/>
        <c:axId val="106720640"/>
        <c:axId val="106735104"/>
      </c:lineChart>
      <c:catAx>
        <c:axId val="106720640"/>
        <c:scaling>
          <c:orientation val="minMax"/>
        </c:scaling>
        <c:axPos val="b"/>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Calibri"/>
                <a:ea typeface="Calibri"/>
                <a:cs typeface="Calibri"/>
              </a:defRPr>
            </a:pPr>
            <a:endParaRPr lang="fr-FR"/>
          </a:p>
        </c:txPr>
        <c:crossAx val="106735104"/>
        <c:crosses val="autoZero"/>
        <c:auto val="1"/>
        <c:lblAlgn val="ctr"/>
        <c:lblOffset val="100"/>
        <c:tickMarkSkip val="1"/>
      </c:catAx>
      <c:valAx>
        <c:axId val="106735104"/>
        <c:scaling>
          <c:orientation val="minMax"/>
          <c:max val="1.6"/>
          <c:min val="0"/>
        </c:scaling>
        <c:axPos val="l"/>
        <c:majorGridlines>
          <c:spPr>
            <a:ln w="3175">
              <a:solidFill>
                <a:srgbClr val="000000"/>
              </a:solidFill>
              <a:prstDash val="solid"/>
            </a:ln>
          </c:spPr>
        </c:majorGridlines>
        <c:numFmt formatCode="0%" sourceLinked="0"/>
        <c:tickLblPos val="nextTo"/>
        <c:spPr>
          <a:ln w="3175">
            <a:solidFill>
              <a:srgbClr val="000000"/>
            </a:solidFill>
            <a:prstDash val="solid"/>
          </a:ln>
        </c:spPr>
        <c:txPr>
          <a:bodyPr rot="0" vert="horz"/>
          <a:lstStyle/>
          <a:p>
            <a:pPr>
              <a:defRPr sz="1000" b="0" i="0" u="none" strike="noStrike" baseline="0">
                <a:solidFill>
                  <a:srgbClr val="000000"/>
                </a:solidFill>
                <a:latin typeface="Calibri"/>
                <a:ea typeface="Calibri"/>
                <a:cs typeface="Calibri"/>
              </a:defRPr>
            </a:pPr>
            <a:endParaRPr lang="fr-FR"/>
          </a:p>
        </c:txPr>
        <c:crossAx val="106720640"/>
        <c:crosses val="autoZero"/>
        <c:crossBetween val="between"/>
        <c:majorUnit val="0.2"/>
      </c:valAx>
      <c:dTable>
        <c:showHorzBorder val="1"/>
        <c:showVertBorder val="1"/>
        <c:showOutline val="1"/>
        <c:showKeys val="1"/>
        <c:spPr>
          <a:ln w="3175">
            <a:solidFill>
              <a:srgbClr val="000000"/>
            </a:solidFill>
            <a:prstDash val="solid"/>
          </a:ln>
        </c:spPr>
        <c:txPr>
          <a:bodyPr/>
          <a:lstStyle/>
          <a:p>
            <a:pPr rtl="0">
              <a:defRPr sz="1000" b="0" i="0" u="none" strike="noStrike" baseline="0">
                <a:solidFill>
                  <a:srgbClr val="000000"/>
                </a:solidFill>
                <a:latin typeface="Calibri"/>
                <a:ea typeface="Calibri"/>
                <a:cs typeface="Calibri"/>
              </a:defRPr>
            </a:pPr>
            <a:endParaRPr lang="fr-FR"/>
          </a:p>
        </c:txPr>
      </c:dTable>
      <c:spPr>
        <a:solidFill>
          <a:srgbClr val="FFFFFF"/>
        </a:solidFill>
        <a:ln w="3175">
          <a:solidFill>
            <a:srgbClr val="000000"/>
          </a:solidFill>
          <a:prstDash val="solid"/>
        </a:ln>
      </c:spPr>
    </c:plotArea>
    <c:plotVisOnly val="1"/>
    <c:dispBlanksAs val="gap"/>
  </c:chart>
  <c:spPr>
    <a:solidFill>
      <a:schemeClr val="lt1"/>
    </a:solidFill>
    <a:ln w="25400" cap="flat" cmpd="sng" algn="ctr">
      <a:solidFill>
        <a:schemeClr val="accent2"/>
      </a:solidFill>
      <a:prstDash val="solid"/>
    </a:ln>
    <a:effectLst/>
  </c:spPr>
  <c:txPr>
    <a:bodyPr/>
    <a:lstStyle/>
    <a:p>
      <a:pPr>
        <a:defRPr sz="1000" b="0" i="0" u="none" strike="noStrike" baseline="0">
          <a:solidFill>
            <a:srgbClr val="000000"/>
          </a:solidFill>
          <a:latin typeface="Calibri"/>
          <a:ea typeface="Calibri"/>
          <a:cs typeface="Calibri"/>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6296296296296481"/>
          <c:y val="2.5225225225225627E-2"/>
          <c:w val="0.81333333333333335"/>
          <c:h val="0.7567567567567568"/>
        </c:manualLayout>
      </c:layout>
      <c:barChart>
        <c:barDir val="col"/>
        <c:grouping val="clustered"/>
        <c:ser>
          <c:idx val="0"/>
          <c:order val="0"/>
          <c:tx>
            <c:v>SC1- prévue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DECAISS-COMPO'!$C$11:$K$11</c:f>
              <c:numCache>
                <c:formatCode>#,##0.00</c:formatCode>
                <c:ptCount val="9"/>
                <c:pt idx="0">
                  <c:v>2040.7221777777779</c:v>
                </c:pt>
                <c:pt idx="1">
                  <c:v>267.32</c:v>
                </c:pt>
                <c:pt idx="2">
                  <c:v>428.40387777777778</c:v>
                </c:pt>
                <c:pt idx="3">
                  <c:v>658.33</c:v>
                </c:pt>
                <c:pt idx="4">
                  <c:v>686.66830000000004</c:v>
                </c:pt>
              </c:numCache>
            </c:numRef>
          </c:val>
        </c:ser>
        <c:ser>
          <c:idx val="1"/>
          <c:order val="1"/>
          <c:tx>
            <c:v>SC-1 réalisée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DECAISS-COMPO'!$C$12:$K$12</c:f>
              <c:numCache>
                <c:formatCode>#,##0.00</c:formatCode>
                <c:ptCount val="9"/>
                <c:pt idx="0">
                  <c:v>886.67157794956165</c:v>
                </c:pt>
                <c:pt idx="1">
                  <c:v>17.672050291666668</c:v>
                </c:pt>
                <c:pt idx="2">
                  <c:v>294.63306315789498</c:v>
                </c:pt>
                <c:pt idx="3">
                  <c:v>377.93534</c:v>
                </c:pt>
                <c:pt idx="4">
                  <c:v>196.43112450000001</c:v>
                </c:pt>
              </c:numCache>
            </c:numRef>
          </c:val>
        </c:ser>
        <c:ser>
          <c:idx val="2"/>
          <c:order val="2"/>
          <c:tx>
            <c:v>SC-2 prévue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DECAISS-COMPO'!$C$14:$K$14</c:f>
              <c:numCache>
                <c:formatCode>#,##0.00</c:formatCode>
                <c:ptCount val="9"/>
                <c:pt idx="0">
                  <c:v>3031.8072711111108</c:v>
                </c:pt>
                <c:pt idx="1">
                  <c:v>810.12300000000005</c:v>
                </c:pt>
                <c:pt idx="2">
                  <c:v>685.49621111111105</c:v>
                </c:pt>
                <c:pt idx="3">
                  <c:v>691.67</c:v>
                </c:pt>
                <c:pt idx="4">
                  <c:v>844.5180600000001</c:v>
                </c:pt>
              </c:numCache>
            </c:numRef>
          </c:val>
        </c:ser>
        <c:ser>
          <c:idx val="3"/>
          <c:order val="3"/>
          <c:tx>
            <c:v>SC-2 réalisée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DECAISS-COMPO'!$C$15:$K$15</c:f>
              <c:numCache>
                <c:formatCode>#,##0.00</c:formatCode>
                <c:ptCount val="9"/>
                <c:pt idx="0">
                  <c:v>1669.1496225603071</c:v>
                </c:pt>
                <c:pt idx="1">
                  <c:v>382.39255277083288</c:v>
                </c:pt>
                <c:pt idx="2">
                  <c:v>519.70946578947405</c:v>
                </c:pt>
                <c:pt idx="3">
                  <c:v>505.71465999999998</c:v>
                </c:pt>
                <c:pt idx="4">
                  <c:v>261.332944</c:v>
                </c:pt>
              </c:numCache>
            </c:numRef>
          </c:val>
        </c:ser>
        <c:axId val="106852736"/>
        <c:axId val="106854272"/>
      </c:barChart>
      <c:catAx>
        <c:axId val="106852736"/>
        <c:scaling>
          <c:orientation val="minMax"/>
        </c:scaling>
        <c:axPos val="b"/>
        <c:numFmt formatCode="General" sourceLinked="1"/>
        <c:maj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06854272"/>
        <c:crosses val="autoZero"/>
        <c:auto val="1"/>
        <c:lblAlgn val="ctr"/>
        <c:lblOffset val="100"/>
      </c:catAx>
      <c:valAx>
        <c:axId val="106854272"/>
        <c:scaling>
          <c:orientation val="minMax"/>
        </c:scaling>
        <c:axPos val="l"/>
        <c:majorGridlines/>
        <c:title>
          <c:tx>
            <c:rich>
              <a:bodyPr/>
              <a:lstStyle/>
              <a:p>
                <a:pPr>
                  <a:defRPr sz="1000" b="1" i="0" u="none" strike="noStrike" baseline="0">
                    <a:solidFill>
                      <a:srgbClr val="000000"/>
                    </a:solidFill>
                    <a:latin typeface="Calibri"/>
                    <a:ea typeface="Calibri"/>
                    <a:cs typeface="Calibri"/>
                  </a:defRPr>
                </a:pPr>
                <a:r>
                  <a:rPr lang="fr-FR"/>
                  <a:t>000 USD</a:t>
                </a:r>
              </a:p>
            </c:rich>
          </c:tx>
          <c:layout/>
          <c:spPr>
            <a:noFill/>
            <a:ln w="25400">
              <a:noFill/>
            </a:ln>
          </c:spPr>
        </c:title>
        <c:numFmt formatCode="#,##0.00" sourceLinked="1"/>
        <c:maj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06852736"/>
        <c:crosses val="autoZero"/>
        <c:crossBetween val="between"/>
      </c:valAx>
      <c:dTable>
        <c:showHorzBorder val="1"/>
        <c:showVertBorder val="1"/>
        <c:showOutline val="1"/>
        <c:showKeys val="1"/>
        <c:txPr>
          <a:bodyPr/>
          <a:lstStyle/>
          <a:p>
            <a:pPr rtl="0">
              <a:defRPr sz="1000" b="0" i="0" u="none" strike="noStrike" baseline="0">
                <a:solidFill>
                  <a:srgbClr val="000000"/>
                </a:solidFill>
                <a:latin typeface="Calibri"/>
                <a:ea typeface="Calibri"/>
                <a:cs typeface="Calibri"/>
              </a:defRPr>
            </a:pPr>
            <a:endParaRPr lang="fr-FR"/>
          </a:p>
        </c:txPr>
      </c:dTable>
    </c:plotArea>
    <c:plotVisOnly val="1"/>
    <c:dispBlanksAs val="gap"/>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000000000001077" l="0.70000000000000062" r="0.70000000000000062" t="0.75000000000001077"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3375527426160338"/>
          <c:y val="1.5202702702702705E-2"/>
          <c:w val="0.66104078762308027"/>
          <c:h val="0.54054054054054068"/>
        </c:manualLayout>
      </c:layout>
      <c:barChart>
        <c:barDir val="col"/>
        <c:grouping val="clustered"/>
        <c:ser>
          <c:idx val="5"/>
          <c:order val="0"/>
          <c:tx>
            <c:v>Totale prévue</c:v>
          </c:tx>
          <c:spPr>
            <a:solidFill>
              <a:srgbClr val="008000"/>
            </a:solidFill>
            <a:ln w="38100">
              <a:solidFill>
                <a:srgbClr val="008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#REF!</c:f>
              <c:numCache>
                <c:formatCode>General</c:formatCode>
                <c:ptCount val="1"/>
                <c:pt idx="0">
                  <c:v>1</c:v>
                </c:pt>
              </c:numCache>
            </c:numRef>
          </c:val>
        </c:ser>
        <c:ser>
          <c:idx val="2"/>
          <c:order val="1"/>
          <c:tx>
            <c:v>Totale réal.</c:v>
          </c:tx>
          <c:spPr>
            <a:pattFill prst="dkUpDiag">
              <a:fgClr>
                <a:srgbClr val="FFFFFF"/>
              </a:fgClr>
              <a:bgClr>
                <a:srgbClr val="008000"/>
              </a:bgClr>
            </a:pattFill>
            <a:ln w="25400">
              <a:solidFill>
                <a:srgbClr val="008000"/>
              </a:solidFill>
              <a:prstDash val="lgDash"/>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#REF!</c:f>
              <c:numCache>
                <c:formatCode>General</c:formatCode>
                <c:ptCount val="1"/>
                <c:pt idx="0">
                  <c:v>1</c:v>
                </c:pt>
              </c:numCache>
            </c:numRef>
          </c:val>
        </c:ser>
        <c:ser>
          <c:idx val="3"/>
          <c:order val="2"/>
          <c:tx>
            <c:v>Technique et Qualité prévu.</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1'!$D$58:$L$58</c:f>
              <c:numCache>
                <c:formatCode>_-* #,##0\ _€_-;\-* #,##0\ _€_-;_-* "-"??\ _€_-;_-@_-</c:formatCode>
                <c:ptCount val="9"/>
                <c:pt idx="0">
                  <c:v>11350</c:v>
                </c:pt>
                <c:pt idx="1">
                  <c:v>1700</c:v>
                </c:pt>
                <c:pt idx="2">
                  <c:v>2000</c:v>
                </c:pt>
                <c:pt idx="3">
                  <c:v>2300</c:v>
                </c:pt>
                <c:pt idx="4">
                  <c:v>5350</c:v>
                </c:pt>
              </c:numCache>
            </c:numRef>
          </c:val>
        </c:ser>
        <c:ser>
          <c:idx val="4"/>
          <c:order val="3"/>
          <c:tx>
            <c:v>Technique et qualité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1'!$D$59:$L$59</c:f>
              <c:numCache>
                <c:formatCode>_-* #,##0\ _€_-;\-* #,##0\ _€_-;_-* "-"??\ _€_-;_-@_-</c:formatCode>
                <c:ptCount val="9"/>
                <c:pt idx="0">
                  <c:v>7774</c:v>
                </c:pt>
                <c:pt idx="1">
                  <c:v>187</c:v>
                </c:pt>
                <c:pt idx="2">
                  <c:v>2624</c:v>
                </c:pt>
                <c:pt idx="3">
                  <c:v>2795</c:v>
                </c:pt>
                <c:pt idx="4">
                  <c:v>2168</c:v>
                </c:pt>
              </c:numCache>
            </c:numRef>
          </c:val>
        </c:ser>
        <c:ser>
          <c:idx val="0"/>
          <c:order val="4"/>
          <c:tx>
            <c:v>Gestion prévu.</c:v>
          </c:tx>
          <c:spPr>
            <a:solidFill>
              <a:srgbClr val="FFCC00"/>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1'!$D$67:$L$67</c:f>
              <c:numCache>
                <c:formatCode>_-* #,##0\ _€_-;\-* #,##0\ _€_-;_-* "-"??\ _€_-;_-@_-</c:formatCode>
                <c:ptCount val="9"/>
                <c:pt idx="0">
                  <c:v>5435</c:v>
                </c:pt>
                <c:pt idx="1">
                  <c:v>0</c:v>
                </c:pt>
                <c:pt idx="2">
                  <c:v>3000</c:v>
                </c:pt>
                <c:pt idx="3">
                  <c:v>235</c:v>
                </c:pt>
                <c:pt idx="4">
                  <c:v>2200</c:v>
                </c:pt>
              </c:numCache>
            </c:numRef>
          </c:val>
        </c:ser>
        <c:ser>
          <c:idx val="1"/>
          <c:order val="5"/>
          <c:tx>
            <c:v>Gestion réal.</c:v>
          </c:tx>
          <c:spPr>
            <a:pattFill prst="wdUpDiag">
              <a:fgClr>
                <a:srgbClr val="FFCC00"/>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1'!$D$68:$L$68</c:f>
              <c:numCache>
                <c:formatCode>_-* #,##0\ _€_-;\-* #,##0\ _€_-;_-* "-"??\ _€_-;_-@_-</c:formatCode>
                <c:ptCount val="9"/>
                <c:pt idx="0">
                  <c:v>4660</c:v>
                </c:pt>
                <c:pt idx="1">
                  <c:v>0</c:v>
                </c:pt>
                <c:pt idx="2">
                  <c:v>2757</c:v>
                </c:pt>
                <c:pt idx="3">
                  <c:v>700</c:v>
                </c:pt>
                <c:pt idx="4">
                  <c:v>1203</c:v>
                </c:pt>
              </c:numCache>
            </c:numRef>
          </c:val>
        </c:ser>
        <c:ser>
          <c:idx val="6"/>
          <c:order val="6"/>
          <c:tx>
            <c:v>Marketing et commercialisation prévu.</c:v>
          </c:tx>
          <c:spPr>
            <a:solidFill>
              <a:srgbClr val="0066CC"/>
            </a:solidFill>
            <a:ln w="12700">
              <a:solidFill>
                <a:srgbClr val="000000"/>
              </a:solidFill>
              <a:prstDash val="solid"/>
            </a:ln>
          </c:spPr>
          <c:dPt>
            <c:idx val="0"/>
            <c:spPr>
              <a:solidFill>
                <a:srgbClr val="0000FF"/>
              </a:solidFill>
              <a:ln w="12700">
                <a:solidFill>
                  <a:srgbClr val="000000"/>
                </a:solidFill>
                <a:prstDash val="solid"/>
              </a:ln>
            </c:spPr>
          </c:dPt>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1'!$D$76:$L$76</c:f>
              <c:numCache>
                <c:formatCode>_-* #,##0\ _€_-;\-* #,##0\ _€_-;_-* "-"??\ _€_-;_-@_-</c:formatCode>
                <c:ptCount val="9"/>
                <c:pt idx="0">
                  <c:v>3875</c:v>
                </c:pt>
                <c:pt idx="1">
                  <c:v>0</c:v>
                </c:pt>
                <c:pt idx="2">
                  <c:v>1200</c:v>
                </c:pt>
                <c:pt idx="3">
                  <c:v>175</c:v>
                </c:pt>
                <c:pt idx="4">
                  <c:v>2500</c:v>
                </c:pt>
              </c:numCache>
            </c:numRef>
          </c:val>
        </c:ser>
        <c:ser>
          <c:idx val="7"/>
          <c:order val="7"/>
          <c:tx>
            <c:v>Marketing et Commercialisation réal.</c:v>
          </c:tx>
          <c:spPr>
            <a:pattFill prst="dkUpDiag">
              <a:fgClr>
                <a:srgbClr val="0000FF"/>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1'!$D$77:$L$77</c:f>
              <c:numCache>
                <c:formatCode>_-* #,##0\ _€_-;\-* #,##0\ _€_-;_-* "-"??\ _€_-;_-@_-</c:formatCode>
                <c:ptCount val="9"/>
                <c:pt idx="0">
                  <c:v>3551</c:v>
                </c:pt>
                <c:pt idx="1">
                  <c:v>0</c:v>
                </c:pt>
                <c:pt idx="2">
                  <c:v>2211</c:v>
                </c:pt>
                <c:pt idx="3">
                  <c:v>365</c:v>
                </c:pt>
                <c:pt idx="4">
                  <c:v>975</c:v>
                </c:pt>
              </c:numCache>
            </c:numRef>
          </c:val>
        </c:ser>
        <c:axId val="105972864"/>
        <c:axId val="105974400"/>
      </c:barChart>
      <c:catAx>
        <c:axId val="10597286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5974400"/>
        <c:crosses val="autoZero"/>
        <c:lblAlgn val="ctr"/>
        <c:lblOffset val="100"/>
        <c:tickMarkSkip val="1"/>
      </c:catAx>
      <c:valAx>
        <c:axId val="105974400"/>
        <c:scaling>
          <c:orientation val="minMax"/>
        </c:scaling>
        <c:axPos val="l"/>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5972864"/>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28728606356969344"/>
          <c:y val="2.795031055900701E-2"/>
          <c:w val="0.70904645476772621"/>
          <c:h val="0.59316770186333256"/>
        </c:manualLayout>
      </c:layout>
      <c:barChart>
        <c:barDir val="col"/>
        <c:grouping val="clustered"/>
        <c:ser>
          <c:idx val="5"/>
          <c:order val="0"/>
          <c:tx>
            <c:v>Totale prévue</c:v>
          </c:tx>
          <c:spPr>
            <a:solidFill>
              <a:srgbClr val="008000"/>
            </a:solidFill>
            <a:ln w="38100">
              <a:solidFill>
                <a:srgbClr val="008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1'!$D$103:$L$103</c:f>
              <c:numCache>
                <c:formatCode>_-* #,##0\ _€_-;\-* #,##0\ _€_-;_-* "-"??\ _€_-;_-@_-</c:formatCode>
                <c:ptCount val="9"/>
                <c:pt idx="0">
                  <c:v>512</c:v>
                </c:pt>
                <c:pt idx="1">
                  <c:v>0</c:v>
                </c:pt>
                <c:pt idx="2">
                  <c:v>225</c:v>
                </c:pt>
                <c:pt idx="3">
                  <c:v>89</c:v>
                </c:pt>
                <c:pt idx="4">
                  <c:v>198</c:v>
                </c:pt>
              </c:numCache>
            </c:numRef>
          </c:val>
        </c:ser>
        <c:ser>
          <c:idx val="2"/>
          <c:order val="1"/>
          <c:tx>
            <c:v>Totale réal.</c:v>
          </c:tx>
          <c:spPr>
            <a:pattFill prst="dkUpDiag">
              <a:fgClr>
                <a:srgbClr val="FFFFFF"/>
              </a:fgClr>
              <a:bgClr>
                <a:srgbClr val="008000"/>
              </a:bgClr>
            </a:pattFill>
            <a:ln w="25400">
              <a:solidFill>
                <a:srgbClr val="008000"/>
              </a:solidFill>
              <a:prstDash val="lgDash"/>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1'!$D$104:$L$104</c:f>
              <c:numCache>
                <c:formatCode>_-* #,##0\ _€_-;\-* #,##0\ _€_-;_-* "-"??\ _€_-;_-@_-</c:formatCode>
                <c:ptCount val="9"/>
                <c:pt idx="0">
                  <c:v>759</c:v>
                </c:pt>
                <c:pt idx="1">
                  <c:v>0</c:v>
                </c:pt>
                <c:pt idx="2">
                  <c:v>557</c:v>
                </c:pt>
                <c:pt idx="3">
                  <c:v>112</c:v>
                </c:pt>
                <c:pt idx="4">
                  <c:v>90</c:v>
                </c:pt>
              </c:numCache>
            </c:numRef>
          </c:val>
        </c:ser>
        <c:ser>
          <c:idx val="3"/>
          <c:order val="2"/>
          <c:tx>
            <c:v>Technique et Qualité prévu.</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1'!$D$109:$L$109</c:f>
              <c:numCache>
                <c:formatCode>_-* #,##0\ _€_-;\-* #,##0\ _€_-;_-* "-"??\ _€_-;_-@_-</c:formatCode>
                <c:ptCount val="9"/>
                <c:pt idx="0">
                  <c:v>268</c:v>
                </c:pt>
                <c:pt idx="1">
                  <c:v>0</c:v>
                </c:pt>
                <c:pt idx="2">
                  <c:v>75</c:v>
                </c:pt>
                <c:pt idx="3">
                  <c:v>82</c:v>
                </c:pt>
                <c:pt idx="4">
                  <c:v>111</c:v>
                </c:pt>
              </c:numCache>
            </c:numRef>
          </c:val>
        </c:ser>
        <c:ser>
          <c:idx val="4"/>
          <c:order val="3"/>
          <c:tx>
            <c:v>Technique et qualité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1'!$D$110:$L$110</c:f>
              <c:numCache>
                <c:formatCode>_-* #,##0\ _€_-;\-* #,##0\ _€_-;_-* "-"??\ _€_-;_-@_-</c:formatCode>
                <c:ptCount val="9"/>
                <c:pt idx="0">
                  <c:v>487</c:v>
                </c:pt>
                <c:pt idx="1">
                  <c:v>0</c:v>
                </c:pt>
                <c:pt idx="2">
                  <c:v>324</c:v>
                </c:pt>
                <c:pt idx="3">
                  <c:v>105</c:v>
                </c:pt>
                <c:pt idx="4">
                  <c:v>58</c:v>
                </c:pt>
              </c:numCache>
            </c:numRef>
          </c:val>
        </c:ser>
        <c:ser>
          <c:idx val="0"/>
          <c:order val="4"/>
          <c:tx>
            <c:v>Gestion prévu.</c:v>
          </c:tx>
          <c:spPr>
            <a:solidFill>
              <a:srgbClr val="FFCC00"/>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1'!$D$115:$L$115</c:f>
              <c:numCache>
                <c:formatCode>_-* #,##0\ _€_-;\-* #,##0\ _€_-;_-* "-"??\ _€_-;_-@_-</c:formatCode>
                <c:ptCount val="9"/>
                <c:pt idx="0">
                  <c:v>48</c:v>
                </c:pt>
                <c:pt idx="1">
                  <c:v>0</c:v>
                </c:pt>
                <c:pt idx="2">
                  <c:v>25</c:v>
                </c:pt>
                <c:pt idx="3">
                  <c:v>0</c:v>
                </c:pt>
                <c:pt idx="4">
                  <c:v>23</c:v>
                </c:pt>
              </c:numCache>
            </c:numRef>
          </c:val>
        </c:ser>
        <c:ser>
          <c:idx val="1"/>
          <c:order val="5"/>
          <c:tx>
            <c:v>Gestion réal.</c:v>
          </c:tx>
          <c:spPr>
            <a:pattFill prst="wdUpDiag">
              <a:fgClr>
                <a:srgbClr val="FFCC00"/>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1'!$D$116:$L$116</c:f>
              <c:numCache>
                <c:formatCode>_-* #,##0\ _€_-;\-* #,##0\ _€_-;_-* "-"??\ _€_-;_-@_-</c:formatCode>
                <c:ptCount val="9"/>
                <c:pt idx="0">
                  <c:v>106</c:v>
                </c:pt>
                <c:pt idx="1">
                  <c:v>0</c:v>
                </c:pt>
                <c:pt idx="2">
                  <c:v>95</c:v>
                </c:pt>
                <c:pt idx="3">
                  <c:v>0</c:v>
                </c:pt>
                <c:pt idx="4">
                  <c:v>11</c:v>
                </c:pt>
              </c:numCache>
            </c:numRef>
          </c:val>
        </c:ser>
        <c:ser>
          <c:idx val="6"/>
          <c:order val="6"/>
          <c:tx>
            <c:v>Marketing et commercialisation prévu.</c:v>
          </c:tx>
          <c:spPr>
            <a:solidFill>
              <a:srgbClr val="0066CC"/>
            </a:solidFill>
            <a:ln w="12700">
              <a:solidFill>
                <a:srgbClr val="000000"/>
              </a:solidFill>
              <a:prstDash val="solid"/>
            </a:ln>
          </c:spPr>
          <c:dPt>
            <c:idx val="0"/>
            <c:spPr>
              <a:solidFill>
                <a:srgbClr val="0000FF"/>
              </a:solidFill>
              <a:ln w="12700">
                <a:solidFill>
                  <a:srgbClr val="000000"/>
                </a:solidFill>
                <a:prstDash val="solid"/>
              </a:ln>
            </c:spPr>
          </c:dPt>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1'!$D$112:$L$112</c:f>
              <c:numCache>
                <c:formatCode>_-* #,##0\ _€_-;\-* #,##0\ _€_-;_-* "-"??\ _€_-;_-@_-</c:formatCode>
                <c:ptCount val="9"/>
                <c:pt idx="0">
                  <c:v>106</c:v>
                </c:pt>
                <c:pt idx="1">
                  <c:v>0</c:v>
                </c:pt>
                <c:pt idx="2">
                  <c:v>75</c:v>
                </c:pt>
                <c:pt idx="3">
                  <c:v>0</c:v>
                </c:pt>
                <c:pt idx="4">
                  <c:v>31</c:v>
                </c:pt>
              </c:numCache>
            </c:numRef>
          </c:val>
        </c:ser>
        <c:ser>
          <c:idx val="7"/>
          <c:order val="7"/>
          <c:tx>
            <c:v>Marketing et Commercialisation réal.</c:v>
          </c:tx>
          <c:spPr>
            <a:pattFill prst="dkUpDiag">
              <a:fgClr>
                <a:srgbClr val="0000FF"/>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1'!$D$113:$L$113</c:f>
              <c:numCache>
                <c:formatCode>_-* #,##0\ _€_-;\-* #,##0\ _€_-;_-* "-"??\ _€_-;_-@_-</c:formatCode>
                <c:ptCount val="9"/>
                <c:pt idx="0">
                  <c:v>89</c:v>
                </c:pt>
                <c:pt idx="1">
                  <c:v>0</c:v>
                </c:pt>
                <c:pt idx="2">
                  <c:v>68</c:v>
                </c:pt>
                <c:pt idx="3">
                  <c:v>0</c:v>
                </c:pt>
                <c:pt idx="4">
                  <c:v>21</c:v>
                </c:pt>
              </c:numCache>
            </c:numRef>
          </c:val>
        </c:ser>
        <c:ser>
          <c:idx val="8"/>
          <c:order val="8"/>
          <c:tx>
            <c:v>Diagnostic prévu</c:v>
          </c:tx>
          <c:spPr>
            <a:solidFill>
              <a:srgbClr val="FF0000"/>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1'!$D$106:$L$106</c:f>
              <c:numCache>
                <c:formatCode>_-* #,##0\ _€_-;\-* #,##0\ _€_-;_-* "-"??\ _€_-;_-@_-</c:formatCode>
                <c:ptCount val="9"/>
                <c:pt idx="0">
                  <c:v>90</c:v>
                </c:pt>
                <c:pt idx="1">
                  <c:v>0</c:v>
                </c:pt>
                <c:pt idx="2">
                  <c:v>50</c:v>
                </c:pt>
                <c:pt idx="3">
                  <c:v>7</c:v>
                </c:pt>
                <c:pt idx="4">
                  <c:v>33</c:v>
                </c:pt>
              </c:numCache>
            </c:numRef>
          </c:val>
        </c:ser>
        <c:ser>
          <c:idx val="9"/>
          <c:order val="9"/>
          <c:tx>
            <c:v>Diagnostic réal.</c:v>
          </c:tx>
          <c:spPr>
            <a:pattFill prst="wdDnDiag">
              <a:fgClr>
                <a:srgbClr val="FF0000"/>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1'!$D$107:$L$107</c:f>
              <c:numCache>
                <c:formatCode>_-* #,##0\ _€_-;\-* #,##0\ _€_-;_-* "-"??\ _€_-;_-@_-</c:formatCode>
                <c:ptCount val="9"/>
                <c:pt idx="0">
                  <c:v>77</c:v>
                </c:pt>
                <c:pt idx="1">
                  <c:v>0</c:v>
                </c:pt>
                <c:pt idx="2">
                  <c:v>70</c:v>
                </c:pt>
                <c:pt idx="3">
                  <c:v>7</c:v>
                </c:pt>
                <c:pt idx="4">
                  <c:v>0</c:v>
                </c:pt>
              </c:numCache>
            </c:numRef>
          </c:val>
        </c:ser>
        <c:axId val="107038976"/>
        <c:axId val="107044864"/>
      </c:barChart>
      <c:catAx>
        <c:axId val="107038976"/>
        <c:scaling>
          <c:orientation val="minMax"/>
        </c:scaling>
        <c:axPos val="b"/>
        <c:numFmt formatCode="General" sourceLinked="1"/>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fr-FR"/>
          </a:p>
        </c:txPr>
        <c:crossAx val="107044864"/>
        <c:crosses val="autoZero"/>
        <c:lblAlgn val="ctr"/>
        <c:lblOffset val="100"/>
        <c:tickMarkSkip val="1"/>
      </c:catAx>
      <c:valAx>
        <c:axId val="107044864"/>
        <c:scaling>
          <c:orientation val="minMax"/>
        </c:scaling>
        <c:axPos val="l"/>
        <c:numFmt formatCode="_-* #,##0\ _€_-;\-* #,##0\ _€_-;_-* &quot;-&quot;??\ _€_-;_-@_-" sourceLinked="1"/>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fr-FR"/>
          </a:p>
        </c:txPr>
        <c:crossAx val="107038976"/>
        <c:crosses val="autoZero"/>
        <c:crossBetween val="between"/>
      </c:valAx>
      <c:dTable>
        <c:showHorzBorder val="1"/>
        <c:showVertBorder val="1"/>
        <c:showOutline val="1"/>
        <c:showKeys val="1"/>
        <c:spPr>
          <a:ln w="3175">
            <a:solidFill>
              <a:srgbClr val="000000"/>
            </a:solidFill>
            <a:prstDash val="solid"/>
          </a:ln>
        </c:spPr>
        <c:txPr>
          <a:bodyPr/>
          <a:lstStyle/>
          <a:p>
            <a:pPr rtl="0">
              <a:defRPr sz="9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zero"/>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23495702005730867"/>
          <c:y val="3.0107526881720432E-2"/>
          <c:w val="0.75787965616047615"/>
          <c:h val="0.53763440860215062"/>
        </c:manualLayout>
      </c:layout>
      <c:barChart>
        <c:barDir val="col"/>
        <c:grouping val="clustered"/>
        <c:ser>
          <c:idx val="3"/>
          <c:order val="2"/>
          <c:tx>
            <c:v>Homme prévu</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1'!$D$122:$L$122</c:f>
              <c:numCache>
                <c:formatCode>_-* #,##0\ _€_-;\-* #,##0\ _€_-;_-* "-"??\ _€_-;_-@_-</c:formatCode>
                <c:ptCount val="9"/>
                <c:pt idx="0">
                  <c:v>569</c:v>
                </c:pt>
                <c:pt idx="1">
                  <c:v>0</c:v>
                </c:pt>
                <c:pt idx="3">
                  <c:v>51</c:v>
                </c:pt>
                <c:pt idx="4">
                  <c:v>518</c:v>
                </c:pt>
              </c:numCache>
            </c:numRef>
          </c:val>
        </c:ser>
        <c:ser>
          <c:idx val="4"/>
          <c:order val="3"/>
          <c:tx>
            <c:v>Homme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1'!$D$123:$L$123</c:f>
              <c:numCache>
                <c:formatCode>_-* #,##0\ _€_-;\-* #,##0\ _€_-;_-* "-"??\ _€_-;_-@_-</c:formatCode>
                <c:ptCount val="9"/>
                <c:pt idx="0">
                  <c:v>276</c:v>
                </c:pt>
                <c:pt idx="1">
                  <c:v>0</c:v>
                </c:pt>
                <c:pt idx="2">
                  <c:v>22</c:v>
                </c:pt>
                <c:pt idx="3">
                  <c:v>89</c:v>
                </c:pt>
                <c:pt idx="4">
                  <c:v>165</c:v>
                </c:pt>
              </c:numCache>
            </c:numRef>
          </c:val>
        </c:ser>
        <c:ser>
          <c:idx val="0"/>
          <c:order val="4"/>
          <c:tx>
            <c:v>Femme prévue</c:v>
          </c:tx>
          <c:spPr>
            <a:solidFill>
              <a:srgbClr val="FFCC00"/>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1'!$D$125:$L$125</c:f>
              <c:numCache>
                <c:formatCode>_-* #,##0\ _€_-;\-* #,##0\ _€_-;_-* "-"??\ _€_-;_-@_-</c:formatCode>
                <c:ptCount val="9"/>
                <c:pt idx="0">
                  <c:v>569</c:v>
                </c:pt>
                <c:pt idx="1">
                  <c:v>0</c:v>
                </c:pt>
                <c:pt idx="3">
                  <c:v>51</c:v>
                </c:pt>
                <c:pt idx="4">
                  <c:v>518</c:v>
                </c:pt>
              </c:numCache>
            </c:numRef>
          </c:val>
        </c:ser>
        <c:ser>
          <c:idx val="1"/>
          <c:order val="5"/>
          <c:tx>
            <c:v>Femme. Réal.</c:v>
          </c:tx>
          <c:spPr>
            <a:pattFill prst="wdUpDiag">
              <a:fgClr>
                <a:srgbClr val="FFCC00"/>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1'!$D$126:$L$126</c:f>
              <c:numCache>
                <c:formatCode>_-* #,##0\ _€_-;\-* #,##0\ _€_-;_-* "-"??\ _€_-;_-@_-</c:formatCode>
                <c:ptCount val="9"/>
                <c:pt idx="0">
                  <c:v>177</c:v>
                </c:pt>
                <c:pt idx="1">
                  <c:v>0</c:v>
                </c:pt>
                <c:pt idx="2">
                  <c:v>71</c:v>
                </c:pt>
                <c:pt idx="3">
                  <c:v>77</c:v>
                </c:pt>
                <c:pt idx="4">
                  <c:v>29</c:v>
                </c:pt>
              </c:numCache>
            </c:numRef>
          </c:val>
        </c:ser>
        <c:axId val="107106688"/>
        <c:axId val="107108608"/>
      </c:barChart>
      <c:lineChart>
        <c:grouping val="standard"/>
        <c:ser>
          <c:idx val="5"/>
          <c:order val="0"/>
          <c:tx>
            <c:v>Total prévu</c:v>
          </c:tx>
          <c:spPr>
            <a:ln w="38100">
              <a:solidFill>
                <a:srgbClr val="008000"/>
              </a:solidFill>
              <a:prstDash val="solid"/>
            </a:ln>
          </c:spPr>
          <c:marker>
            <c:symbol val="diamond"/>
            <c:size val="9"/>
            <c:spPr>
              <a:solidFill>
                <a:srgbClr val="008000"/>
              </a:solidFill>
              <a:ln>
                <a:solidFill>
                  <a:srgbClr val="008000"/>
                </a:solidFill>
                <a:prstDash val="solid"/>
              </a:ln>
            </c:spPr>
          </c:marker>
          <c:cat>
            <c:numRef>
              <c:f>#REF!</c:f>
              <c:numCache>
                <c:formatCode>General</c:formatCode>
                <c:ptCount val="1"/>
                <c:pt idx="0">
                  <c:v>1</c:v>
                </c:pt>
              </c:numCache>
            </c:numRef>
          </c:cat>
          <c:val>
            <c:numRef>
              <c:f>'RIMS 1'!$D$119:$L$119</c:f>
              <c:numCache>
                <c:formatCode>_-* #,##0\ _€_-;\-* #,##0\ _€_-;_-* "-"??\ _€_-;_-@_-</c:formatCode>
                <c:ptCount val="9"/>
                <c:pt idx="0">
                  <c:v>1138</c:v>
                </c:pt>
                <c:pt idx="1">
                  <c:v>0</c:v>
                </c:pt>
                <c:pt idx="3">
                  <c:v>102</c:v>
                </c:pt>
                <c:pt idx="4">
                  <c:v>1036</c:v>
                </c:pt>
              </c:numCache>
            </c:numRef>
          </c:val>
        </c:ser>
        <c:ser>
          <c:idx val="2"/>
          <c:order val="1"/>
          <c:tx>
            <c:v>Total réal.</c:v>
          </c:tx>
          <c:spPr>
            <a:ln w="25400">
              <a:solidFill>
                <a:srgbClr val="008000"/>
              </a:solidFill>
              <a:prstDash val="lgDash"/>
            </a:ln>
          </c:spPr>
          <c:marker>
            <c:symbol val="diamond"/>
            <c:size val="7"/>
            <c:spPr>
              <a:solidFill>
                <a:srgbClr val="008000"/>
              </a:solidFill>
              <a:ln>
                <a:solidFill>
                  <a:srgbClr val="008000"/>
                </a:solidFill>
                <a:prstDash val="solid"/>
              </a:ln>
            </c:spPr>
          </c:marker>
          <c:cat>
            <c:numRef>
              <c:f>#REF!</c:f>
              <c:numCache>
                <c:formatCode>General</c:formatCode>
                <c:ptCount val="1"/>
                <c:pt idx="0">
                  <c:v>1</c:v>
                </c:pt>
              </c:numCache>
            </c:numRef>
          </c:cat>
          <c:val>
            <c:numRef>
              <c:f>'RIMS 1'!$D$120:$L$120</c:f>
              <c:numCache>
                <c:formatCode>_-* #,##0\ _€_-;\-* #,##0\ _€_-;_-* "-"??\ _€_-;_-@_-</c:formatCode>
                <c:ptCount val="9"/>
                <c:pt idx="0">
                  <c:v>287</c:v>
                </c:pt>
                <c:pt idx="1">
                  <c:v>0</c:v>
                </c:pt>
                <c:pt idx="2">
                  <c:v>93</c:v>
                </c:pt>
                <c:pt idx="3">
                  <c:v>0</c:v>
                </c:pt>
                <c:pt idx="4">
                  <c:v>194</c:v>
                </c:pt>
              </c:numCache>
            </c:numRef>
          </c:val>
        </c:ser>
        <c:marker val="1"/>
        <c:axId val="107106688"/>
        <c:axId val="107108608"/>
      </c:lineChart>
      <c:catAx>
        <c:axId val="10710668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108608"/>
        <c:crosses val="autoZero"/>
        <c:auto val="1"/>
        <c:lblAlgn val="ctr"/>
        <c:lblOffset val="100"/>
        <c:tickMarkSkip val="1"/>
      </c:catAx>
      <c:valAx>
        <c:axId val="107108608"/>
        <c:scaling>
          <c:orientation val="minMax"/>
        </c:scaling>
        <c:axPos val="l"/>
        <c:numFmt formatCode="_-* #,##0\ _€_-;\-* #,##0\ _€_-;_-* &quot;-&quot;??\ _€_-;_-@_-"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7106688"/>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23295454545454539"/>
          <c:y val="3.0181086519114816E-2"/>
          <c:w val="0.75994318181818465"/>
          <c:h val="0.56338028169014087"/>
        </c:manualLayout>
      </c:layout>
      <c:barChart>
        <c:barDir val="col"/>
        <c:grouping val="clustered"/>
        <c:ser>
          <c:idx val="3"/>
          <c:order val="2"/>
          <c:tx>
            <c:v>Homme prévu</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1'!$D$131:$L$131</c:f>
              <c:numCache>
                <c:formatCode>_-* #,##0\ _€_-;\-* #,##0\ _€_-;_-* "-"??\ _€_-;_-@_-</c:formatCode>
                <c:ptCount val="9"/>
                <c:pt idx="0">
                  <c:v>1197</c:v>
                </c:pt>
                <c:pt idx="1">
                  <c:v>0</c:v>
                </c:pt>
                <c:pt idx="2">
                  <c:v>250</c:v>
                </c:pt>
                <c:pt idx="3">
                  <c:v>225</c:v>
                </c:pt>
                <c:pt idx="4">
                  <c:v>722</c:v>
                </c:pt>
              </c:numCache>
            </c:numRef>
          </c:val>
        </c:ser>
        <c:ser>
          <c:idx val="4"/>
          <c:order val="3"/>
          <c:tx>
            <c:v>Homme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1'!$D$132:$L$132</c:f>
              <c:numCache>
                <c:formatCode>_-* #,##0\ _€_-;\-* #,##0\ _€_-;_-* "-"??\ _€_-;_-@_-</c:formatCode>
                <c:ptCount val="9"/>
                <c:pt idx="0">
                  <c:v>427</c:v>
                </c:pt>
                <c:pt idx="1">
                  <c:v>0</c:v>
                </c:pt>
                <c:pt idx="2">
                  <c:v>97</c:v>
                </c:pt>
                <c:pt idx="3">
                  <c:v>180</c:v>
                </c:pt>
                <c:pt idx="4">
                  <c:v>150</c:v>
                </c:pt>
              </c:numCache>
            </c:numRef>
          </c:val>
        </c:ser>
        <c:ser>
          <c:idx val="0"/>
          <c:order val="4"/>
          <c:tx>
            <c:v>Femme prévue</c:v>
          </c:tx>
          <c:spPr>
            <a:solidFill>
              <a:srgbClr val="FFCC00"/>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1'!$D$134:$L$134</c:f>
              <c:numCache>
                <c:formatCode>_-* #,##0\ _€_-;\-* #,##0\ _€_-;_-* "-"??\ _€_-;_-@_-</c:formatCode>
                <c:ptCount val="9"/>
                <c:pt idx="0">
                  <c:v>1198</c:v>
                </c:pt>
                <c:pt idx="1">
                  <c:v>0</c:v>
                </c:pt>
                <c:pt idx="2">
                  <c:v>250</c:v>
                </c:pt>
                <c:pt idx="3">
                  <c:v>225</c:v>
                </c:pt>
                <c:pt idx="4">
                  <c:v>723</c:v>
                </c:pt>
              </c:numCache>
            </c:numRef>
          </c:val>
        </c:ser>
        <c:ser>
          <c:idx val="1"/>
          <c:order val="5"/>
          <c:tx>
            <c:v>Femme. Réal.</c:v>
          </c:tx>
          <c:spPr>
            <a:pattFill prst="wdUpDiag">
              <a:fgClr>
                <a:srgbClr val="FFCC00"/>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1'!$D$135:$L$135</c:f>
              <c:numCache>
                <c:formatCode>_-* #,##0\ _€_-;\-* #,##0\ _€_-;_-* "-"??\ _€_-;_-@_-</c:formatCode>
                <c:ptCount val="9"/>
                <c:pt idx="0">
                  <c:v>1146</c:v>
                </c:pt>
                <c:pt idx="1">
                  <c:v>0</c:v>
                </c:pt>
                <c:pt idx="2">
                  <c:v>324</c:v>
                </c:pt>
                <c:pt idx="3">
                  <c:v>453</c:v>
                </c:pt>
                <c:pt idx="4">
                  <c:v>369</c:v>
                </c:pt>
              </c:numCache>
            </c:numRef>
          </c:val>
        </c:ser>
        <c:axId val="107289600"/>
        <c:axId val="107316352"/>
      </c:barChart>
      <c:lineChart>
        <c:grouping val="standard"/>
        <c:ser>
          <c:idx val="5"/>
          <c:order val="0"/>
          <c:tx>
            <c:v>Total prévu</c:v>
          </c:tx>
          <c:spPr>
            <a:ln w="38100">
              <a:solidFill>
                <a:srgbClr val="008000"/>
              </a:solidFill>
              <a:prstDash val="solid"/>
            </a:ln>
          </c:spPr>
          <c:marker>
            <c:symbol val="diamond"/>
            <c:size val="9"/>
            <c:spPr>
              <a:solidFill>
                <a:srgbClr val="008000"/>
              </a:solidFill>
              <a:ln>
                <a:solidFill>
                  <a:srgbClr val="008000"/>
                </a:solidFill>
                <a:prstDash val="solid"/>
              </a:ln>
            </c:spPr>
          </c:marker>
          <c:cat>
            <c:numRef>
              <c:f>#REF!</c:f>
              <c:numCache>
                <c:formatCode>General</c:formatCode>
                <c:ptCount val="1"/>
                <c:pt idx="0">
                  <c:v>1</c:v>
                </c:pt>
              </c:numCache>
            </c:numRef>
          </c:cat>
          <c:val>
            <c:numRef>
              <c:f>'RIMS 1'!$D$128:$L$128</c:f>
              <c:numCache>
                <c:formatCode>_-* #,##0\ _€_-;\-* #,##0\ _€_-;_-* "-"??\ _€_-;_-@_-</c:formatCode>
                <c:ptCount val="9"/>
                <c:pt idx="0">
                  <c:v>2395</c:v>
                </c:pt>
                <c:pt idx="1">
                  <c:v>0</c:v>
                </c:pt>
                <c:pt idx="2">
                  <c:v>500</c:v>
                </c:pt>
                <c:pt idx="3">
                  <c:v>450</c:v>
                </c:pt>
                <c:pt idx="4">
                  <c:v>1445</c:v>
                </c:pt>
              </c:numCache>
            </c:numRef>
          </c:val>
        </c:ser>
        <c:ser>
          <c:idx val="2"/>
          <c:order val="1"/>
          <c:tx>
            <c:v>Total réal.</c:v>
          </c:tx>
          <c:spPr>
            <a:ln w="25400">
              <a:solidFill>
                <a:srgbClr val="008000"/>
              </a:solidFill>
              <a:prstDash val="lgDash"/>
            </a:ln>
          </c:spPr>
          <c:marker>
            <c:symbol val="diamond"/>
            <c:size val="7"/>
            <c:spPr>
              <a:solidFill>
                <a:srgbClr val="008000"/>
              </a:solidFill>
              <a:ln>
                <a:solidFill>
                  <a:srgbClr val="008000"/>
                </a:solidFill>
                <a:prstDash val="solid"/>
              </a:ln>
            </c:spPr>
          </c:marker>
          <c:cat>
            <c:numRef>
              <c:f>#REF!</c:f>
              <c:numCache>
                <c:formatCode>General</c:formatCode>
                <c:ptCount val="1"/>
                <c:pt idx="0">
                  <c:v>1</c:v>
                </c:pt>
              </c:numCache>
            </c:numRef>
          </c:cat>
          <c:val>
            <c:numRef>
              <c:f>'RIMS 1'!$D$129:$L$129</c:f>
              <c:numCache>
                <c:formatCode>_-* #,##0\ _€_-;\-* #,##0\ _€_-;_-* "-"??\ _€_-;_-@_-</c:formatCode>
                <c:ptCount val="9"/>
                <c:pt idx="0">
                  <c:v>1575</c:v>
                </c:pt>
                <c:pt idx="1">
                  <c:v>0</c:v>
                </c:pt>
                <c:pt idx="2">
                  <c:v>421</c:v>
                </c:pt>
                <c:pt idx="3">
                  <c:v>635</c:v>
                </c:pt>
                <c:pt idx="4">
                  <c:v>519</c:v>
                </c:pt>
              </c:numCache>
            </c:numRef>
          </c:val>
        </c:ser>
        <c:marker val="1"/>
        <c:axId val="107289600"/>
        <c:axId val="107316352"/>
      </c:lineChart>
      <c:catAx>
        <c:axId val="10728960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316352"/>
        <c:crosses val="autoZero"/>
        <c:auto val="1"/>
        <c:lblAlgn val="ctr"/>
        <c:lblOffset val="100"/>
        <c:tickMarkSkip val="1"/>
      </c:catAx>
      <c:valAx>
        <c:axId val="107316352"/>
        <c:scaling>
          <c:orientation val="minMax"/>
        </c:scaling>
        <c:axPos val="l"/>
        <c:numFmt formatCode="_-* #,##0\ _€_-;\-* #,##0\ _€_-;_-* &quot;-&quot;??\ _€_-;_-@_-"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7289600"/>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6417910447761189"/>
          <c:y val="2.5390625E-2"/>
          <c:w val="0.81194029850746263"/>
          <c:h val="0.73828125000000699"/>
        </c:manualLayout>
      </c:layout>
      <c:barChart>
        <c:barDir val="col"/>
        <c:grouping val="clustered"/>
        <c:ser>
          <c:idx val="0"/>
          <c:order val="0"/>
          <c:tx>
            <c:v>SC-1 prévue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DECAISS-COMPO'!$C$20:$K$20</c:f>
              <c:numCache>
                <c:formatCode>#,##0.00</c:formatCode>
                <c:ptCount val="9"/>
                <c:pt idx="0">
                  <c:v>2002.8215166666666</c:v>
                </c:pt>
                <c:pt idx="1">
                  <c:v>43.75</c:v>
                </c:pt>
                <c:pt idx="2">
                  <c:v>439.79166666666669</c:v>
                </c:pt>
                <c:pt idx="3">
                  <c:v>557.16999999999996</c:v>
                </c:pt>
                <c:pt idx="4">
                  <c:v>962.10985000000005</c:v>
                </c:pt>
              </c:numCache>
            </c:numRef>
          </c:val>
        </c:ser>
        <c:ser>
          <c:idx val="1"/>
          <c:order val="1"/>
          <c:tx>
            <c:v>SC-1 réalisée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DECAISS-COMPO'!$C$21:$K$21</c:f>
              <c:numCache>
                <c:formatCode>#,##0.00</c:formatCode>
                <c:ptCount val="9"/>
                <c:pt idx="0">
                  <c:v>1026.9036244561407</c:v>
                </c:pt>
                <c:pt idx="1">
                  <c:v>5.10629166666667</c:v>
                </c:pt>
                <c:pt idx="2">
                  <c:v>289.18342578947386</c:v>
                </c:pt>
                <c:pt idx="3">
                  <c:v>519.52303000000006</c:v>
                </c:pt>
                <c:pt idx="4">
                  <c:v>213.09087700000001</c:v>
                </c:pt>
              </c:numCache>
            </c:numRef>
          </c:val>
        </c:ser>
        <c:ser>
          <c:idx val="2"/>
          <c:order val="2"/>
          <c:tx>
            <c:v>SC-2 prévue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DECAISS-COMPO'!$C$23:$K$23</c:f>
              <c:numCache>
                <c:formatCode>#,##0.00</c:formatCode>
                <c:ptCount val="9"/>
                <c:pt idx="0">
                  <c:v>1019.2141433333334</c:v>
                </c:pt>
                <c:pt idx="1">
                  <c:v>0</c:v>
                </c:pt>
                <c:pt idx="2">
                  <c:v>198.02068333333332</c:v>
                </c:pt>
                <c:pt idx="3">
                  <c:v>219.65</c:v>
                </c:pt>
                <c:pt idx="4">
                  <c:v>601.54345999999998</c:v>
                </c:pt>
              </c:numCache>
            </c:numRef>
          </c:val>
        </c:ser>
        <c:ser>
          <c:idx val="3"/>
          <c:order val="3"/>
          <c:tx>
            <c:v>SC-2 réalisée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DECAISS-COMPO'!$C$24:$K$24</c:f>
              <c:numCache>
                <c:formatCode>#,##0.00</c:formatCode>
                <c:ptCount val="9"/>
                <c:pt idx="0">
                  <c:v>262.58750912865492</c:v>
                </c:pt>
                <c:pt idx="1">
                  <c:v>1.65848444444444</c:v>
                </c:pt>
                <c:pt idx="2">
                  <c:v>47.368043684210498</c:v>
                </c:pt>
                <c:pt idx="3">
                  <c:v>124.93116999999999</c:v>
                </c:pt>
                <c:pt idx="4">
                  <c:v>88.629811000000004</c:v>
                </c:pt>
              </c:numCache>
            </c:numRef>
          </c:val>
        </c:ser>
        <c:axId val="107343232"/>
        <c:axId val="107156608"/>
      </c:barChart>
      <c:catAx>
        <c:axId val="107343232"/>
        <c:scaling>
          <c:orientation val="minMax"/>
        </c:scaling>
        <c:axPos val="b"/>
        <c:numFmt formatCode="General" sourceLinked="1"/>
        <c:maj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07156608"/>
        <c:crosses val="autoZero"/>
        <c:auto val="1"/>
        <c:lblAlgn val="ctr"/>
        <c:lblOffset val="100"/>
      </c:catAx>
      <c:valAx>
        <c:axId val="107156608"/>
        <c:scaling>
          <c:orientation val="minMax"/>
        </c:scaling>
        <c:axPos val="l"/>
        <c:majorGridlines/>
        <c:title>
          <c:tx>
            <c:rich>
              <a:bodyPr/>
              <a:lstStyle/>
              <a:p>
                <a:pPr>
                  <a:defRPr sz="1000" b="1" i="0" u="none" strike="noStrike" baseline="0">
                    <a:solidFill>
                      <a:srgbClr val="000000"/>
                    </a:solidFill>
                    <a:latin typeface="Calibri"/>
                    <a:ea typeface="Calibri"/>
                    <a:cs typeface="Calibri"/>
                  </a:defRPr>
                </a:pPr>
                <a:r>
                  <a:rPr lang="fr-FR"/>
                  <a:t>000 USD</a:t>
                </a:r>
              </a:p>
            </c:rich>
          </c:tx>
          <c:layout/>
          <c:spPr>
            <a:noFill/>
            <a:ln w="25400">
              <a:noFill/>
            </a:ln>
          </c:spPr>
        </c:title>
        <c:numFmt formatCode="#,##0.00" sourceLinked="1"/>
        <c:maj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07343232"/>
        <c:crosses val="autoZero"/>
        <c:crossBetween val="between"/>
      </c:valAx>
      <c:dTable>
        <c:showHorzBorder val="1"/>
        <c:showVertBorder val="1"/>
        <c:showOutline val="1"/>
        <c:showKeys val="1"/>
        <c:txPr>
          <a:bodyPr/>
          <a:lstStyle/>
          <a:p>
            <a:pPr rtl="0">
              <a:defRPr sz="1000" b="0" i="0" u="none" strike="noStrike" baseline="0">
                <a:solidFill>
                  <a:srgbClr val="000000"/>
                </a:solidFill>
                <a:latin typeface="Calibri"/>
                <a:ea typeface="Calibri"/>
                <a:cs typeface="Calibri"/>
              </a:defRPr>
            </a:pPr>
            <a:endParaRPr lang="fr-FR"/>
          </a:p>
        </c:txPr>
      </c:dTable>
    </c:plotArea>
    <c:plotVisOnly val="1"/>
    <c:dispBlanksAs val="gap"/>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000000000001077" l="0.70000000000000062" r="0.70000000000000062" t="0.75000000000001077"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32017589571897498"/>
          <c:y val="3.6734730483429893E-2"/>
          <c:w val="0.65643368574345207"/>
          <c:h val="0.65510269362115991"/>
        </c:manualLayout>
      </c:layout>
      <c:barChart>
        <c:barDir val="col"/>
        <c:grouping val="clustered"/>
        <c:ser>
          <c:idx val="1"/>
          <c:order val="1"/>
          <c:tx>
            <c:v>SC2.1 Services d'appui adaptés aux MER existantes</c:v>
          </c:tx>
          <c:spPr>
            <a:pattFill prst="wdUpDiag">
              <a:fgClr>
                <a:srgbClr val="993366"/>
              </a:fgClr>
              <a:bgClr>
                <a:srgbClr val="FFFFFF"/>
              </a:bgClr>
            </a:pattFill>
            <a:ln w="12700">
              <a:solidFill>
                <a:srgbClr val="000000"/>
              </a:solidFill>
              <a:prstDash val="solid"/>
            </a:ln>
          </c:spPr>
          <c:cat>
            <c:strRef>
              <c:f>'[3]ANX 1D ORIGINALE_Nouv.VERSION'!$C$7:$K$7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ORIGINALE_Nouv.VERSION'!$C$12:$K$12</c:f>
              <c:numCache>
                <c:formatCode>0%</c:formatCode>
                <c:ptCount val="9"/>
                <c:pt idx="0">
                  <c:v>0.70501802241875777</c:v>
                </c:pt>
                <c:pt idx="1">
                  <c:v>0.27750000000000002</c:v>
                </c:pt>
                <c:pt idx="2" formatCode="0.00%">
                  <c:v>1.2147000000000001</c:v>
                </c:pt>
                <c:pt idx="3" formatCode="0.00%">
                  <c:v>0.76046087352205816</c:v>
                </c:pt>
                <c:pt idx="4" formatCode="0.00%">
                  <c:v>0.44933664755765407</c:v>
                </c:pt>
              </c:numCache>
            </c:numRef>
          </c:val>
        </c:ser>
        <c:ser>
          <c:idx val="2"/>
          <c:order val="2"/>
          <c:tx>
            <c:v>SC2.2 Formation professionnelle et apprentissages fondamentaux</c:v>
          </c:tx>
          <c:spPr>
            <a:pattFill prst="dkHorz">
              <a:fgClr>
                <a:srgbClr val="FFCC00"/>
              </a:fgClr>
              <a:bgClr>
                <a:srgbClr val="FFFFFF"/>
              </a:bgClr>
            </a:pattFill>
            <a:ln w="12700">
              <a:solidFill>
                <a:srgbClr val="000000"/>
              </a:solidFill>
              <a:prstDash val="solid"/>
            </a:ln>
          </c:spPr>
          <c:cat>
            <c:strRef>
              <c:f>'[3]ANX 1D ORIGINALE_Nouv.VERSION'!$C$7:$K$7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ORIGINALE_Nouv.VERSION'!$C$13:$K$13</c:f>
              <c:numCache>
                <c:formatCode>0%</c:formatCode>
                <c:ptCount val="9"/>
                <c:pt idx="0">
                  <c:v>0.15812424242424239</c:v>
                </c:pt>
                <c:pt idx="1">
                  <c:v>0.13571428571428573</c:v>
                </c:pt>
                <c:pt idx="2" formatCode="0.00%">
                  <c:v>0.61129434697855745</c:v>
                </c:pt>
                <c:pt idx="3" formatCode="0.00%">
                  <c:v>0.85472288807945773</c:v>
                </c:pt>
                <c:pt idx="4" formatCode="0.00%">
                  <c:v>0.33361500322409793</c:v>
                </c:pt>
              </c:numCache>
            </c:numRef>
          </c:val>
        </c:ser>
        <c:axId val="107183488"/>
        <c:axId val="107193856"/>
      </c:barChart>
      <c:lineChart>
        <c:grouping val="standard"/>
        <c:ser>
          <c:idx val="0"/>
          <c:order val="0"/>
          <c:tx>
            <c:v>Cumul</c:v>
          </c:tx>
          <c:spPr>
            <a:ln w="38100">
              <a:solidFill>
                <a:srgbClr val="008000"/>
              </a:solidFill>
              <a:prstDash val="solid"/>
            </a:ln>
          </c:spPr>
          <c:marker>
            <c:symbol val="diamond"/>
            <c:size val="9"/>
            <c:spPr>
              <a:solidFill>
                <a:srgbClr val="008000"/>
              </a:solidFill>
              <a:ln>
                <a:solidFill>
                  <a:srgbClr val="008000"/>
                </a:solidFill>
                <a:prstDash val="solid"/>
              </a:ln>
            </c:spPr>
          </c:marker>
          <c:cat>
            <c:strRef>
              <c:f>'[3]ANX 1D ORIGINALE_Ancie.VERSION'!$B$7:$J$7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ORIGINALE_Nouv.VERSION'!$C$11:$K$11</c:f>
              <c:numCache>
                <c:formatCode>0%</c:formatCode>
                <c:ptCount val="9"/>
                <c:pt idx="0">
                  <c:v>0.43157113242150008</c:v>
                </c:pt>
                <c:pt idx="1">
                  <c:v>0.20660714285714288</c:v>
                </c:pt>
                <c:pt idx="2" formatCode="0.00%">
                  <c:v>0.91299717348927878</c:v>
                </c:pt>
                <c:pt idx="3" formatCode="0.00%">
                  <c:v>0.80759188080075794</c:v>
                </c:pt>
                <c:pt idx="4" formatCode="0.00%">
                  <c:v>0.391475825390876</c:v>
                </c:pt>
              </c:numCache>
            </c:numRef>
          </c:val>
        </c:ser>
        <c:marker val="1"/>
        <c:axId val="107183488"/>
        <c:axId val="107193856"/>
      </c:lineChart>
      <c:catAx>
        <c:axId val="107183488"/>
        <c:scaling>
          <c:orientation val="minMax"/>
        </c:scaling>
        <c:axPos val="b"/>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7193856"/>
        <c:crosses val="autoZero"/>
        <c:auto val="1"/>
        <c:lblAlgn val="ctr"/>
        <c:lblOffset val="100"/>
        <c:tickMarkSkip val="1"/>
      </c:catAx>
      <c:valAx>
        <c:axId val="107193856"/>
        <c:scaling>
          <c:orientation val="minMax"/>
          <c:max val="1.6"/>
          <c:min val="0"/>
        </c:scaling>
        <c:axPos val="l"/>
        <c:majorGridlines>
          <c:spPr>
            <a:ln w="3175">
              <a:solidFill>
                <a:srgbClr val="000000"/>
              </a:solidFill>
              <a:prstDash val="solid"/>
            </a:ln>
          </c:spPr>
        </c:majorGridlines>
        <c:numFmt formatCode="0%" sourceLinked="0"/>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7183488"/>
        <c:crosses val="autoZero"/>
        <c:crossBetween val="between"/>
        <c:majorUnit val="0.2"/>
      </c:valAx>
      <c:dTable>
        <c:showHorzBorder val="1"/>
        <c:showVertBorder val="1"/>
        <c:showOutline val="1"/>
        <c:showKeys val="1"/>
        <c:spPr>
          <a:ln w="3175">
            <a:solidFill>
              <a:srgbClr val="000000"/>
            </a:solidFill>
            <a:prstDash val="solid"/>
          </a:ln>
        </c:spPr>
        <c:txPr>
          <a:bodyPr/>
          <a:lstStyle/>
          <a:p>
            <a:pPr rtl="0">
              <a:defRPr sz="800" b="0" i="0" u="none" strike="noStrike" baseline="0">
                <a:solidFill>
                  <a:srgbClr val="000000"/>
                </a:solidFill>
                <a:latin typeface="Arial"/>
                <a:ea typeface="Arial"/>
                <a:cs typeface="Arial"/>
              </a:defRPr>
            </a:pPr>
            <a:endParaRPr lang="fr-FR"/>
          </a:p>
        </c:txPr>
      </c:dTable>
      <c:spPr>
        <a:solidFill>
          <a:srgbClr val="FFFFFF"/>
        </a:solidFill>
        <a:ln w="3175">
          <a:solidFill>
            <a:srgbClr val="000000"/>
          </a:solidFill>
          <a:prstDash val="solid"/>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494" footer="0.49212598450000494"/>
    <c:pageSetup paperSize="9" orientation="landscape" verticalDpi="0"/>
  </c:printSettings>
</c:chartSpace>
</file>

<file path=xl/charts/chart15.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23098995695839344"/>
          <c:y val="2.6315789473684216E-2"/>
          <c:w val="0.76327116212339741"/>
          <c:h val="0.65263157894736845"/>
        </c:manualLayout>
      </c:layout>
      <c:barChart>
        <c:barDir val="col"/>
        <c:grouping val="clustered"/>
        <c:ser>
          <c:idx val="3"/>
          <c:order val="2"/>
          <c:tx>
            <c:v>Homme prévu</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1'!$D$145:$L$145</c:f>
              <c:numCache>
                <c:formatCode>_-* #,##0\ _€_-;\-* #,##0\ _€_-;_-* "-"??\ _€_-;_-@_-</c:formatCode>
                <c:ptCount val="9"/>
                <c:pt idx="0">
                  <c:v>6266</c:v>
                </c:pt>
                <c:pt idx="1">
                  <c:v>0</c:v>
                </c:pt>
                <c:pt idx="2">
                  <c:v>1800</c:v>
                </c:pt>
                <c:pt idx="3">
                  <c:v>2091</c:v>
                </c:pt>
                <c:pt idx="4">
                  <c:v>2375</c:v>
                </c:pt>
              </c:numCache>
            </c:numRef>
          </c:val>
        </c:ser>
        <c:ser>
          <c:idx val="4"/>
          <c:order val="3"/>
          <c:tx>
            <c:v>Homme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1'!$D$146:$L$146</c:f>
              <c:numCache>
                <c:formatCode>_-* #,##0\ _€_-;\-* #,##0\ _€_-;_-* "-"??\ _€_-;_-@_-</c:formatCode>
                <c:ptCount val="9"/>
                <c:pt idx="0">
                  <c:v>1264</c:v>
                </c:pt>
                <c:pt idx="1">
                  <c:v>0</c:v>
                </c:pt>
                <c:pt idx="3">
                  <c:v>1008</c:v>
                </c:pt>
                <c:pt idx="4">
                  <c:v>256</c:v>
                </c:pt>
              </c:numCache>
            </c:numRef>
          </c:val>
        </c:ser>
        <c:ser>
          <c:idx val="0"/>
          <c:order val="4"/>
          <c:tx>
            <c:v>Femme prévue</c:v>
          </c:tx>
          <c:spPr>
            <a:solidFill>
              <a:srgbClr val="FFCC00"/>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1'!$D$148:$L$148</c:f>
              <c:numCache>
                <c:formatCode>_-* #,##0\ _€_-;\-* #,##0\ _€_-;_-* "-"??\ _€_-;_-@_-</c:formatCode>
                <c:ptCount val="9"/>
                <c:pt idx="0">
                  <c:v>5666</c:v>
                </c:pt>
                <c:pt idx="1">
                  <c:v>0</c:v>
                </c:pt>
                <c:pt idx="2">
                  <c:v>1200</c:v>
                </c:pt>
                <c:pt idx="3">
                  <c:v>2091</c:v>
                </c:pt>
                <c:pt idx="4">
                  <c:v>2375</c:v>
                </c:pt>
              </c:numCache>
            </c:numRef>
          </c:val>
        </c:ser>
        <c:ser>
          <c:idx val="1"/>
          <c:order val="5"/>
          <c:tx>
            <c:v>Femme. Réal.</c:v>
          </c:tx>
          <c:spPr>
            <a:pattFill prst="wdUpDiag">
              <a:fgClr>
                <a:srgbClr val="FFCC00"/>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1'!$D$149:$L$149</c:f>
              <c:numCache>
                <c:formatCode>_-* #,##0\ _€_-;\-* #,##0\ _€_-;_-* "-"??\ _€_-;_-@_-</c:formatCode>
                <c:ptCount val="9"/>
                <c:pt idx="0">
                  <c:v>464</c:v>
                </c:pt>
                <c:pt idx="1">
                  <c:v>0</c:v>
                </c:pt>
                <c:pt idx="3">
                  <c:v>354</c:v>
                </c:pt>
                <c:pt idx="4">
                  <c:v>110</c:v>
                </c:pt>
              </c:numCache>
            </c:numRef>
          </c:val>
        </c:ser>
        <c:axId val="107400576"/>
        <c:axId val="107399808"/>
      </c:barChart>
      <c:lineChart>
        <c:grouping val="standard"/>
        <c:ser>
          <c:idx val="5"/>
          <c:order val="0"/>
          <c:tx>
            <c:v>Total prévu</c:v>
          </c:tx>
          <c:spPr>
            <a:ln w="38100">
              <a:solidFill>
                <a:srgbClr val="008000"/>
              </a:solidFill>
              <a:prstDash val="solid"/>
            </a:ln>
          </c:spPr>
          <c:marker>
            <c:symbol val="diamond"/>
            <c:size val="9"/>
            <c:spPr>
              <a:solidFill>
                <a:srgbClr val="008000"/>
              </a:solidFill>
              <a:ln>
                <a:solidFill>
                  <a:srgbClr val="008000"/>
                </a:solidFill>
                <a:prstDash val="solid"/>
              </a:ln>
            </c:spPr>
          </c:marker>
          <c:cat>
            <c:numRef>
              <c:f>#REF!</c:f>
              <c:numCache>
                <c:formatCode>General</c:formatCode>
                <c:ptCount val="1"/>
                <c:pt idx="0">
                  <c:v>1</c:v>
                </c:pt>
              </c:numCache>
            </c:numRef>
          </c:cat>
          <c:val>
            <c:numRef>
              <c:f>'RIMS 1'!$D$142:$L$142</c:f>
              <c:numCache>
                <c:formatCode>_-* #,##0\ _€_-;\-* #,##0\ _€_-;_-* "-"??\ _€_-;_-@_-</c:formatCode>
                <c:ptCount val="9"/>
                <c:pt idx="0">
                  <c:v>11931.6</c:v>
                </c:pt>
                <c:pt idx="1">
                  <c:v>0</c:v>
                </c:pt>
                <c:pt idx="2">
                  <c:v>3000</c:v>
                </c:pt>
                <c:pt idx="3">
                  <c:v>4181.6000000000004</c:v>
                </c:pt>
                <c:pt idx="4">
                  <c:v>4750</c:v>
                </c:pt>
              </c:numCache>
            </c:numRef>
          </c:val>
        </c:ser>
        <c:ser>
          <c:idx val="2"/>
          <c:order val="1"/>
          <c:tx>
            <c:v>Total réal.</c:v>
          </c:tx>
          <c:spPr>
            <a:ln w="25400">
              <a:solidFill>
                <a:srgbClr val="008000"/>
              </a:solidFill>
              <a:prstDash val="lgDash"/>
            </a:ln>
          </c:spPr>
          <c:marker>
            <c:symbol val="diamond"/>
            <c:size val="7"/>
            <c:spPr>
              <a:solidFill>
                <a:srgbClr val="008000"/>
              </a:solidFill>
              <a:ln>
                <a:solidFill>
                  <a:srgbClr val="008000"/>
                </a:solidFill>
                <a:prstDash val="solid"/>
              </a:ln>
            </c:spPr>
          </c:marker>
          <c:cat>
            <c:numRef>
              <c:f>#REF!</c:f>
              <c:numCache>
                <c:formatCode>General</c:formatCode>
                <c:ptCount val="1"/>
                <c:pt idx="0">
                  <c:v>1</c:v>
                </c:pt>
              </c:numCache>
            </c:numRef>
          </c:cat>
          <c:val>
            <c:numRef>
              <c:f>'RIMS 1'!$D$143:$L$143</c:f>
              <c:numCache>
                <c:formatCode>_-* #,##0\ _€_-;\-* #,##0\ _€_-;_-* "-"??\ _€_-;_-@_-</c:formatCode>
                <c:ptCount val="9"/>
                <c:pt idx="0">
                  <c:v>1728</c:v>
                </c:pt>
                <c:pt idx="1">
                  <c:v>0</c:v>
                </c:pt>
                <c:pt idx="3">
                  <c:v>1362</c:v>
                </c:pt>
                <c:pt idx="4">
                  <c:v>366</c:v>
                </c:pt>
              </c:numCache>
            </c:numRef>
          </c:val>
        </c:ser>
        <c:marker val="1"/>
        <c:axId val="107400576"/>
        <c:axId val="107399808"/>
      </c:lineChart>
      <c:catAx>
        <c:axId val="10740057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399808"/>
        <c:crosses val="autoZero"/>
        <c:auto val="1"/>
        <c:lblAlgn val="ctr"/>
        <c:lblOffset val="100"/>
        <c:tickMarkSkip val="1"/>
      </c:catAx>
      <c:valAx>
        <c:axId val="107399808"/>
        <c:scaling>
          <c:orientation val="minMax"/>
        </c:scaling>
        <c:axPos val="l"/>
        <c:numFmt formatCode="_-* #,##0\ _€_-;\-* #,##0\ _€_-;_-* &quot;-&quot;??\ _€_-;_-@_-"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7400576"/>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776416539050536"/>
          <c:y val="3.7267080745341616E-2"/>
          <c:w val="0.82082695252680815"/>
          <c:h val="0.7432712215320989"/>
        </c:manualLayout>
      </c:layout>
      <c:barChart>
        <c:barDir val="col"/>
        <c:grouping val="clustered"/>
        <c:ser>
          <c:idx val="3"/>
          <c:order val="0"/>
          <c:tx>
            <c:v>Caisse prév.</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1'!$D$151:$L$151</c:f>
              <c:numCache>
                <c:formatCode>_-* #,##0\ _€_-;\-* #,##0\ _€_-;_-* "-"??\ _€_-;_-@_-</c:formatCode>
                <c:ptCount val="9"/>
                <c:pt idx="0">
                  <c:v>43</c:v>
                </c:pt>
                <c:pt idx="1">
                  <c:v>0</c:v>
                </c:pt>
                <c:pt idx="2">
                  <c:v>12</c:v>
                </c:pt>
                <c:pt idx="3">
                  <c:v>15</c:v>
                </c:pt>
                <c:pt idx="4">
                  <c:v>16</c:v>
                </c:pt>
              </c:numCache>
            </c:numRef>
          </c:val>
        </c:ser>
        <c:ser>
          <c:idx val="4"/>
          <c:order val="1"/>
          <c:tx>
            <c:v>Caisse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1'!$D$152:$L$152</c:f>
              <c:numCache>
                <c:formatCode>_-* #,##0\ _€_-;\-* #,##0\ _€_-;_-* "-"??\ _€_-;_-@_-</c:formatCode>
                <c:ptCount val="9"/>
                <c:pt idx="0">
                  <c:v>13</c:v>
                </c:pt>
                <c:pt idx="1">
                  <c:v>0</c:v>
                </c:pt>
                <c:pt idx="3">
                  <c:v>9</c:v>
                </c:pt>
                <c:pt idx="4">
                  <c:v>4</c:v>
                </c:pt>
              </c:numCache>
            </c:numRef>
          </c:val>
        </c:ser>
        <c:axId val="106919808"/>
        <c:axId val="106921344"/>
      </c:barChart>
      <c:catAx>
        <c:axId val="10691980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6921344"/>
        <c:crosses val="autoZero"/>
        <c:lblAlgn val="ctr"/>
        <c:lblOffset val="100"/>
        <c:tickMarkSkip val="1"/>
      </c:catAx>
      <c:valAx>
        <c:axId val="106921344"/>
        <c:scaling>
          <c:orientation val="minMax"/>
        </c:scaling>
        <c:axPos val="l"/>
        <c:numFmt formatCode="_-* #,##0\ _€_-;\-* #,##0\ _€_-;_-* &quot;-&quot;??\ _€_-;_-@_-"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6919808"/>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30567685589519838"/>
          <c:y val="2.3411371237458189E-2"/>
          <c:w val="0.6812227074235897"/>
          <c:h val="0.78762541806020936"/>
        </c:manualLayout>
      </c:layout>
      <c:barChart>
        <c:barDir val="col"/>
        <c:grouping val="clustered"/>
        <c:ser>
          <c:idx val="1"/>
          <c:order val="1"/>
          <c:tx>
            <c:strRef>
              <c:f>'ANX 1D ORIGINALE_Ancie.VERSION'!$A$15</c:f>
              <c:strCache>
                <c:ptCount val="1"/>
                <c:pt idx="0">
                  <c:v>SC3.1 Accès au crédit</c:v>
                </c:pt>
              </c:strCache>
            </c:strRef>
          </c:tx>
          <c:spPr>
            <a:pattFill prst="wdUpDiag">
              <a:fgClr>
                <a:srgbClr val="993366"/>
              </a:fgClr>
              <a:bgClr>
                <a:srgbClr val="FFFFFF"/>
              </a:bgClr>
            </a:pattFill>
            <a:ln w="12700">
              <a:solidFill>
                <a:srgbClr val="000000"/>
              </a:solidFill>
              <a:prstDash val="solid"/>
            </a:ln>
          </c:spPr>
          <c:cat>
            <c:strRef>
              <c:f>'ANX 1D ORIGINALE_Nouv.VERSION'!$C$7:$K$7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ORIGINALE_Nouv.VERSION'!$C$15:$K$15</c:f>
              <c:numCache>
                <c:formatCode>0.00%</c:formatCode>
                <c:ptCount val="9"/>
                <c:pt idx="0" formatCode="0%">
                  <c:v>0.37443181818181814</c:v>
                </c:pt>
                <c:pt idx="1">
                  <c:v>0</c:v>
                </c:pt>
                <c:pt idx="2">
                  <c:v>9.7857142857142865E-2</c:v>
                </c:pt>
                <c:pt idx="3">
                  <c:v>0.56939393939393934</c:v>
                </c:pt>
                <c:pt idx="4">
                  <c:v>0.13706945228684358</c:v>
                </c:pt>
              </c:numCache>
            </c:numRef>
          </c:val>
        </c:ser>
        <c:ser>
          <c:idx val="2"/>
          <c:order val="2"/>
          <c:tx>
            <c:strRef>
              <c:f>'ANX 1D ORIGINALE_Ancie.VERSION'!$A$16</c:f>
              <c:strCache>
                <c:ptCount val="1"/>
                <c:pt idx="0">
                  <c:v>SC3.2 Outils de gestion de risque</c:v>
                </c:pt>
              </c:strCache>
            </c:strRef>
          </c:tx>
          <c:spPr>
            <a:pattFill prst="dkHorz">
              <a:fgClr>
                <a:srgbClr val="FFCC00"/>
              </a:fgClr>
              <a:bgClr>
                <a:srgbClr val="FFFFFF"/>
              </a:bgClr>
            </a:pattFill>
            <a:ln w="12700">
              <a:solidFill>
                <a:srgbClr val="000000"/>
              </a:solidFill>
              <a:prstDash val="solid"/>
            </a:ln>
          </c:spPr>
          <c:cat>
            <c:strRef>
              <c:f>'ANX 1D ORIGINALE_Nouv.VERSION'!$C$7:$K$7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ORIGINALE_Nouv.VERSION'!$C$16:$K$16</c:f>
              <c:numCache>
                <c:formatCode>0.00%</c:formatCode>
                <c:ptCount val="9"/>
                <c:pt idx="0" formatCode="0%">
                  <c:v>0.38</c:v>
                </c:pt>
                <c:pt idx="1">
                  <c:v>0</c:v>
                </c:pt>
                <c:pt idx="2">
                  <c:v>0</c:v>
                </c:pt>
                <c:pt idx="3">
                  <c:v>0.65</c:v>
                </c:pt>
                <c:pt idx="4">
                  <c:v>0.2</c:v>
                </c:pt>
              </c:numCache>
            </c:numRef>
          </c:val>
        </c:ser>
        <c:axId val="107484672"/>
        <c:axId val="107486592"/>
      </c:barChart>
      <c:lineChart>
        <c:grouping val="standard"/>
        <c:ser>
          <c:idx val="0"/>
          <c:order val="0"/>
          <c:tx>
            <c:v>Cumul</c:v>
          </c:tx>
          <c:spPr>
            <a:ln w="38100">
              <a:solidFill>
                <a:srgbClr val="008000"/>
              </a:solidFill>
              <a:prstDash val="solid"/>
            </a:ln>
          </c:spPr>
          <c:marker>
            <c:symbol val="diamond"/>
            <c:size val="9"/>
            <c:spPr>
              <a:solidFill>
                <a:srgbClr val="008000"/>
              </a:solidFill>
              <a:ln>
                <a:solidFill>
                  <a:srgbClr val="008000"/>
                </a:solidFill>
                <a:prstDash val="solid"/>
              </a:ln>
            </c:spPr>
          </c:marker>
          <c:cat>
            <c:strRef>
              <c:f>'ANX 1D ORIGINALE_Ancie.VERSION'!$B$7:$J$7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ORIGINALE_Nouv.VERSION'!$C$14:$K$14</c:f>
              <c:numCache>
                <c:formatCode>0%</c:formatCode>
                <c:ptCount val="9"/>
                <c:pt idx="0">
                  <c:v>0.37721590909090907</c:v>
                </c:pt>
                <c:pt idx="1">
                  <c:v>0</c:v>
                </c:pt>
                <c:pt idx="2" formatCode="0.00%">
                  <c:v>4.8928571428571432E-2</c:v>
                </c:pt>
                <c:pt idx="3" formatCode="0.00%">
                  <c:v>0.60969696969696963</c:v>
                </c:pt>
                <c:pt idx="4" formatCode="0.00%">
                  <c:v>0.1685347261434218</c:v>
                </c:pt>
              </c:numCache>
            </c:numRef>
          </c:val>
        </c:ser>
        <c:marker val="1"/>
        <c:axId val="107484672"/>
        <c:axId val="107486592"/>
      </c:lineChart>
      <c:catAx>
        <c:axId val="107484672"/>
        <c:scaling>
          <c:orientation val="minMax"/>
        </c:scaling>
        <c:axPos val="b"/>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7486592"/>
        <c:crosses val="autoZero"/>
        <c:auto val="1"/>
        <c:lblAlgn val="ctr"/>
        <c:lblOffset val="100"/>
        <c:tickMarkSkip val="1"/>
      </c:catAx>
      <c:valAx>
        <c:axId val="107486592"/>
        <c:scaling>
          <c:orientation val="minMax"/>
          <c:max val="1.6"/>
          <c:min val="0"/>
        </c:scaling>
        <c:axPos val="l"/>
        <c:majorGridlines>
          <c:spPr>
            <a:ln w="3175">
              <a:solidFill>
                <a:srgbClr val="000000"/>
              </a:solidFill>
              <a:prstDash val="solid"/>
            </a:ln>
          </c:spPr>
        </c:majorGridlines>
        <c:numFmt formatCode="0%" sourceLinked="0"/>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7484672"/>
        <c:crosses val="autoZero"/>
        <c:crossBetween val="between"/>
        <c:majorUnit val="0.2"/>
      </c:valAx>
      <c:dTable>
        <c:showHorzBorder val="1"/>
        <c:showVertBorder val="1"/>
        <c:showOutline val="1"/>
        <c:showKeys val="1"/>
        <c:spPr>
          <a:ln w="3175">
            <a:solidFill>
              <a:srgbClr val="000000"/>
            </a:solidFill>
            <a:prstDash val="solid"/>
          </a:ln>
        </c:spPr>
        <c:txPr>
          <a:bodyPr/>
          <a:lstStyle/>
          <a:p>
            <a:pPr rtl="0">
              <a:defRPr sz="800" b="0" i="0" u="none" strike="noStrike" baseline="0">
                <a:solidFill>
                  <a:srgbClr val="000000"/>
                </a:solidFill>
                <a:latin typeface="Arial"/>
                <a:ea typeface="Arial"/>
                <a:cs typeface="Arial"/>
              </a:defRPr>
            </a:pPr>
            <a:endParaRPr lang="fr-FR"/>
          </a:p>
        </c:txPr>
      </c:dTable>
      <c:spPr>
        <a:solidFill>
          <a:srgbClr val="FFFFFF"/>
        </a:solidFill>
        <a:ln w="3175">
          <a:solidFill>
            <a:srgbClr val="000000"/>
          </a:solidFill>
          <a:prstDash val="solid"/>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8363939899833284"/>
          <c:y val="3.0769230769230792E-2"/>
          <c:w val="0.78797996661102065"/>
          <c:h val="0.70329670329670335"/>
        </c:manualLayout>
      </c:layout>
      <c:barChart>
        <c:barDir val="col"/>
        <c:grouping val="clustered"/>
        <c:ser>
          <c:idx val="0"/>
          <c:order val="0"/>
          <c:tx>
            <c:v>SC-1 prévue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DECAISS-COMPO'!$C$29:$K$29</c:f>
              <c:numCache>
                <c:formatCode>#,##0.00</c:formatCode>
                <c:ptCount val="9"/>
                <c:pt idx="0">
                  <c:v>787.70733055555547</c:v>
                </c:pt>
                <c:pt idx="1">
                  <c:v>43.75</c:v>
                </c:pt>
                <c:pt idx="2">
                  <c:v>193.45555555555558</c:v>
                </c:pt>
                <c:pt idx="3">
                  <c:v>299.52</c:v>
                </c:pt>
                <c:pt idx="4">
                  <c:v>250.981775</c:v>
                </c:pt>
              </c:numCache>
            </c:numRef>
          </c:val>
        </c:ser>
        <c:ser>
          <c:idx val="1"/>
          <c:order val="1"/>
          <c:tx>
            <c:v>SC-1 réalisée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DECAISS-COMPO'!$C$30:$K$30</c:f>
              <c:numCache>
                <c:formatCode>#,##0.00</c:formatCode>
                <c:ptCount val="9"/>
                <c:pt idx="0">
                  <c:v>127.79080515789471</c:v>
                </c:pt>
                <c:pt idx="2">
                  <c:v>48.755153157894718</c:v>
                </c:pt>
                <c:pt idx="3">
                  <c:v>72.016359999999992</c:v>
                </c:pt>
                <c:pt idx="4">
                  <c:v>7.0192920000000001</c:v>
                </c:pt>
              </c:numCache>
            </c:numRef>
          </c:val>
        </c:ser>
        <c:ser>
          <c:idx val="2"/>
          <c:order val="2"/>
          <c:tx>
            <c:v>SC-2 prévue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DECAISS-COMPO'!$C$32:$K$32</c:f>
              <c:numCache>
                <c:formatCode>#,##0.00</c:formatCode>
                <c:ptCount val="9"/>
                <c:pt idx="0">
                  <c:v>500.72766666666666</c:v>
                </c:pt>
                <c:pt idx="1">
                  <c:v>157.018</c:v>
                </c:pt>
                <c:pt idx="2">
                  <c:v>167.56666666666666</c:v>
                </c:pt>
                <c:pt idx="3">
                  <c:v>93.42</c:v>
                </c:pt>
                <c:pt idx="4">
                  <c:v>82.723000000000013</c:v>
                </c:pt>
              </c:numCache>
            </c:numRef>
          </c:val>
        </c:ser>
        <c:ser>
          <c:idx val="3"/>
          <c:order val="3"/>
          <c:tx>
            <c:v>SC-2 réalisée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DECAISS-COMPO'!$C$33:$K$33</c:f>
              <c:numCache>
                <c:formatCode>#,##0.00</c:formatCode>
                <c:ptCount val="9"/>
                <c:pt idx="0">
                  <c:v>100.74577342105266</c:v>
                </c:pt>
                <c:pt idx="2">
                  <c:v>20.77223842105267</c:v>
                </c:pt>
                <c:pt idx="3">
                  <c:v>69.208370000000002</c:v>
                </c:pt>
                <c:pt idx="4">
                  <c:v>10.765165</c:v>
                </c:pt>
              </c:numCache>
            </c:numRef>
          </c:val>
        </c:ser>
        <c:axId val="107538688"/>
        <c:axId val="107548672"/>
      </c:barChart>
      <c:catAx>
        <c:axId val="107538688"/>
        <c:scaling>
          <c:orientation val="minMax"/>
        </c:scaling>
        <c:axPos val="b"/>
        <c:numFmt formatCode="General" sourceLinked="1"/>
        <c:maj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07548672"/>
        <c:crosses val="autoZero"/>
        <c:auto val="1"/>
        <c:lblAlgn val="ctr"/>
        <c:lblOffset val="100"/>
      </c:catAx>
      <c:valAx>
        <c:axId val="107548672"/>
        <c:scaling>
          <c:orientation val="minMax"/>
        </c:scaling>
        <c:axPos val="l"/>
        <c:majorGridlines/>
        <c:title>
          <c:tx>
            <c:rich>
              <a:bodyPr/>
              <a:lstStyle/>
              <a:p>
                <a:pPr>
                  <a:defRPr sz="1000" b="1" i="0" u="none" strike="noStrike" baseline="0">
                    <a:solidFill>
                      <a:srgbClr val="000000"/>
                    </a:solidFill>
                    <a:latin typeface="Calibri"/>
                    <a:ea typeface="Calibri"/>
                    <a:cs typeface="Calibri"/>
                  </a:defRPr>
                </a:pPr>
                <a:r>
                  <a:rPr lang="fr-FR"/>
                  <a:t>000 USD</a:t>
                </a:r>
              </a:p>
            </c:rich>
          </c:tx>
          <c:layout/>
          <c:spPr>
            <a:noFill/>
            <a:ln w="25400">
              <a:noFill/>
            </a:ln>
          </c:spPr>
        </c:title>
        <c:numFmt formatCode="#,##0.00" sourceLinked="1"/>
        <c:maj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07538688"/>
        <c:crosses val="autoZero"/>
        <c:crossBetween val="between"/>
      </c:valAx>
      <c:dTable>
        <c:showHorzBorder val="1"/>
        <c:showVertBorder val="1"/>
        <c:showOutline val="1"/>
        <c:showKeys val="1"/>
        <c:txPr>
          <a:bodyPr/>
          <a:lstStyle/>
          <a:p>
            <a:pPr rtl="0">
              <a:defRPr sz="1000" b="0" i="0" u="none" strike="noStrike" baseline="0">
                <a:solidFill>
                  <a:srgbClr val="000000"/>
                </a:solidFill>
                <a:latin typeface="Calibri"/>
                <a:ea typeface="Calibri"/>
                <a:cs typeface="Calibri"/>
              </a:defRPr>
            </a:pPr>
            <a:endParaRPr lang="fr-FR"/>
          </a:p>
        </c:txPr>
      </c:dTable>
    </c:plotArea>
    <c:plotVisOnly val="1"/>
    <c:dispBlanksAs val="gap"/>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000000000000877" l="0.70000000000000062" r="0.70000000000000062" t="0.75000000000000877"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4350453172205441"/>
          <c:y val="3.8461538461538464E-2"/>
          <c:w val="0.8549848942598276"/>
          <c:h val="0.7350427350427351"/>
        </c:manualLayout>
      </c:layout>
      <c:barChart>
        <c:barDir val="col"/>
        <c:grouping val="clustered"/>
        <c:ser>
          <c:idx val="3"/>
          <c:order val="0"/>
          <c:tx>
            <c:v>Puit prév.</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1'!$D$172:$L$172</c:f>
              <c:numCache>
                <c:formatCode>_-* #,##0\ _€_-;\-* #,##0\ _€_-;_-* "-"??\ _€_-;_-@_-</c:formatCode>
                <c:ptCount val="9"/>
                <c:pt idx="0">
                  <c:v>9</c:v>
                </c:pt>
                <c:pt idx="1">
                  <c:v>0</c:v>
                </c:pt>
                <c:pt idx="2">
                  <c:v>5</c:v>
                </c:pt>
                <c:pt idx="3" formatCode="General">
                  <c:v>0</c:v>
                </c:pt>
                <c:pt idx="4" formatCode="General">
                  <c:v>4</c:v>
                </c:pt>
              </c:numCache>
            </c:numRef>
          </c:val>
        </c:ser>
        <c:ser>
          <c:idx val="4"/>
          <c:order val="1"/>
          <c:tx>
            <c:v>Puit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1'!$D$173:$L$173</c:f>
              <c:numCache>
                <c:formatCode>_-* #,##0\ _€_-;\-* #,##0\ _€_-;_-* "-"??\ _€_-;_-@_-</c:formatCode>
                <c:ptCount val="9"/>
                <c:pt idx="0">
                  <c:v>0</c:v>
                </c:pt>
                <c:pt idx="1">
                  <c:v>0</c:v>
                </c:pt>
                <c:pt idx="3" formatCode="General">
                  <c:v>0</c:v>
                </c:pt>
              </c:numCache>
            </c:numRef>
          </c:val>
        </c:ser>
        <c:axId val="107427712"/>
        <c:axId val="107429248"/>
      </c:barChart>
      <c:catAx>
        <c:axId val="10742771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429248"/>
        <c:crosses val="autoZero"/>
        <c:lblAlgn val="ctr"/>
        <c:lblOffset val="100"/>
        <c:tickMarkSkip val="1"/>
      </c:catAx>
      <c:valAx>
        <c:axId val="107429248"/>
        <c:scaling>
          <c:orientation val="minMax"/>
        </c:scaling>
        <c:axPos val="l"/>
        <c:numFmt formatCode="_-* #,##0\ _€_-;\-* #,##0\ _€_-;_-* &quot;-&quot;??\ _€_-;_-@_-"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427712"/>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20305343511450391"/>
          <c:y val="4.4444444444444502E-2"/>
          <c:w val="0.79541984732824422"/>
          <c:h val="0.64691358024691359"/>
        </c:manualLayout>
      </c:layout>
      <c:barChart>
        <c:barDir val="col"/>
        <c:grouping val="clustered"/>
        <c:ser>
          <c:idx val="3"/>
          <c:order val="0"/>
          <c:tx>
            <c:v>Puit grav. Prév.</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1'!$D$175:$L$175</c:f>
              <c:numCache>
                <c:formatCode>_-* #,##0\ _€_-;\-* #,##0\ _€_-;_-* "-"??\ _€_-;_-@_-</c:formatCode>
                <c:ptCount val="9"/>
                <c:pt idx="0">
                  <c:v>2</c:v>
                </c:pt>
                <c:pt idx="1">
                  <c:v>0</c:v>
                </c:pt>
                <c:pt idx="3" formatCode="General">
                  <c:v>1</c:v>
                </c:pt>
                <c:pt idx="4" formatCode="General">
                  <c:v>1</c:v>
                </c:pt>
              </c:numCache>
            </c:numRef>
          </c:val>
        </c:ser>
        <c:ser>
          <c:idx val="4"/>
          <c:order val="1"/>
          <c:tx>
            <c:v>Puit grav.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1'!$D$176:$L$176</c:f>
              <c:numCache>
                <c:formatCode>_-* #,##0\ _€_-;\-* #,##0\ _€_-;_-* "-"??\ _€_-;_-@_-</c:formatCode>
                <c:ptCount val="9"/>
                <c:pt idx="0">
                  <c:v>0</c:v>
                </c:pt>
                <c:pt idx="1">
                  <c:v>0</c:v>
                </c:pt>
                <c:pt idx="3" formatCode="General">
                  <c:v>0</c:v>
                </c:pt>
              </c:numCache>
            </c:numRef>
          </c:val>
        </c:ser>
        <c:axId val="107475712"/>
        <c:axId val="107477248"/>
      </c:barChart>
      <c:catAx>
        <c:axId val="10747571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477248"/>
        <c:crosses val="autoZero"/>
        <c:lblAlgn val="ctr"/>
        <c:lblOffset val="100"/>
        <c:tickMarkSkip val="1"/>
      </c:catAx>
      <c:valAx>
        <c:axId val="107477248"/>
        <c:scaling>
          <c:orientation val="minMax"/>
        </c:scaling>
        <c:axPos val="l"/>
        <c:numFmt formatCode="_-* #,##0\ _€_-;\-* #,##0\ _€_-;_-* &quot;-&quot;??\ _€_-;_-@_-"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475712"/>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5535444947210031"/>
          <c:y val="4.2452830188679284E-2"/>
          <c:w val="0.84313725490196056"/>
          <c:h val="0.70754716981131038"/>
        </c:manualLayout>
      </c:layout>
      <c:barChart>
        <c:barDir val="col"/>
        <c:grouping val="clustered"/>
        <c:ser>
          <c:idx val="3"/>
          <c:order val="0"/>
          <c:tx>
            <c:v>Piste prév.</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1'!$D$169:$L$169</c:f>
              <c:numCache>
                <c:formatCode>_-* #,##0\ _€_-;\-* #,##0\ _€_-;_-* "-"??\ _€_-;_-@_-</c:formatCode>
                <c:ptCount val="9"/>
                <c:pt idx="0">
                  <c:v>213.2</c:v>
                </c:pt>
                <c:pt idx="1">
                  <c:v>0</c:v>
                </c:pt>
                <c:pt idx="2">
                  <c:v>110</c:v>
                </c:pt>
                <c:pt idx="3" formatCode="General">
                  <c:v>16</c:v>
                </c:pt>
                <c:pt idx="4" formatCode="General">
                  <c:v>87.2</c:v>
                </c:pt>
              </c:numCache>
            </c:numRef>
          </c:val>
        </c:ser>
        <c:ser>
          <c:idx val="4"/>
          <c:order val="1"/>
          <c:tx>
            <c:v>Piste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1'!$D$170:$L$170</c:f>
              <c:numCache>
                <c:formatCode>_-* #,##0\ _€_-;\-* #,##0\ _€_-;_-* "-"??\ _€_-;_-@_-</c:formatCode>
                <c:ptCount val="9"/>
                <c:pt idx="0">
                  <c:v>16.5</c:v>
                </c:pt>
                <c:pt idx="1">
                  <c:v>0</c:v>
                </c:pt>
                <c:pt idx="3" formatCode="General">
                  <c:v>16.5</c:v>
                </c:pt>
                <c:pt idx="4" formatCode="General">
                  <c:v>0</c:v>
                </c:pt>
              </c:numCache>
            </c:numRef>
          </c:val>
        </c:ser>
        <c:axId val="107756928"/>
        <c:axId val="107762816"/>
      </c:barChart>
      <c:catAx>
        <c:axId val="10775692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762816"/>
        <c:crosses val="autoZero"/>
        <c:lblAlgn val="ctr"/>
        <c:lblOffset val="100"/>
        <c:tickMarkSkip val="1"/>
      </c:catAx>
      <c:valAx>
        <c:axId val="107762816"/>
        <c:scaling>
          <c:orientation val="minMax"/>
        </c:scaling>
        <c:axPos val="l"/>
        <c:numFmt formatCode="_-* #,##0\ _€_-;\-* #,##0\ _€_-;_-* &quot;-&quot;??\ _€_-;_-@_-"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756928"/>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7569546120058566"/>
          <c:y val="3.8793103448275891E-2"/>
          <c:w val="0.82284040995607965"/>
          <c:h val="0.77370689655173652"/>
        </c:manualLayout>
      </c:layout>
      <c:barChart>
        <c:barDir val="col"/>
        <c:grouping val="clustered"/>
        <c:ser>
          <c:idx val="3"/>
          <c:order val="0"/>
          <c:tx>
            <c:v>Pavillon prév.</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1'!$D$179:$L$179</c:f>
              <c:numCache>
                <c:formatCode>_-* #,##0\ _€_-;\-* #,##0\ _€_-;_-* "-"??\ _€_-;_-@_-</c:formatCode>
                <c:ptCount val="9"/>
                <c:pt idx="0">
                  <c:v>24</c:v>
                </c:pt>
                <c:pt idx="1">
                  <c:v>0</c:v>
                </c:pt>
                <c:pt idx="2">
                  <c:v>5</c:v>
                </c:pt>
                <c:pt idx="3" formatCode="General">
                  <c:v>9</c:v>
                </c:pt>
                <c:pt idx="4" formatCode="General">
                  <c:v>10</c:v>
                </c:pt>
              </c:numCache>
            </c:numRef>
          </c:val>
        </c:ser>
        <c:ser>
          <c:idx val="4"/>
          <c:order val="1"/>
          <c:tx>
            <c:v>Pavillon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1'!$D$180:$L$180</c:f>
              <c:numCache>
                <c:formatCode>_-* #,##0\ _€_-;\-* #,##0\ _€_-;_-* "-"??\ _€_-;_-@_-</c:formatCode>
                <c:ptCount val="9"/>
                <c:pt idx="0">
                  <c:v>4</c:v>
                </c:pt>
                <c:pt idx="1">
                  <c:v>0</c:v>
                </c:pt>
                <c:pt idx="3" formatCode="General">
                  <c:v>2</c:v>
                </c:pt>
                <c:pt idx="4" formatCode="General">
                  <c:v>2</c:v>
                </c:pt>
              </c:numCache>
            </c:numRef>
          </c:val>
        </c:ser>
        <c:axId val="107804928"/>
        <c:axId val="107806720"/>
      </c:barChart>
      <c:catAx>
        <c:axId val="10780492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806720"/>
        <c:crosses val="autoZero"/>
        <c:lblAlgn val="ctr"/>
        <c:lblOffset val="100"/>
        <c:tickMarkSkip val="1"/>
      </c:catAx>
      <c:valAx>
        <c:axId val="107806720"/>
        <c:scaling>
          <c:orientation val="minMax"/>
        </c:scaling>
        <c:axPos val="l"/>
        <c:numFmt formatCode="_-* #,##0\ _€_-;\-* #,##0\ _€_-;_-* &quot;-&quot;??\ _€_-;_-@_-"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804928"/>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8075801749271317"/>
          <c:y val="3.4615384615384617E-2"/>
          <c:w val="0.8177842565597796"/>
          <c:h val="0.79615384615384865"/>
        </c:manualLayout>
      </c:layout>
      <c:barChart>
        <c:barDir val="col"/>
        <c:grouping val="clustered"/>
        <c:ser>
          <c:idx val="3"/>
          <c:order val="0"/>
          <c:tx>
            <c:v>Magasin prév.</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1'!$D$182:$L$182</c:f>
              <c:numCache>
                <c:formatCode>_-* #,##0\ _€_-;\-* #,##0\ _€_-;_-* "-"??\ _€_-;_-@_-</c:formatCode>
                <c:ptCount val="9"/>
                <c:pt idx="0">
                  <c:v>14</c:v>
                </c:pt>
                <c:pt idx="1">
                  <c:v>0</c:v>
                </c:pt>
                <c:pt idx="3" formatCode="General">
                  <c:v>4</c:v>
                </c:pt>
                <c:pt idx="4" formatCode="General">
                  <c:v>10</c:v>
                </c:pt>
              </c:numCache>
            </c:numRef>
          </c:val>
        </c:ser>
        <c:ser>
          <c:idx val="4"/>
          <c:order val="1"/>
          <c:tx>
            <c:v>Magasin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1'!$D$183:$L$183</c:f>
              <c:numCache>
                <c:formatCode>_-* #,##0\ _€_-;\-* #,##0\ _€_-;_-* "-"??\ _€_-;_-@_-</c:formatCode>
                <c:ptCount val="9"/>
                <c:pt idx="0">
                  <c:v>7</c:v>
                </c:pt>
                <c:pt idx="1">
                  <c:v>0</c:v>
                </c:pt>
                <c:pt idx="3" formatCode="General">
                  <c:v>5</c:v>
                </c:pt>
                <c:pt idx="4" formatCode="General">
                  <c:v>2</c:v>
                </c:pt>
              </c:numCache>
            </c:numRef>
          </c:val>
        </c:ser>
        <c:axId val="107844352"/>
        <c:axId val="107845888"/>
      </c:barChart>
      <c:catAx>
        <c:axId val="10784435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845888"/>
        <c:crosses val="autoZero"/>
        <c:lblAlgn val="ctr"/>
        <c:lblOffset val="100"/>
        <c:tickMarkSkip val="1"/>
      </c:catAx>
      <c:valAx>
        <c:axId val="107845888"/>
        <c:scaling>
          <c:orientation val="minMax"/>
        </c:scaling>
        <c:axPos val="l"/>
        <c:numFmt formatCode="_-* #,##0\ _€_-;\-* #,##0\ _€_-;_-* &quot;-&quot;??\ _€_-;_-@_-"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844352"/>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6473988439306494"/>
          <c:y val="3.4749034749034749E-2"/>
          <c:w val="0.83381502890173409"/>
          <c:h val="0.7972972972972977"/>
        </c:manualLayout>
      </c:layout>
      <c:barChart>
        <c:barDir val="col"/>
        <c:grouping val="clustered"/>
        <c:ser>
          <c:idx val="3"/>
          <c:order val="0"/>
          <c:tx>
            <c:v>Centre prév.</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1'!$D$185:$L$185</c:f>
              <c:numCache>
                <c:formatCode>_-* #,##0\ _€_-;\-* #,##0\ _€_-;_-* "-"??\ _€_-;_-@_-</c:formatCode>
                <c:ptCount val="9"/>
                <c:pt idx="0">
                  <c:v>3</c:v>
                </c:pt>
                <c:pt idx="1">
                  <c:v>0</c:v>
                </c:pt>
                <c:pt idx="3" formatCode="General">
                  <c:v>1</c:v>
                </c:pt>
                <c:pt idx="4" formatCode="General">
                  <c:v>2</c:v>
                </c:pt>
              </c:numCache>
            </c:numRef>
          </c:val>
        </c:ser>
        <c:ser>
          <c:idx val="4"/>
          <c:order val="1"/>
          <c:tx>
            <c:v>Centre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1'!$D$186:$L$186</c:f>
              <c:numCache>
                <c:formatCode>_-* #,##0\ _€_-;\-* #,##0\ _€_-;_-* "-"??\ _€_-;_-@_-</c:formatCode>
                <c:ptCount val="9"/>
                <c:pt idx="0">
                  <c:v>0</c:v>
                </c:pt>
                <c:pt idx="1">
                  <c:v>0</c:v>
                </c:pt>
                <c:pt idx="3" formatCode="General">
                  <c:v>0</c:v>
                </c:pt>
                <c:pt idx="4" formatCode="General">
                  <c:v>0</c:v>
                </c:pt>
              </c:numCache>
            </c:numRef>
          </c:val>
        </c:ser>
        <c:axId val="107867520"/>
        <c:axId val="108033152"/>
      </c:barChart>
      <c:catAx>
        <c:axId val="10786752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8033152"/>
        <c:crosses val="autoZero"/>
        <c:lblAlgn val="ctr"/>
        <c:lblOffset val="100"/>
        <c:tickMarkSkip val="1"/>
      </c:catAx>
      <c:valAx>
        <c:axId val="108033152"/>
        <c:scaling>
          <c:orientation val="minMax"/>
        </c:scaling>
        <c:axPos val="l"/>
        <c:numFmt formatCode="_-* #,##0\ _€_-;\-* #,##0\ _€_-;_-* &quot;-&quot;??\ _€_-;_-@_-"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867520"/>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8906942392910103"/>
          <c:y val="3.4749034749034749E-2"/>
          <c:w val="0.8094534711964545"/>
          <c:h val="0.7972972972972977"/>
        </c:manualLayout>
      </c:layout>
      <c:barChart>
        <c:barDir val="col"/>
        <c:grouping val="clustered"/>
        <c:ser>
          <c:idx val="3"/>
          <c:order val="0"/>
          <c:tx>
            <c:v>Bâtiment prév.</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1'!$D$188:$L$188</c:f>
              <c:numCache>
                <c:formatCode>_-* #,##0\ _€_-;\-* #,##0\ _€_-;_-* "-"??\ _€_-;_-@_-</c:formatCode>
                <c:ptCount val="9"/>
                <c:pt idx="0">
                  <c:v>13</c:v>
                </c:pt>
                <c:pt idx="1">
                  <c:v>0</c:v>
                </c:pt>
                <c:pt idx="2">
                  <c:v>7</c:v>
                </c:pt>
                <c:pt idx="3" formatCode="General">
                  <c:v>0</c:v>
                </c:pt>
                <c:pt idx="4" formatCode="General">
                  <c:v>6</c:v>
                </c:pt>
              </c:numCache>
            </c:numRef>
          </c:val>
        </c:ser>
        <c:ser>
          <c:idx val="4"/>
          <c:order val="1"/>
          <c:tx>
            <c:v>Bâtiment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1'!$D$189:$L$189</c:f>
              <c:numCache>
                <c:formatCode>_-* #,##0\ _€_-;\-* #,##0\ _€_-;_-* "-"??\ _€_-;_-@_-</c:formatCode>
                <c:ptCount val="9"/>
                <c:pt idx="0">
                  <c:v>0</c:v>
                </c:pt>
                <c:pt idx="1">
                  <c:v>0</c:v>
                </c:pt>
                <c:pt idx="3" formatCode="General">
                  <c:v>0</c:v>
                </c:pt>
                <c:pt idx="4" formatCode="General">
                  <c:v>0</c:v>
                </c:pt>
              </c:numCache>
            </c:numRef>
          </c:val>
        </c:ser>
        <c:axId val="108058880"/>
        <c:axId val="107872256"/>
      </c:barChart>
      <c:catAx>
        <c:axId val="10805888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872256"/>
        <c:crosses val="autoZero"/>
        <c:lblAlgn val="ctr"/>
        <c:lblOffset val="100"/>
        <c:tickMarkSkip val="1"/>
      </c:catAx>
      <c:valAx>
        <c:axId val="107872256"/>
        <c:scaling>
          <c:orientation val="minMax"/>
        </c:scaling>
        <c:axPos val="l"/>
        <c:numFmt formatCode="_-* #,##0\ _€_-;\-* #,##0\ _€_-;_-* &quot;-&quot;??\ _€_-;_-@_-"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8058880"/>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669106881405564"/>
          <c:y val="3.4615384615384617E-2"/>
          <c:w val="0.83162518301611232"/>
          <c:h val="0.79615384615384865"/>
        </c:manualLayout>
      </c:layout>
      <c:barChart>
        <c:barDir val="col"/>
        <c:grouping val="clustered"/>
        <c:ser>
          <c:idx val="3"/>
          <c:order val="0"/>
          <c:tx>
            <c:v>Centre prév.</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1'!$D$191:$L$191</c:f>
              <c:numCache>
                <c:formatCode>_-* #,##0\ _€_-;\-* #,##0\ _€_-;_-* "-"??\ _€_-;_-@_-</c:formatCode>
                <c:ptCount val="9"/>
                <c:pt idx="0">
                  <c:v>1</c:v>
                </c:pt>
                <c:pt idx="1">
                  <c:v>0</c:v>
                </c:pt>
                <c:pt idx="3">
                  <c:v>1</c:v>
                </c:pt>
                <c:pt idx="4">
                  <c:v>0</c:v>
                </c:pt>
              </c:numCache>
            </c:numRef>
          </c:val>
        </c:ser>
        <c:ser>
          <c:idx val="4"/>
          <c:order val="1"/>
          <c:tx>
            <c:v>Centre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1'!$D$192:$L$192</c:f>
              <c:numCache>
                <c:formatCode>_-* #,##0\ _€_-;\-* #,##0\ _€_-;_-* "-"??\ _€_-;_-@_-</c:formatCode>
                <c:ptCount val="9"/>
                <c:pt idx="0">
                  <c:v>1</c:v>
                </c:pt>
                <c:pt idx="1">
                  <c:v>0</c:v>
                </c:pt>
                <c:pt idx="3">
                  <c:v>0</c:v>
                </c:pt>
                <c:pt idx="4">
                  <c:v>1</c:v>
                </c:pt>
              </c:numCache>
            </c:numRef>
          </c:val>
        </c:ser>
        <c:axId val="107918464"/>
        <c:axId val="107920000"/>
      </c:barChart>
      <c:catAx>
        <c:axId val="10791846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920000"/>
        <c:crosses val="autoZero"/>
        <c:lblAlgn val="ctr"/>
        <c:lblOffset val="100"/>
        <c:tickMarkSkip val="1"/>
      </c:catAx>
      <c:valAx>
        <c:axId val="107920000"/>
        <c:scaling>
          <c:orientation val="minMax"/>
        </c:scaling>
        <c:axPos val="l"/>
        <c:numFmt formatCode="_-* #,##0\ _€_-;\-* #,##0\ _€_-;_-* &quot;-&quot;??\ _€_-;_-@_-"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7918464"/>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34970238095238132"/>
          <c:y val="2.8409090909090912E-2"/>
          <c:w val="0.63244047619049182"/>
          <c:h val="0.70454545454546336"/>
        </c:manualLayout>
      </c:layout>
      <c:barChart>
        <c:barDir val="col"/>
        <c:grouping val="clustered"/>
        <c:ser>
          <c:idx val="1"/>
          <c:order val="1"/>
          <c:tx>
            <c:strRef>
              <c:f>'ANX 1D ORIGINALE_Ancie.VERSION'!$A$18</c:f>
              <c:strCache>
                <c:ptCount val="1"/>
                <c:pt idx="0">
                  <c:v>SC4.1 Infrastructure publique (marché, pistes…)</c:v>
                </c:pt>
              </c:strCache>
            </c:strRef>
          </c:tx>
          <c:spPr>
            <a:pattFill prst="wdUpDiag">
              <a:fgClr>
                <a:srgbClr val="993366"/>
              </a:fgClr>
              <a:bgClr>
                <a:srgbClr val="FFFFFF"/>
              </a:bgClr>
            </a:pattFill>
            <a:ln w="12700">
              <a:solidFill>
                <a:srgbClr val="000000"/>
              </a:solidFill>
              <a:prstDash val="solid"/>
            </a:ln>
          </c:spPr>
          <c:cat>
            <c:strRef>
              <c:f>'ANX 1D ORIGINALE_Nouv.VERSION'!$C$7:$K$7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ORIGINALE_Nouv.VERSION'!$C$18:$K$18</c:f>
              <c:numCache>
                <c:formatCode>0%</c:formatCode>
                <c:ptCount val="9"/>
                <c:pt idx="0">
                  <c:v>0.32460317460317456</c:v>
                </c:pt>
                <c:pt idx="1">
                  <c:v>0</c:v>
                </c:pt>
                <c:pt idx="2" formatCode="0.00%">
                  <c:v>0</c:v>
                </c:pt>
                <c:pt idx="3" formatCode="0.00%">
                  <c:v>0.66666666666666663</c:v>
                </c:pt>
                <c:pt idx="4" formatCode="0.00%">
                  <c:v>0.21124350131527161</c:v>
                </c:pt>
              </c:numCache>
            </c:numRef>
          </c:val>
        </c:ser>
        <c:ser>
          <c:idx val="2"/>
          <c:order val="2"/>
          <c:tx>
            <c:strRef>
              <c:f>'ANX 1D ORIGINALE_Ancie.VERSION'!$A$19</c:f>
              <c:strCache>
                <c:ptCount val="1"/>
                <c:pt idx="0">
                  <c:v>SC4.2 Investissements collectifs de soutien aux filières</c:v>
                </c:pt>
              </c:strCache>
            </c:strRef>
          </c:tx>
          <c:spPr>
            <a:pattFill prst="dkHorz">
              <a:fgClr>
                <a:srgbClr val="FFCC00"/>
              </a:fgClr>
              <a:bgClr>
                <a:srgbClr val="FFFFFF"/>
              </a:bgClr>
            </a:pattFill>
            <a:ln w="12700">
              <a:solidFill>
                <a:srgbClr val="000000"/>
              </a:solidFill>
              <a:prstDash val="solid"/>
            </a:ln>
          </c:spPr>
          <c:cat>
            <c:strRef>
              <c:f>'ANX 1D ORIGINALE_Nouv.VERSION'!$C$7:$K$7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ORIGINALE_Nouv.VERSION'!$C$19:$K$19</c:f>
              <c:numCache>
                <c:formatCode>0%</c:formatCode>
                <c:ptCount val="9"/>
                <c:pt idx="0">
                  <c:v>0</c:v>
                </c:pt>
                <c:pt idx="1">
                  <c:v>0</c:v>
                </c:pt>
                <c:pt idx="2" formatCode="0.00%">
                  <c:v>0</c:v>
                </c:pt>
                <c:pt idx="3" formatCode="0.00%">
                  <c:v>0.49444444444444446</c:v>
                </c:pt>
                <c:pt idx="4" formatCode="0.00%">
                  <c:v>0.14409113060428852</c:v>
                </c:pt>
              </c:numCache>
            </c:numRef>
          </c:val>
        </c:ser>
        <c:axId val="108086400"/>
        <c:axId val="108088320"/>
      </c:barChart>
      <c:lineChart>
        <c:grouping val="standard"/>
        <c:ser>
          <c:idx val="0"/>
          <c:order val="0"/>
          <c:tx>
            <c:v>Cumul</c:v>
          </c:tx>
          <c:spPr>
            <a:ln w="38100">
              <a:solidFill>
                <a:srgbClr val="008000"/>
              </a:solidFill>
              <a:prstDash val="solid"/>
            </a:ln>
          </c:spPr>
          <c:marker>
            <c:symbol val="diamond"/>
            <c:size val="9"/>
            <c:spPr>
              <a:solidFill>
                <a:srgbClr val="008000"/>
              </a:solidFill>
              <a:ln>
                <a:solidFill>
                  <a:srgbClr val="008000"/>
                </a:solidFill>
                <a:prstDash val="solid"/>
              </a:ln>
            </c:spPr>
          </c:marker>
          <c:cat>
            <c:strRef>
              <c:f>'ANX 1D ORIGINALE_Ancie.VERSION'!$B$7:$J$7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ORIGINALE_Nouv.VERSION'!$C$17:$K$17</c:f>
              <c:numCache>
                <c:formatCode>0%</c:formatCode>
                <c:ptCount val="9"/>
                <c:pt idx="0">
                  <c:v>0.16230158730158728</c:v>
                </c:pt>
                <c:pt idx="1">
                  <c:v>0</c:v>
                </c:pt>
                <c:pt idx="2" formatCode="0.00%">
                  <c:v>0</c:v>
                </c:pt>
                <c:pt idx="3" formatCode="0.00%">
                  <c:v>0.58055555555555549</c:v>
                </c:pt>
                <c:pt idx="4" formatCode="0.00%">
                  <c:v>0.17766731595978008</c:v>
                </c:pt>
              </c:numCache>
            </c:numRef>
          </c:val>
        </c:ser>
        <c:marker val="1"/>
        <c:axId val="108086400"/>
        <c:axId val="108088320"/>
      </c:lineChart>
      <c:catAx>
        <c:axId val="108086400"/>
        <c:scaling>
          <c:orientation val="minMax"/>
        </c:scaling>
        <c:axPos val="b"/>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8088320"/>
        <c:crosses val="autoZero"/>
        <c:auto val="1"/>
        <c:lblAlgn val="ctr"/>
        <c:lblOffset val="100"/>
        <c:tickMarkSkip val="1"/>
      </c:catAx>
      <c:valAx>
        <c:axId val="108088320"/>
        <c:scaling>
          <c:orientation val="minMax"/>
          <c:max val="1.6"/>
          <c:min val="0"/>
        </c:scaling>
        <c:axPos val="l"/>
        <c:majorGridlines>
          <c:spPr>
            <a:ln w="3175">
              <a:solidFill>
                <a:srgbClr val="000000"/>
              </a:solidFill>
              <a:prstDash val="solid"/>
            </a:ln>
          </c:spPr>
        </c:majorGridlines>
        <c:numFmt formatCode="0%" sourceLinked="0"/>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8086400"/>
        <c:crosses val="autoZero"/>
        <c:crossBetween val="between"/>
        <c:majorUnit val="0.2"/>
      </c:valAx>
      <c:dTable>
        <c:showHorzBorder val="1"/>
        <c:showVertBorder val="1"/>
        <c:showOutline val="1"/>
        <c:showKeys val="1"/>
        <c:spPr>
          <a:ln w="3175">
            <a:solidFill>
              <a:srgbClr val="000000"/>
            </a:solidFill>
            <a:prstDash val="solid"/>
          </a:ln>
        </c:spPr>
        <c:txPr>
          <a:bodyPr/>
          <a:lstStyle/>
          <a:p>
            <a:pPr rtl="0">
              <a:defRPr sz="800" b="0" i="0" u="none" strike="noStrike" baseline="0">
                <a:solidFill>
                  <a:srgbClr val="000000"/>
                </a:solidFill>
                <a:latin typeface="Arial"/>
                <a:ea typeface="Arial"/>
                <a:cs typeface="Arial"/>
              </a:defRPr>
            </a:pPr>
            <a:endParaRPr lang="fr-FR"/>
          </a:p>
        </c:txPr>
      </c:dTable>
      <c:spPr>
        <a:solidFill>
          <a:srgbClr val="FFFFFF"/>
        </a:solidFill>
        <a:ln w="3175">
          <a:solidFill>
            <a:srgbClr val="000000"/>
          </a:solidFill>
          <a:prstDash val="solid"/>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7214397496087636"/>
          <c:y val="2.3333333333333341E-2"/>
          <c:w val="0.80281690140845052"/>
          <c:h val="0.7750000000000079"/>
        </c:manualLayout>
      </c:layout>
      <c:barChart>
        <c:barDir val="col"/>
        <c:grouping val="clustered"/>
        <c:ser>
          <c:idx val="0"/>
          <c:order val="0"/>
          <c:tx>
            <c:v>SC-1 prévue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DECAISS-COMPO'!$C$38:$K$38</c:f>
              <c:numCache>
                <c:formatCode>#,##0.00</c:formatCode>
                <c:ptCount val="9"/>
                <c:pt idx="0">
                  <c:v>3673.2858333333338</c:v>
                </c:pt>
                <c:pt idx="1">
                  <c:v>181.5</c:v>
                </c:pt>
                <c:pt idx="2">
                  <c:v>2001.3433333333337</c:v>
                </c:pt>
                <c:pt idx="3">
                  <c:v>891.11</c:v>
                </c:pt>
                <c:pt idx="4">
                  <c:v>599.33249999999998</c:v>
                </c:pt>
              </c:numCache>
            </c:numRef>
          </c:val>
        </c:ser>
        <c:ser>
          <c:idx val="1"/>
          <c:order val="1"/>
          <c:tx>
            <c:v>SC-2 réalisée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DECAISS-COMPO'!$C$39:$K$39</c:f>
              <c:numCache>
                <c:formatCode>#,##0.00</c:formatCode>
                <c:ptCount val="9"/>
                <c:pt idx="0">
                  <c:v>469.03407499999992</c:v>
                </c:pt>
                <c:pt idx="2">
                  <c:v>41.019939999999977</c:v>
                </c:pt>
                <c:pt idx="3">
                  <c:v>358.19819999999999</c:v>
                </c:pt>
                <c:pt idx="4">
                  <c:v>69.815934999999996</c:v>
                </c:pt>
              </c:numCache>
            </c:numRef>
          </c:val>
        </c:ser>
        <c:ser>
          <c:idx val="2"/>
          <c:order val="2"/>
          <c:tx>
            <c:v>SC-1 prévue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DECAISS-COMPO'!$C$41:$K$41</c:f>
              <c:numCache>
                <c:formatCode>#,##0.00</c:formatCode>
                <c:ptCount val="9"/>
                <c:pt idx="0">
                  <c:v>867.33672222222219</c:v>
                </c:pt>
                <c:pt idx="1">
                  <c:v>0</c:v>
                </c:pt>
                <c:pt idx="2">
                  <c:v>260.96422222222219</c:v>
                </c:pt>
                <c:pt idx="3">
                  <c:v>95.8</c:v>
                </c:pt>
                <c:pt idx="4">
                  <c:v>510.57249999999999</c:v>
                </c:pt>
              </c:numCache>
            </c:numRef>
          </c:val>
        </c:ser>
        <c:ser>
          <c:idx val="3"/>
          <c:order val="3"/>
          <c:tx>
            <c:v>SC-2 réalisée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DECAISS-COMPO'!$C$42:$K$42</c:f>
              <c:numCache>
                <c:formatCode>#,##0.00</c:formatCode>
                <c:ptCount val="9"/>
                <c:pt idx="0">
                  <c:v>72.552666000000002</c:v>
                </c:pt>
                <c:pt idx="3">
                  <c:v>10.225299999999999</c:v>
                </c:pt>
                <c:pt idx="4">
                  <c:v>62.327365999999998</c:v>
                </c:pt>
              </c:numCache>
            </c:numRef>
          </c:val>
        </c:ser>
        <c:axId val="108124032"/>
        <c:axId val="108125568"/>
      </c:barChart>
      <c:catAx>
        <c:axId val="108124032"/>
        <c:scaling>
          <c:orientation val="minMax"/>
        </c:scaling>
        <c:axPos val="b"/>
        <c:numFmt formatCode="General" sourceLinked="1"/>
        <c:maj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08125568"/>
        <c:crosses val="autoZero"/>
        <c:auto val="1"/>
        <c:lblAlgn val="ctr"/>
        <c:lblOffset val="100"/>
      </c:catAx>
      <c:valAx>
        <c:axId val="108125568"/>
        <c:scaling>
          <c:orientation val="minMax"/>
        </c:scaling>
        <c:axPos val="l"/>
        <c:majorGridlines/>
        <c:title>
          <c:tx>
            <c:rich>
              <a:bodyPr/>
              <a:lstStyle/>
              <a:p>
                <a:pPr>
                  <a:defRPr sz="1000" b="1" i="0" u="none" strike="noStrike" baseline="0">
                    <a:solidFill>
                      <a:srgbClr val="000000"/>
                    </a:solidFill>
                    <a:latin typeface="Calibri"/>
                    <a:ea typeface="Calibri"/>
                    <a:cs typeface="Calibri"/>
                  </a:defRPr>
                </a:pPr>
                <a:r>
                  <a:rPr lang="fr-FR"/>
                  <a:t>000 USD</a:t>
                </a:r>
              </a:p>
            </c:rich>
          </c:tx>
          <c:layout/>
          <c:spPr>
            <a:noFill/>
            <a:ln w="25400">
              <a:noFill/>
            </a:ln>
          </c:spPr>
        </c:title>
        <c:numFmt formatCode="#,##0.00" sourceLinked="1"/>
        <c:maj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08124032"/>
        <c:crosses val="autoZero"/>
        <c:crossBetween val="between"/>
      </c:valAx>
      <c:dTable>
        <c:showHorzBorder val="1"/>
        <c:showVertBorder val="1"/>
        <c:showOutline val="1"/>
        <c:showKeys val="1"/>
        <c:txPr>
          <a:bodyPr/>
          <a:lstStyle/>
          <a:p>
            <a:pPr rtl="0">
              <a:defRPr sz="1000" b="0" i="0" u="none" strike="noStrike" baseline="0">
                <a:solidFill>
                  <a:srgbClr val="000000"/>
                </a:solidFill>
                <a:latin typeface="Calibri"/>
                <a:ea typeface="Calibri"/>
                <a:cs typeface="Calibri"/>
              </a:defRPr>
            </a:pPr>
            <a:endParaRPr lang="fr-FR"/>
          </a:p>
        </c:txPr>
      </c:dTable>
    </c:plotArea>
    <c:plotVisOnly val="1"/>
    <c:dispBlanksAs val="gap"/>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000000000000877" l="0.70000000000000062" r="0.70000000000000062" t="0.75000000000000877"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1320754716981132"/>
          <c:y val="5.4711246200607903E-2"/>
          <c:w val="0.88098693759071123"/>
          <c:h val="0.68085106382979665"/>
        </c:manualLayout>
      </c:layout>
      <c:barChart>
        <c:barDir val="col"/>
        <c:grouping val="clustered"/>
        <c:ser>
          <c:idx val="3"/>
          <c:order val="0"/>
          <c:tx>
            <c:v>Décais.prév</c:v>
          </c:tx>
          <c:spPr>
            <a:solidFill>
              <a:srgbClr val="993366"/>
            </a:solid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1'!$D$196:$L$196</c:f>
              <c:numCache>
                <c:formatCode>_-* #,##0\ _€_-;\-* #,##0\ _€_-;_-* "-"??\ _€_-;_-@_-</c:formatCode>
                <c:ptCount val="9"/>
                <c:pt idx="0">
                  <c:v>100</c:v>
                </c:pt>
                <c:pt idx="1">
                  <c:v>100</c:v>
                </c:pt>
                <c:pt idx="2">
                  <c:v>100</c:v>
                </c:pt>
                <c:pt idx="3" formatCode="General">
                  <c:v>100</c:v>
                </c:pt>
                <c:pt idx="4" formatCode="General">
                  <c:v>100</c:v>
                </c:pt>
              </c:numCache>
            </c:numRef>
          </c:val>
        </c:ser>
        <c:ser>
          <c:idx val="4"/>
          <c:order val="1"/>
          <c:tx>
            <c:v>Décais. réal.</c:v>
          </c:tx>
          <c:spPr>
            <a:pattFill prst="wdUpDiag">
              <a:fgClr>
                <a:srgbClr val="993366"/>
              </a:fgClr>
              <a:bgClr>
                <a:srgbClr val="FFFFFF"/>
              </a:bgClr>
            </a:pattFill>
            <a:ln w="12700">
              <a:solidFill>
                <a:srgbClr val="000000"/>
              </a:solidFill>
              <a:prstDash val="solid"/>
            </a:ln>
          </c:spPr>
          <c:cat>
            <c:strRef>
              <c:f>'RIMS 1'!$D$14:$L$14</c:f>
              <c:strCache>
                <c:ptCount val="9"/>
                <c:pt idx="0">
                  <c:v>Cumul</c:v>
                </c:pt>
                <c:pt idx="1">
                  <c:v>2008/09</c:v>
                </c:pt>
                <c:pt idx="2">
                  <c:v>2009</c:v>
                </c:pt>
                <c:pt idx="3">
                  <c:v>2010</c:v>
                </c:pt>
                <c:pt idx="4">
                  <c:v>2011</c:v>
                </c:pt>
                <c:pt idx="5">
                  <c:v>2012</c:v>
                </c:pt>
                <c:pt idx="6">
                  <c:v>2013</c:v>
                </c:pt>
                <c:pt idx="7">
                  <c:v>2014</c:v>
                </c:pt>
                <c:pt idx="8">
                  <c:v>2015</c:v>
                </c:pt>
              </c:strCache>
            </c:strRef>
          </c:cat>
          <c:val>
            <c:numRef>
              <c:f>'RIMS 1'!$D$197:$L$197</c:f>
              <c:numCache>
                <c:formatCode>#,##0.00_ ;\-#,##0.00\ </c:formatCode>
                <c:ptCount val="9"/>
                <c:pt idx="0">
                  <c:v>53.5</c:v>
                </c:pt>
                <c:pt idx="1">
                  <c:v>40.340000000000003</c:v>
                </c:pt>
                <c:pt idx="2">
                  <c:v>54.68</c:v>
                </c:pt>
                <c:pt idx="3" formatCode="General">
                  <c:v>73.84</c:v>
                </c:pt>
                <c:pt idx="4" formatCode="General">
                  <c:v>26.88</c:v>
                </c:pt>
              </c:numCache>
            </c:numRef>
          </c:val>
        </c:ser>
        <c:axId val="108193664"/>
        <c:axId val="108195200"/>
      </c:barChart>
      <c:catAx>
        <c:axId val="10819366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8195200"/>
        <c:crosses val="autoZero"/>
        <c:lblAlgn val="ctr"/>
        <c:lblOffset val="100"/>
        <c:tickMarkSkip val="1"/>
      </c:catAx>
      <c:valAx>
        <c:axId val="108195200"/>
        <c:scaling>
          <c:orientation val="minMax"/>
        </c:scaling>
        <c:axPos val="l"/>
        <c:numFmt formatCode="_-* #,##0\ _€_-;\-* #,##0\ _€_-;_-* &quot;-&quot;??\ _€_-;_-@_-"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08193664"/>
        <c:crosses val="autoZero"/>
        <c:crossBetween val="between"/>
      </c:valAx>
      <c:dTable>
        <c:showHorzBorder val="1"/>
        <c:showVertBorder val="1"/>
        <c:showOutline val="1"/>
        <c:showKeys val="1"/>
        <c:spPr>
          <a:ln w="3175">
            <a:solidFill>
              <a:srgbClr val="000000"/>
            </a:solidFill>
            <a:prstDash val="solid"/>
          </a:ln>
        </c:spPr>
        <c:txPr>
          <a:bodyPr/>
          <a:lstStyle/>
          <a:p>
            <a:pPr rtl="0">
              <a:defRPr sz="1100" b="0" i="0" u="none" strike="noStrike" baseline="0">
                <a:solidFill>
                  <a:srgbClr val="000000"/>
                </a:solidFill>
                <a:latin typeface="Arial"/>
                <a:ea typeface="Arial"/>
                <a:cs typeface="Arial"/>
              </a:defRPr>
            </a:pPr>
            <a:endParaRPr lang="fr-FR"/>
          </a:p>
        </c:txPr>
      </c:dTable>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32507288629738867"/>
          <c:y val="2.6595790731297669E-2"/>
          <c:w val="0.65306122448981518"/>
          <c:h val="0.72695161332215619"/>
        </c:manualLayout>
      </c:layout>
      <c:barChart>
        <c:barDir val="col"/>
        <c:grouping val="clustered"/>
        <c:ser>
          <c:idx val="1"/>
          <c:order val="1"/>
          <c:tx>
            <c:strRef>
              <c:f>'ANX 1D ORIGINALE_Ancie.VERSION'!$A$21</c:f>
              <c:strCache>
                <c:ptCount val="1"/>
                <c:pt idx="0">
                  <c:v>SC5.1 Planification et suivi-évaluation</c:v>
                </c:pt>
              </c:strCache>
            </c:strRef>
          </c:tx>
          <c:spPr>
            <a:pattFill prst="wdUpDiag">
              <a:fgClr>
                <a:srgbClr val="993366"/>
              </a:fgClr>
              <a:bgClr>
                <a:srgbClr val="FFFFFF"/>
              </a:bgClr>
            </a:pattFill>
            <a:ln w="12700">
              <a:solidFill>
                <a:srgbClr val="000000"/>
              </a:solidFill>
              <a:prstDash val="solid"/>
            </a:ln>
          </c:spPr>
          <c:cat>
            <c:strRef>
              <c:f>'ANX 1D ORIGINALE_Nouv.VERSION'!$C$7:$K$7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ORIGINALE_Nouv.VERSION'!$C$21:$K$21</c:f>
              <c:numCache>
                <c:formatCode>0%</c:formatCode>
                <c:ptCount val="9"/>
                <c:pt idx="0">
                  <c:v>0.85166666666666657</c:v>
                </c:pt>
                <c:pt idx="1">
                  <c:v>0.76464939731674242</c:v>
                </c:pt>
                <c:pt idx="2" formatCode="0.00%">
                  <c:v>0.73395693258391026</c:v>
                </c:pt>
                <c:pt idx="3" formatCode="0.00%">
                  <c:v>0.6782633674898868</c:v>
                </c:pt>
                <c:pt idx="4" formatCode="0.00%">
                  <c:v>0.55661549707602342</c:v>
                </c:pt>
              </c:numCache>
            </c:numRef>
          </c:val>
        </c:ser>
        <c:ser>
          <c:idx val="2"/>
          <c:order val="2"/>
          <c:tx>
            <c:strRef>
              <c:f>'ANX 1D ORIGINALE_Ancie.VERSION'!$A$22</c:f>
              <c:strCache>
                <c:ptCount val="1"/>
                <c:pt idx="0">
                  <c:v>SC5.2 Capitalisation des savoirs et communication</c:v>
                </c:pt>
              </c:strCache>
            </c:strRef>
          </c:tx>
          <c:spPr>
            <a:pattFill prst="dkHorz">
              <a:fgClr>
                <a:srgbClr val="FFCC00"/>
              </a:fgClr>
              <a:bgClr>
                <a:srgbClr val="FFFFFF"/>
              </a:bgClr>
            </a:pattFill>
            <a:ln w="12700">
              <a:solidFill>
                <a:srgbClr val="000000"/>
              </a:solidFill>
              <a:prstDash val="solid"/>
            </a:ln>
          </c:spPr>
          <c:cat>
            <c:strRef>
              <c:f>'ANX 1D ORIGINALE_Nouv.VERSION'!$C$7:$K$7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ORIGINALE_Nouv.VERSION'!$C$22:$K$22</c:f>
              <c:numCache>
                <c:formatCode>0%</c:formatCode>
                <c:ptCount val="9"/>
                <c:pt idx="0">
                  <c:v>0.40388127853881278</c:v>
                </c:pt>
                <c:pt idx="1">
                  <c:v>0.25</c:v>
                </c:pt>
                <c:pt idx="2" formatCode="0.00%">
                  <c:v>0.56111111111111112</c:v>
                </c:pt>
                <c:pt idx="3" formatCode="0.00%">
                  <c:v>0.80384199134199141</c:v>
                </c:pt>
                <c:pt idx="4" formatCode="0.00%">
                  <c:v>0.38364239926739929</c:v>
                </c:pt>
              </c:numCache>
            </c:numRef>
          </c:val>
        </c:ser>
        <c:axId val="108250624"/>
        <c:axId val="108252544"/>
      </c:barChart>
      <c:lineChart>
        <c:grouping val="standard"/>
        <c:ser>
          <c:idx val="0"/>
          <c:order val="0"/>
          <c:tx>
            <c:v>Cumul</c:v>
          </c:tx>
          <c:spPr>
            <a:ln w="38100">
              <a:solidFill>
                <a:srgbClr val="008000"/>
              </a:solidFill>
              <a:prstDash val="solid"/>
            </a:ln>
          </c:spPr>
          <c:marker>
            <c:symbol val="diamond"/>
            <c:size val="9"/>
            <c:spPr>
              <a:solidFill>
                <a:srgbClr val="008000"/>
              </a:solidFill>
              <a:ln>
                <a:solidFill>
                  <a:srgbClr val="008000"/>
                </a:solidFill>
                <a:prstDash val="solid"/>
              </a:ln>
            </c:spPr>
          </c:marker>
          <c:cat>
            <c:strRef>
              <c:f>'ANX 1D ORIGINALE_Ancie.VERSION'!$B$7:$J$7</c:f>
              <c:strCache>
                <c:ptCount val="9"/>
                <c:pt idx="0">
                  <c:v>Cumul</c:v>
                </c:pt>
                <c:pt idx="1">
                  <c:v>2008</c:v>
                </c:pt>
                <c:pt idx="2">
                  <c:v>2009</c:v>
                </c:pt>
                <c:pt idx="3">
                  <c:v>2010</c:v>
                </c:pt>
                <c:pt idx="4">
                  <c:v>2011</c:v>
                </c:pt>
                <c:pt idx="5">
                  <c:v>2012</c:v>
                </c:pt>
                <c:pt idx="6">
                  <c:v>2013</c:v>
                </c:pt>
                <c:pt idx="7">
                  <c:v>2014</c:v>
                </c:pt>
                <c:pt idx="8">
                  <c:v>2015</c:v>
                </c:pt>
              </c:strCache>
            </c:strRef>
          </c:cat>
          <c:val>
            <c:numRef>
              <c:f>'ANX 1D ORIGINALE_Nouv.VERSION'!$C$20:$K$20</c:f>
              <c:numCache>
                <c:formatCode>0%</c:formatCode>
                <c:ptCount val="9"/>
                <c:pt idx="0">
                  <c:v>0.6277739726027397</c:v>
                </c:pt>
                <c:pt idx="1">
                  <c:v>0.50732469865837126</c:v>
                </c:pt>
                <c:pt idx="2" formatCode="0.00%">
                  <c:v>0.64753402184751074</c:v>
                </c:pt>
                <c:pt idx="3" formatCode="0.00%">
                  <c:v>0.74105267941593911</c:v>
                </c:pt>
                <c:pt idx="4" formatCode="0.00%">
                  <c:v>0.47012894817171136</c:v>
                </c:pt>
              </c:numCache>
            </c:numRef>
          </c:val>
        </c:ser>
        <c:marker val="1"/>
        <c:axId val="108250624"/>
        <c:axId val="108252544"/>
      </c:lineChart>
      <c:catAx>
        <c:axId val="108250624"/>
        <c:scaling>
          <c:orientation val="minMax"/>
        </c:scaling>
        <c:axPos val="b"/>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8252544"/>
        <c:crosses val="autoZero"/>
        <c:auto val="1"/>
        <c:lblAlgn val="ctr"/>
        <c:lblOffset val="100"/>
        <c:tickMarkSkip val="1"/>
      </c:catAx>
      <c:valAx>
        <c:axId val="108252544"/>
        <c:scaling>
          <c:orientation val="minMax"/>
          <c:max val="1.6"/>
          <c:min val="0"/>
        </c:scaling>
        <c:axPos val="l"/>
        <c:majorGridlines>
          <c:spPr>
            <a:ln w="3175">
              <a:solidFill>
                <a:srgbClr val="000000"/>
              </a:solidFill>
              <a:prstDash val="solid"/>
            </a:ln>
          </c:spPr>
        </c:majorGridlines>
        <c:numFmt formatCode="0%" sourceLinked="0"/>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108250624"/>
        <c:crosses val="autoZero"/>
        <c:crossBetween val="between"/>
        <c:majorUnit val="0.2"/>
      </c:valAx>
      <c:dTable>
        <c:showHorzBorder val="1"/>
        <c:showVertBorder val="1"/>
        <c:showOutline val="1"/>
        <c:showKeys val="1"/>
        <c:spPr>
          <a:ln w="3175">
            <a:solidFill>
              <a:srgbClr val="000000"/>
            </a:solidFill>
            <a:prstDash val="solid"/>
          </a:ln>
        </c:spPr>
        <c:txPr>
          <a:bodyPr/>
          <a:lstStyle/>
          <a:p>
            <a:pPr rtl="0">
              <a:defRPr sz="800" b="0" i="0" u="none" strike="noStrike" baseline="0">
                <a:solidFill>
                  <a:srgbClr val="000000"/>
                </a:solidFill>
                <a:latin typeface="Arial"/>
                <a:ea typeface="Arial"/>
                <a:cs typeface="Arial"/>
              </a:defRPr>
            </a:pPr>
            <a:endParaRPr lang="fr-FR"/>
          </a:p>
        </c:txPr>
      </c:dTable>
      <c:spPr>
        <a:solidFill>
          <a:srgbClr val="FFFFFF"/>
        </a:solidFill>
        <a:ln w="3175">
          <a:solidFill>
            <a:srgbClr val="000000"/>
          </a:solidFill>
          <a:prstDash val="solid"/>
        </a:ln>
      </c:spPr>
    </c:plotArea>
    <c:plotVisOnly val="1"/>
    <c:dispBlanksAs val="gap"/>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lang val="fr-FR"/>
  <c:chart>
    <c:plotArea>
      <c:layout>
        <c:manualLayout>
          <c:layoutTarget val="inner"/>
          <c:xMode val="edge"/>
          <c:yMode val="edge"/>
          <c:x val="0.17133956386293042"/>
          <c:y val="3.2941176470588612E-2"/>
          <c:w val="0.80373831775700932"/>
          <c:h val="0.6823529411764705"/>
        </c:manualLayout>
      </c:layout>
      <c:barChart>
        <c:barDir val="col"/>
        <c:grouping val="clustered"/>
        <c:ser>
          <c:idx val="0"/>
          <c:order val="0"/>
          <c:tx>
            <c:v>SC-1 prévue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DECAISS-COMPO'!$C$47:$K$47</c:f>
              <c:numCache>
                <c:formatCode>#,##0.00</c:formatCode>
                <c:ptCount val="9"/>
                <c:pt idx="0">
                  <c:v>2184.0158673076921</c:v>
                </c:pt>
                <c:pt idx="1">
                  <c:v>433.81299999999999</c:v>
                </c:pt>
                <c:pt idx="2">
                  <c:v>686.65319999999997</c:v>
                </c:pt>
                <c:pt idx="3">
                  <c:v>530.17999999999995</c:v>
                </c:pt>
                <c:pt idx="4">
                  <c:v>533.36966730769245</c:v>
                </c:pt>
              </c:numCache>
            </c:numRef>
          </c:val>
        </c:ser>
        <c:ser>
          <c:idx val="1"/>
          <c:order val="1"/>
          <c:tx>
            <c:v>SC-1 réalisée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DECAISS-COMPO'!$C$48:$K$48</c:f>
              <c:numCache>
                <c:formatCode>#,##0.00</c:formatCode>
                <c:ptCount val="9"/>
                <c:pt idx="0">
                  <c:v>1702.7111570701895</c:v>
                </c:pt>
                <c:pt idx="1">
                  <c:v>222.76912443861087</c:v>
                </c:pt>
                <c:pt idx="2">
                  <c:v>517.34324263157851</c:v>
                </c:pt>
                <c:pt idx="3">
                  <c:v>637.63040000000001</c:v>
                </c:pt>
                <c:pt idx="4">
                  <c:v>324.96839</c:v>
                </c:pt>
              </c:numCache>
            </c:numRef>
          </c:val>
        </c:ser>
        <c:ser>
          <c:idx val="2"/>
          <c:order val="2"/>
          <c:tx>
            <c:v>SC-2 prévue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DECAISS-COMPO'!$C$50:$K$50</c:f>
              <c:numCache>
                <c:formatCode>#,##0.00</c:formatCode>
                <c:ptCount val="9"/>
                <c:pt idx="0">
                  <c:v>706.41319388888894</c:v>
                </c:pt>
                <c:pt idx="1">
                  <c:v>104.093</c:v>
                </c:pt>
                <c:pt idx="2">
                  <c:v>294.43589388888893</c:v>
                </c:pt>
                <c:pt idx="3">
                  <c:v>128.19999999999999</c:v>
                </c:pt>
                <c:pt idx="4">
                  <c:v>179.68429999999998</c:v>
                </c:pt>
              </c:numCache>
            </c:numRef>
          </c:val>
        </c:ser>
        <c:ser>
          <c:idx val="3"/>
          <c:order val="3"/>
          <c:tx>
            <c:v>SC-2 réalisée</c:v>
          </c:tx>
          <c:cat>
            <c:strRef>
              <c:f>'Bilan DECAISS-COMPO'!$C$7:$K$7</c:f>
              <c:strCache>
                <c:ptCount val="9"/>
                <c:pt idx="0">
                  <c:v>Cumul</c:v>
                </c:pt>
                <c:pt idx="1">
                  <c:v>2008</c:v>
                </c:pt>
                <c:pt idx="2">
                  <c:v>2009</c:v>
                </c:pt>
                <c:pt idx="3">
                  <c:v>2010</c:v>
                </c:pt>
                <c:pt idx="4">
                  <c:v>2011</c:v>
                </c:pt>
                <c:pt idx="5">
                  <c:v>2012</c:v>
                </c:pt>
                <c:pt idx="6">
                  <c:v>2013</c:v>
                </c:pt>
                <c:pt idx="7">
                  <c:v>2014</c:v>
                </c:pt>
                <c:pt idx="8">
                  <c:v>2015</c:v>
                </c:pt>
              </c:strCache>
            </c:strRef>
          </c:cat>
          <c:val>
            <c:numRef>
              <c:f>'Bilan DECAISS-COMPO'!$C$51:$K$51</c:f>
              <c:numCache>
                <c:formatCode>#,##0.00</c:formatCode>
                <c:ptCount val="9"/>
                <c:pt idx="0">
                  <c:v>230.86592352302625</c:v>
                </c:pt>
                <c:pt idx="1">
                  <c:v>89.798495312499966</c:v>
                </c:pt>
                <c:pt idx="2">
                  <c:v>35.78268421052627</c:v>
                </c:pt>
                <c:pt idx="3" formatCode="#,##0.000">
                  <c:v>72.176400000000001</c:v>
                </c:pt>
                <c:pt idx="4">
                  <c:v>33.108344000000002</c:v>
                </c:pt>
              </c:numCache>
            </c:numRef>
          </c:val>
        </c:ser>
        <c:axId val="108284160"/>
        <c:axId val="108294144"/>
      </c:barChart>
      <c:catAx>
        <c:axId val="108284160"/>
        <c:scaling>
          <c:orientation val="minMax"/>
        </c:scaling>
        <c:axPos val="b"/>
        <c:numFmt formatCode="General" sourceLinked="1"/>
        <c:maj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08294144"/>
        <c:crosses val="autoZero"/>
        <c:auto val="1"/>
        <c:lblAlgn val="ctr"/>
        <c:lblOffset val="100"/>
      </c:catAx>
      <c:valAx>
        <c:axId val="108294144"/>
        <c:scaling>
          <c:orientation val="minMax"/>
        </c:scaling>
        <c:axPos val="l"/>
        <c:majorGridlines/>
        <c:title>
          <c:tx>
            <c:rich>
              <a:bodyPr/>
              <a:lstStyle/>
              <a:p>
                <a:pPr>
                  <a:defRPr sz="1000" b="1" i="0" u="none" strike="noStrike" baseline="0">
                    <a:solidFill>
                      <a:srgbClr val="000000"/>
                    </a:solidFill>
                    <a:latin typeface="Calibri"/>
                    <a:ea typeface="Calibri"/>
                    <a:cs typeface="Calibri"/>
                  </a:defRPr>
                </a:pPr>
                <a:r>
                  <a:rPr lang="fr-FR"/>
                  <a:t>000 USD</a:t>
                </a:r>
              </a:p>
            </c:rich>
          </c:tx>
          <c:layout/>
          <c:spPr>
            <a:noFill/>
            <a:ln w="25400">
              <a:noFill/>
            </a:ln>
          </c:spPr>
        </c:title>
        <c:numFmt formatCode="#,##0.00" sourceLinked="1"/>
        <c:maj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08284160"/>
        <c:crosses val="autoZero"/>
        <c:crossBetween val="between"/>
      </c:valAx>
      <c:dTable>
        <c:showHorzBorder val="1"/>
        <c:showVertBorder val="1"/>
        <c:showOutline val="1"/>
        <c:showKeys val="1"/>
        <c:txPr>
          <a:bodyPr/>
          <a:lstStyle/>
          <a:p>
            <a:pPr rtl="0">
              <a:defRPr sz="1000" b="0" i="0" u="none" strike="noStrike" baseline="0">
                <a:solidFill>
                  <a:srgbClr val="000000"/>
                </a:solidFill>
                <a:latin typeface="Calibri"/>
                <a:ea typeface="Calibri"/>
                <a:cs typeface="Calibri"/>
              </a:defRPr>
            </a:pPr>
            <a:endParaRPr lang="fr-FR"/>
          </a:p>
        </c:txPr>
      </c:dTable>
    </c:plotArea>
    <c:plotVisOnly val="1"/>
    <c:dispBlanksAs val="gap"/>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000000000001077" l="0.70000000000000062" r="0.70000000000000062" t="0.75000000000001077"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lang val="fr-FR"/>
  <c:roundedCorners val="1"/>
  <c:chart>
    <c:title>
      <c:tx>
        <c:rich>
          <a:bodyPr/>
          <a:lstStyle/>
          <a:p>
            <a:pPr>
              <a:defRPr/>
            </a:pPr>
            <a:r>
              <a:rPr lang="en-US" sz="1200"/>
              <a:t>Taux de réalisation physique par composante</a:t>
            </a:r>
          </a:p>
        </c:rich>
      </c:tx>
      <c:layout>
        <c:manualLayout>
          <c:xMode val="edge"/>
          <c:yMode val="edge"/>
          <c:x val="0.18020144356955498"/>
          <c:y val="1.8518518518518583E-2"/>
        </c:manualLayout>
      </c:layout>
    </c:title>
    <c:plotArea>
      <c:layout/>
      <c:barChart>
        <c:barDir val="col"/>
        <c:grouping val="clustered"/>
        <c:ser>
          <c:idx val="0"/>
          <c:order val="0"/>
          <c:spPr>
            <a:ln w="19050">
              <a:solidFill>
                <a:schemeClr val="tx2">
                  <a:lumMod val="50000"/>
                </a:schemeClr>
              </a:solidFill>
            </a:ln>
          </c:spPr>
          <c:cat>
            <c:strRef>
              <c:f>'PERF projets'!$A$76:$A$80</c:f>
              <c:strCache>
                <c:ptCount val="5"/>
                <c:pt idx="0">
                  <c:v>Comp 1</c:v>
                </c:pt>
                <c:pt idx="1">
                  <c:v>Comp 2</c:v>
                </c:pt>
                <c:pt idx="2">
                  <c:v>Comp 3</c:v>
                </c:pt>
                <c:pt idx="3">
                  <c:v>Comp 4</c:v>
                </c:pt>
                <c:pt idx="4">
                  <c:v>Comp 5</c:v>
                </c:pt>
              </c:strCache>
            </c:strRef>
          </c:cat>
          <c:val>
            <c:numRef>
              <c:f>'PERF projets'!$B$76:$B$80</c:f>
              <c:numCache>
                <c:formatCode>0%</c:formatCode>
                <c:ptCount val="5"/>
                <c:pt idx="0">
                  <c:v>0.42810460959428032</c:v>
                </c:pt>
                <c:pt idx="1">
                  <c:v>0.391475825390876</c:v>
                </c:pt>
                <c:pt idx="2">
                  <c:v>0.1685347261434218</c:v>
                </c:pt>
                <c:pt idx="3">
                  <c:v>0.17766731595978008</c:v>
                </c:pt>
                <c:pt idx="4">
                  <c:v>0.47012894817171136</c:v>
                </c:pt>
              </c:numCache>
            </c:numRef>
          </c:val>
        </c:ser>
        <c:axId val="108429312"/>
        <c:axId val="108430848"/>
      </c:barChart>
      <c:catAx>
        <c:axId val="108429312"/>
        <c:scaling>
          <c:orientation val="minMax"/>
        </c:scaling>
        <c:axPos val="b"/>
        <c:numFmt formatCode="General" sourceLinked="1"/>
        <c:majorTickMark val="in"/>
        <c:tickLblPos val="nextTo"/>
        <c:spPr>
          <a:ln>
            <a:solidFill>
              <a:schemeClr val="tx1"/>
            </a:solidFill>
          </a:ln>
        </c:spPr>
        <c:crossAx val="108430848"/>
        <c:crosses val="autoZero"/>
        <c:auto val="1"/>
        <c:lblAlgn val="ctr"/>
        <c:lblOffset val="100"/>
      </c:catAx>
      <c:valAx>
        <c:axId val="108430848"/>
        <c:scaling>
          <c:orientation val="minMax"/>
        </c:scaling>
        <c:axPos val="l"/>
        <c:majorGridlines/>
        <c:numFmt formatCode="0%" sourceLinked="1"/>
        <c:majorTickMark val="in"/>
        <c:tickLblPos val="nextTo"/>
        <c:spPr>
          <a:ln>
            <a:solidFill>
              <a:schemeClr val="tx1"/>
            </a:solidFill>
          </a:ln>
        </c:spPr>
        <c:crossAx val="108429312"/>
        <c:crosses val="autoZero"/>
        <c:crossBetween val="between"/>
      </c:valAx>
      <c:spPr>
        <a:ln>
          <a:solidFill>
            <a:schemeClr val="tx1"/>
          </a:solidFill>
        </a:ln>
      </c:spPr>
    </c:plotArea>
    <c:plotVisOnly val="1"/>
    <c:dispBlanksAs val="gap"/>
  </c:chart>
  <c:spPr>
    <a:ln>
      <a:solidFill>
        <a:srgbClr val="1F497D">
          <a:lumMod val="50000"/>
        </a:srgbClr>
      </a:solidFill>
    </a:ln>
  </c:spPr>
  <c:printSettings>
    <c:headerFooter/>
    <c:pageMargins b="0.75000000000000444" l="0.70000000000000062" r="0.70000000000000062" t="0.75000000000000444"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lang val="fr-FR"/>
  <c:roundedCorners val="1"/>
  <c:chart>
    <c:title>
      <c:tx>
        <c:rich>
          <a:bodyPr/>
          <a:lstStyle/>
          <a:p>
            <a:pPr>
              <a:defRPr/>
            </a:pPr>
            <a:r>
              <a:rPr lang="en-US" sz="1200" b="1" i="0" u="none" strike="noStrike" baseline="0"/>
              <a:t>Taux de réalisation physique par </a:t>
            </a:r>
            <a:r>
              <a:rPr lang="en-US" sz="1200"/>
              <a:t>objectif spécifique COSOP</a:t>
            </a:r>
          </a:p>
        </c:rich>
      </c:tx>
      <c:layout>
        <c:manualLayout>
          <c:xMode val="edge"/>
          <c:yMode val="edge"/>
          <c:x val="0.18020144356955495"/>
          <c:y val="1.8518518518518583E-2"/>
        </c:manualLayout>
      </c:layout>
    </c:title>
    <c:plotArea>
      <c:layout/>
      <c:barChart>
        <c:barDir val="col"/>
        <c:grouping val="clustered"/>
        <c:ser>
          <c:idx val="0"/>
          <c:order val="0"/>
          <c:spPr>
            <a:ln w="19050">
              <a:solidFill>
                <a:srgbClr val="002060"/>
              </a:solidFill>
            </a:ln>
          </c:spPr>
          <c:cat>
            <c:strRef>
              <c:f>'PERF projets'!$A$101:$A$103</c:f>
              <c:strCache>
                <c:ptCount val="3"/>
                <c:pt idx="0">
                  <c:v>OS1</c:v>
                </c:pt>
                <c:pt idx="1">
                  <c:v>OS2</c:v>
                </c:pt>
                <c:pt idx="2">
                  <c:v>OS3</c:v>
                </c:pt>
              </c:strCache>
            </c:strRef>
          </c:cat>
          <c:val>
            <c:numRef>
              <c:f>'PERF projets'!$B$101:$B$103</c:f>
              <c:numCache>
                <c:formatCode>0%</c:formatCode>
                <c:ptCount val="3"/>
                <c:pt idx="0">
                  <c:v>0.1685347261434218</c:v>
                </c:pt>
                <c:pt idx="1">
                  <c:v>0.30293203061302082</c:v>
                </c:pt>
                <c:pt idx="2">
                  <c:v>0.47983534882476864</c:v>
                </c:pt>
              </c:numCache>
            </c:numRef>
          </c:val>
        </c:ser>
        <c:axId val="108544768"/>
        <c:axId val="108546304"/>
      </c:barChart>
      <c:catAx>
        <c:axId val="108544768"/>
        <c:scaling>
          <c:orientation val="minMax"/>
        </c:scaling>
        <c:axPos val="b"/>
        <c:numFmt formatCode="General" sourceLinked="1"/>
        <c:majorTickMark val="in"/>
        <c:tickLblPos val="nextTo"/>
        <c:spPr>
          <a:ln>
            <a:solidFill>
              <a:schemeClr val="tx1"/>
            </a:solidFill>
          </a:ln>
        </c:spPr>
        <c:crossAx val="108546304"/>
        <c:crosses val="autoZero"/>
        <c:auto val="1"/>
        <c:lblAlgn val="ctr"/>
        <c:lblOffset val="100"/>
      </c:catAx>
      <c:valAx>
        <c:axId val="108546304"/>
        <c:scaling>
          <c:orientation val="minMax"/>
        </c:scaling>
        <c:axPos val="l"/>
        <c:majorGridlines/>
        <c:numFmt formatCode="0%" sourceLinked="1"/>
        <c:majorTickMark val="in"/>
        <c:tickLblPos val="nextTo"/>
        <c:spPr>
          <a:ln>
            <a:solidFill>
              <a:schemeClr val="tx1"/>
            </a:solidFill>
          </a:ln>
        </c:spPr>
        <c:crossAx val="108544768"/>
        <c:crosses val="autoZero"/>
        <c:crossBetween val="between"/>
      </c:valAx>
      <c:spPr>
        <a:ln>
          <a:solidFill>
            <a:schemeClr val="tx1"/>
          </a:solidFill>
        </a:ln>
      </c:spPr>
    </c:plotArea>
    <c:plotVisOnly val="1"/>
    <c:dispBlanksAs val="gap"/>
  </c:chart>
  <c:spPr>
    <a:ln>
      <a:solidFill>
        <a:srgbClr val="1F497D">
          <a:lumMod val="50000"/>
        </a:srgbClr>
      </a:solidFill>
    </a:ln>
  </c:spPr>
  <c:printSettings>
    <c:headerFooter/>
    <c:pageMargins b="0.75000000000000455" l="0.70000000000000062" r="0.70000000000000062" t="0.75000000000000455"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lang val="fr-FR"/>
  <c:roundedCorners val="1"/>
  <c:chart>
    <c:title>
      <c:tx>
        <c:rich>
          <a:bodyPr/>
          <a:lstStyle/>
          <a:p>
            <a:pPr>
              <a:defRPr/>
            </a:pPr>
            <a:r>
              <a:rPr lang="en-US" sz="1200"/>
              <a:t>Taux d'avancement par rapport aux objectifs spécifiques du projet, par composante</a:t>
            </a:r>
          </a:p>
        </c:rich>
      </c:tx>
      <c:layout>
        <c:manualLayout>
          <c:xMode val="edge"/>
          <c:yMode val="edge"/>
          <c:x val="0.18020144356955503"/>
          <c:y val="1.8518518518518583E-2"/>
        </c:manualLayout>
      </c:layout>
    </c:title>
    <c:plotArea>
      <c:layout>
        <c:manualLayout>
          <c:layoutTarget val="inner"/>
          <c:xMode val="edge"/>
          <c:yMode val="edge"/>
          <c:x val="0.11837115519185865"/>
          <c:y val="0.18201325329550624"/>
          <c:w val="0.85108920700344148"/>
          <c:h val="0.65992391655038374"/>
        </c:manualLayout>
      </c:layout>
      <c:barChart>
        <c:barDir val="col"/>
        <c:grouping val="clustered"/>
        <c:ser>
          <c:idx val="0"/>
          <c:order val="0"/>
          <c:spPr>
            <a:solidFill>
              <a:srgbClr val="769689"/>
            </a:solidFill>
            <a:ln w="19050">
              <a:solidFill>
                <a:srgbClr val="212B27"/>
              </a:solidFill>
            </a:ln>
          </c:spPr>
          <c:cat>
            <c:strRef>
              <c:f>'PERF projets'!$A$140:$A$144</c:f>
              <c:strCache>
                <c:ptCount val="5"/>
                <c:pt idx="0">
                  <c:v>Comp 1</c:v>
                </c:pt>
                <c:pt idx="1">
                  <c:v>Comp 2</c:v>
                </c:pt>
                <c:pt idx="2">
                  <c:v>Comp 3</c:v>
                </c:pt>
                <c:pt idx="3">
                  <c:v>Comp 4</c:v>
                </c:pt>
                <c:pt idx="4">
                  <c:v>Comp 5</c:v>
                </c:pt>
              </c:strCache>
            </c:strRef>
          </c:cat>
          <c:val>
            <c:numRef>
              <c:f>'PERF projets'!$B$140:$B$144</c:f>
              <c:numCache>
                <c:formatCode>0%</c:formatCode>
                <c:ptCount val="5"/>
                <c:pt idx="0">
                  <c:v>0</c:v>
                </c:pt>
                <c:pt idx="1">
                  <c:v>0</c:v>
                </c:pt>
                <c:pt idx="2">
                  <c:v>0</c:v>
                </c:pt>
                <c:pt idx="3">
                  <c:v>0</c:v>
                </c:pt>
                <c:pt idx="4">
                  <c:v>0</c:v>
                </c:pt>
              </c:numCache>
            </c:numRef>
          </c:val>
        </c:ser>
        <c:axId val="108570112"/>
        <c:axId val="108571648"/>
      </c:barChart>
      <c:catAx>
        <c:axId val="108570112"/>
        <c:scaling>
          <c:orientation val="minMax"/>
        </c:scaling>
        <c:axPos val="b"/>
        <c:numFmt formatCode="General" sourceLinked="1"/>
        <c:majorTickMark val="in"/>
        <c:tickLblPos val="nextTo"/>
        <c:spPr>
          <a:ln>
            <a:solidFill>
              <a:schemeClr val="tx1"/>
            </a:solidFill>
          </a:ln>
        </c:spPr>
        <c:crossAx val="108571648"/>
        <c:crosses val="autoZero"/>
        <c:auto val="1"/>
        <c:lblAlgn val="ctr"/>
        <c:lblOffset val="100"/>
      </c:catAx>
      <c:valAx>
        <c:axId val="108571648"/>
        <c:scaling>
          <c:orientation val="minMax"/>
        </c:scaling>
        <c:axPos val="l"/>
        <c:majorGridlines/>
        <c:numFmt formatCode="0%" sourceLinked="1"/>
        <c:majorTickMark val="in"/>
        <c:tickLblPos val="nextTo"/>
        <c:spPr>
          <a:ln>
            <a:solidFill>
              <a:schemeClr val="tx1"/>
            </a:solidFill>
          </a:ln>
        </c:spPr>
        <c:crossAx val="108570112"/>
        <c:crosses val="autoZero"/>
        <c:crossBetween val="between"/>
      </c:valAx>
      <c:spPr>
        <a:ln>
          <a:solidFill>
            <a:schemeClr val="tx1"/>
          </a:solidFill>
        </a:ln>
      </c:spPr>
    </c:plotArea>
    <c:plotVisOnly val="1"/>
    <c:dispBlanksAs val="gap"/>
  </c:chart>
  <c:spPr>
    <a:ln>
      <a:solidFill>
        <a:srgbClr val="1F497D">
          <a:lumMod val="50000"/>
        </a:srgbClr>
      </a:solidFill>
    </a:ln>
  </c:spPr>
  <c:printSettings>
    <c:headerFooter/>
    <c:pageMargins b="0.75000000000000466" l="0.70000000000000062" r="0.70000000000000062" t="0.75000000000000466"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fr-FR"/>
  <c:roundedCorners val="1"/>
  <c:style val="11"/>
  <c:chart>
    <c:title>
      <c:tx>
        <c:rich>
          <a:bodyPr/>
          <a:lstStyle/>
          <a:p>
            <a:pPr>
              <a:defRPr sz="1200"/>
            </a:pPr>
            <a:r>
              <a:rPr lang="en-US" sz="1200"/>
              <a:t>Décaissements (milliers us$)</a:t>
            </a:r>
          </a:p>
        </c:rich>
      </c:tx>
      <c:layout/>
    </c:title>
    <c:view3D>
      <c:rotX val="30"/>
      <c:perspective val="30"/>
    </c:view3D>
    <c:plotArea>
      <c:layout/>
      <c:pie3DChart>
        <c:varyColors val="1"/>
        <c:ser>
          <c:idx val="0"/>
          <c:order val="0"/>
          <c:tx>
            <c:strRef>
              <c:f>'PERF projets'!$B$140:$B$143</c:f>
              <c:strCache>
                <c:ptCount val="1"/>
                <c:pt idx="0">
                  <c:v>--- --- --- ---</c:v>
                </c:pt>
              </c:strCache>
            </c:strRef>
          </c:tx>
          <c:spPr>
            <a:ln w="19050">
              <a:solidFill>
                <a:schemeClr val="tx1"/>
              </a:solidFill>
            </a:ln>
            <a:effectLst/>
          </c:spPr>
          <c:explosion val="25"/>
          <c:dPt>
            <c:idx val="1"/>
            <c:spPr>
              <a:solidFill>
                <a:schemeClr val="accent1"/>
              </a:solidFill>
              <a:ln w="19050">
                <a:solidFill>
                  <a:schemeClr val="tx1"/>
                </a:solidFill>
              </a:ln>
              <a:effectLst/>
            </c:spPr>
          </c:dPt>
          <c:dPt>
            <c:idx val="2"/>
            <c:spPr>
              <a:solidFill>
                <a:schemeClr val="accent1">
                  <a:lumMod val="40000"/>
                  <a:lumOff val="60000"/>
                </a:schemeClr>
              </a:solidFill>
              <a:ln w="19050">
                <a:solidFill>
                  <a:schemeClr val="tx1"/>
                </a:solidFill>
              </a:ln>
              <a:effectLst/>
            </c:spPr>
          </c:dPt>
          <c:dPt>
            <c:idx val="3"/>
            <c:spPr>
              <a:solidFill>
                <a:srgbClr val="9DDFBE"/>
              </a:solidFill>
              <a:ln w="19050">
                <a:solidFill>
                  <a:schemeClr val="tx1"/>
                </a:solidFill>
              </a:ln>
              <a:effectLst/>
            </c:spPr>
          </c:dPt>
          <c:dPt>
            <c:idx val="4"/>
            <c:spPr>
              <a:solidFill>
                <a:srgbClr val="3EBC7D"/>
              </a:solidFill>
              <a:ln w="19050">
                <a:solidFill>
                  <a:schemeClr val="tx1"/>
                </a:solidFill>
              </a:ln>
              <a:effectLst/>
            </c:spPr>
          </c:dPt>
          <c:dPt>
            <c:idx val="5"/>
            <c:spPr>
              <a:solidFill>
                <a:srgbClr val="236B47"/>
              </a:solidFill>
              <a:ln w="19050">
                <a:solidFill>
                  <a:schemeClr val="tx1"/>
                </a:solidFill>
              </a:ln>
              <a:effectLst/>
            </c:spPr>
          </c:dPt>
          <c:dLbls>
            <c:dLblPos val="outEnd"/>
            <c:showVal val="1"/>
            <c:showLeaderLines val="1"/>
          </c:dLbls>
          <c:cat>
            <c:strRef>
              <c:f>'PERF projets'!$A$160:$A$165</c:f>
              <c:strCache>
                <c:ptCount val="6"/>
                <c:pt idx="0">
                  <c:v>Analamanga</c:v>
                </c:pt>
                <c:pt idx="1">
                  <c:v>Haute Matsiatra</c:v>
                </c:pt>
                <c:pt idx="2">
                  <c:v>Itasy</c:v>
                </c:pt>
                <c:pt idx="3">
                  <c:v>Sofia</c:v>
                </c:pt>
                <c:pt idx="4">
                  <c:v>Vatovavy Fitovinany</c:v>
                </c:pt>
                <c:pt idx="5">
                  <c:v>EPN</c:v>
                </c:pt>
              </c:strCache>
            </c:strRef>
          </c:cat>
          <c:val>
            <c:numRef>
              <c:f>'PERF projets'!$B$160:$B$165</c:f>
              <c:numCache>
                <c:formatCode>#,##0</c:formatCode>
                <c:ptCount val="6"/>
                <c:pt idx="0">
                  <c:v>326.0576815</c:v>
                </c:pt>
                <c:pt idx="1">
                  <c:v>199.61844400000001</c:v>
                </c:pt>
                <c:pt idx="2">
                  <c:v>103.14433750000001</c:v>
                </c:pt>
                <c:pt idx="3">
                  <c:v>149.95000999999999</c:v>
                </c:pt>
                <c:pt idx="4">
                  <c:v>113.835436</c:v>
                </c:pt>
                <c:pt idx="5">
                  <c:v>374.87890349999998</c:v>
                </c:pt>
              </c:numCache>
            </c:numRef>
          </c:val>
        </c:ser>
      </c:pie3DChart>
      <c:spPr>
        <a:noFill/>
        <a:ln w="25400">
          <a:noFill/>
        </a:ln>
      </c:spPr>
    </c:plotArea>
    <c:legend>
      <c:legendPos val="r"/>
      <c:layout/>
      <c:txPr>
        <a:bodyPr/>
        <a:lstStyle/>
        <a:p>
          <a:pPr>
            <a:defRPr sz="1200"/>
          </a:pPr>
          <a:endParaRPr lang="fr-FR"/>
        </a:p>
      </c:txPr>
    </c:legend>
    <c:plotVisOnly val="1"/>
    <c:dispBlanksAs val="zero"/>
  </c:chart>
  <c:printSettings>
    <c:headerFooter/>
    <c:pageMargins b="0.75000000000000433" l="0.70000000000000062" r="0.70000000000000062" t="0.75000000000000433"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lang val="fr-FR"/>
  <c:roundedCorners val="1"/>
  <c:chart>
    <c:title>
      <c:tx>
        <c:rich>
          <a:bodyPr/>
          <a:lstStyle/>
          <a:p>
            <a:pPr>
              <a:defRPr/>
            </a:pPr>
            <a:r>
              <a:rPr lang="en-US" sz="1200" b="1" i="0" baseline="0"/>
              <a:t>Décaissements par composante (milliers us$)</a:t>
            </a:r>
          </a:p>
        </c:rich>
      </c:tx>
      <c:layout>
        <c:manualLayout>
          <c:xMode val="edge"/>
          <c:yMode val="edge"/>
          <c:x val="0.20242366579177601"/>
          <c:y val="2.7777777777778224E-2"/>
        </c:manualLayout>
      </c:layout>
    </c:title>
    <c:plotArea>
      <c:layout/>
      <c:barChart>
        <c:barDir val="col"/>
        <c:grouping val="clustered"/>
        <c:ser>
          <c:idx val="0"/>
          <c:order val="0"/>
          <c:spPr>
            <a:ln w="19050">
              <a:solidFill>
                <a:schemeClr val="tx2">
                  <a:lumMod val="50000"/>
                </a:schemeClr>
              </a:solidFill>
            </a:ln>
          </c:spPr>
          <c:cat>
            <c:strRef>
              <c:f>'PERF projets'!$A$178:$A$182</c:f>
              <c:strCache>
                <c:ptCount val="5"/>
                <c:pt idx="0">
                  <c:v>Comp. 1</c:v>
                </c:pt>
                <c:pt idx="1">
                  <c:v>Comp. 2</c:v>
                </c:pt>
                <c:pt idx="2">
                  <c:v>Comp. 3</c:v>
                </c:pt>
                <c:pt idx="3">
                  <c:v>Comp. 4</c:v>
                </c:pt>
                <c:pt idx="4">
                  <c:v>Comp. 5</c:v>
                </c:pt>
              </c:strCache>
            </c:strRef>
          </c:cat>
          <c:val>
            <c:numRef>
              <c:f>'PERF projets'!$B$178:$B$182</c:f>
              <c:numCache>
                <c:formatCode>#,##0</c:formatCode>
                <c:ptCount val="5"/>
                <c:pt idx="0">
                  <c:v>457.76406850000001</c:v>
                </c:pt>
                <c:pt idx="1">
                  <c:v>301.720688</c:v>
                </c:pt>
                <c:pt idx="2">
                  <c:v>17.784457</c:v>
                </c:pt>
                <c:pt idx="3">
                  <c:v>132.14330100000001</c:v>
                </c:pt>
                <c:pt idx="4">
                  <c:v>358.07673399999999</c:v>
                </c:pt>
              </c:numCache>
            </c:numRef>
          </c:val>
        </c:ser>
        <c:axId val="108767872"/>
        <c:axId val="108786048"/>
      </c:barChart>
      <c:catAx>
        <c:axId val="108767872"/>
        <c:scaling>
          <c:orientation val="minMax"/>
        </c:scaling>
        <c:axPos val="b"/>
        <c:numFmt formatCode="General" sourceLinked="1"/>
        <c:majorTickMark val="in"/>
        <c:tickLblPos val="nextTo"/>
        <c:spPr>
          <a:ln>
            <a:solidFill>
              <a:schemeClr val="tx1"/>
            </a:solidFill>
          </a:ln>
        </c:spPr>
        <c:crossAx val="108786048"/>
        <c:crosses val="autoZero"/>
        <c:auto val="1"/>
        <c:lblAlgn val="ctr"/>
        <c:lblOffset val="100"/>
      </c:catAx>
      <c:valAx>
        <c:axId val="108786048"/>
        <c:scaling>
          <c:orientation val="minMax"/>
        </c:scaling>
        <c:axPos val="l"/>
        <c:majorGridlines/>
        <c:numFmt formatCode="#,##0" sourceLinked="1"/>
        <c:majorTickMark val="in"/>
        <c:tickLblPos val="nextTo"/>
        <c:spPr>
          <a:ln>
            <a:solidFill>
              <a:schemeClr val="tx1"/>
            </a:solidFill>
          </a:ln>
        </c:spPr>
        <c:crossAx val="108767872"/>
        <c:crosses val="autoZero"/>
        <c:crossBetween val="between"/>
      </c:valAx>
      <c:spPr>
        <a:ln>
          <a:solidFill>
            <a:schemeClr val="tx1"/>
          </a:solidFill>
        </a:ln>
      </c:spPr>
    </c:plotArea>
    <c:plotVisOnly val="1"/>
    <c:dispBlanksAs val="gap"/>
  </c:chart>
  <c:spPr>
    <a:ln>
      <a:solidFill>
        <a:srgbClr val="1F497D">
          <a:lumMod val="50000"/>
        </a:srgbClr>
      </a:solidFill>
    </a:ln>
  </c:spPr>
  <c:printSettings>
    <c:headerFooter/>
    <c:pageMargins b="0.75000000000000455" l="0.70000000000000062" r="0.70000000000000062" t="0.75000000000000455"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lang val="fr-FR"/>
  <c:roundedCorners val="1"/>
  <c:style val="12"/>
  <c:chart>
    <c:title>
      <c:tx>
        <c:rich>
          <a:bodyPr/>
          <a:lstStyle/>
          <a:p>
            <a:pPr>
              <a:defRPr/>
            </a:pPr>
            <a:r>
              <a:rPr lang="fr-FR" sz="1200"/>
              <a:t>Décaissement, par</a:t>
            </a:r>
            <a:r>
              <a:rPr lang="fr-FR" sz="1200" baseline="0"/>
              <a:t> OS COSOP</a:t>
            </a:r>
            <a:endParaRPr lang="fr-FR" sz="1200"/>
          </a:p>
        </c:rich>
      </c:tx>
      <c:layout/>
    </c:title>
    <c:view3D>
      <c:rotX val="30"/>
      <c:perspective val="30"/>
    </c:view3D>
    <c:plotArea>
      <c:layout/>
      <c:pie3DChart>
        <c:varyColors val="1"/>
        <c:ser>
          <c:idx val="0"/>
          <c:order val="0"/>
          <c:spPr>
            <a:ln w="19050">
              <a:solidFill>
                <a:sysClr val="windowText" lastClr="000000"/>
              </a:solidFill>
            </a:ln>
          </c:spPr>
          <c:explosion val="25"/>
          <c:dPt>
            <c:idx val="0"/>
            <c:spPr>
              <a:solidFill>
                <a:schemeClr val="accent2">
                  <a:lumMod val="50000"/>
                </a:schemeClr>
              </a:solidFill>
              <a:ln w="19050">
                <a:solidFill>
                  <a:sysClr val="windowText" lastClr="000000"/>
                </a:solidFill>
              </a:ln>
            </c:spPr>
          </c:dPt>
          <c:dPt>
            <c:idx val="1"/>
            <c:spPr>
              <a:solidFill>
                <a:schemeClr val="accent2">
                  <a:lumMod val="60000"/>
                  <a:lumOff val="40000"/>
                </a:schemeClr>
              </a:solidFill>
              <a:ln w="19050">
                <a:solidFill>
                  <a:sysClr val="windowText" lastClr="000000"/>
                </a:solidFill>
              </a:ln>
            </c:spPr>
          </c:dPt>
          <c:dPt>
            <c:idx val="2"/>
            <c:spPr>
              <a:solidFill>
                <a:schemeClr val="accent2">
                  <a:lumMod val="20000"/>
                  <a:lumOff val="80000"/>
                </a:schemeClr>
              </a:solidFill>
              <a:ln w="19050">
                <a:solidFill>
                  <a:sysClr val="windowText" lastClr="000000"/>
                </a:solidFill>
              </a:ln>
            </c:spPr>
          </c:dPt>
          <c:dPt>
            <c:idx val="3"/>
            <c:spPr>
              <a:solidFill>
                <a:schemeClr val="bg1"/>
              </a:solidFill>
              <a:ln w="19050">
                <a:solidFill>
                  <a:sysClr val="windowText" lastClr="000000"/>
                </a:solidFill>
              </a:ln>
            </c:spPr>
          </c:dPt>
          <c:dLbls>
            <c:dLblPos val="outEnd"/>
            <c:showVal val="1"/>
            <c:showLeaderLines val="1"/>
          </c:dLbls>
          <c:cat>
            <c:strRef>
              <c:f>'PERF projets'!$A$207:$A$210</c:f>
              <c:strCache>
                <c:ptCount val="4"/>
                <c:pt idx="0">
                  <c:v>OS1</c:v>
                </c:pt>
                <c:pt idx="1">
                  <c:v>OS2</c:v>
                </c:pt>
                <c:pt idx="2">
                  <c:v>OS3</c:v>
                </c:pt>
                <c:pt idx="3">
                  <c:v>Autre</c:v>
                </c:pt>
              </c:strCache>
            </c:strRef>
          </c:cat>
          <c:val>
            <c:numRef>
              <c:f>'PERF projets'!$B$207:$B$210</c:f>
              <c:numCache>
                <c:formatCode>0%</c:formatCode>
                <c:ptCount val="4"/>
                <c:pt idx="0">
                  <c:v>1.4031248802344376E-2</c:v>
                </c:pt>
                <c:pt idx="1">
                  <c:v>0.49727846941969539</c:v>
                </c:pt>
                <c:pt idx="2">
                  <c:v>0.20618158639946838</c:v>
                </c:pt>
                <c:pt idx="3">
                  <c:v>0.28250869537849177</c:v>
                </c:pt>
              </c:numCache>
            </c:numRef>
          </c:val>
        </c:ser>
      </c:pie3DChart>
      <c:spPr>
        <a:noFill/>
        <a:ln w="25400">
          <a:noFill/>
        </a:ln>
      </c:spPr>
    </c:plotArea>
    <c:legend>
      <c:legendPos val="r"/>
      <c:layout/>
    </c:legend>
    <c:plotVisOnly val="1"/>
    <c:dispBlanksAs val="zero"/>
  </c:chart>
  <c:printSettings>
    <c:headerFooter/>
    <c:pageMargins b="0.75000000000000433" l="0.70000000000000062" r="0.70000000000000062" t="0.75000000000000433"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lang val="fr-FR"/>
  <c:roundedCorners val="1"/>
  <c:chart>
    <c:title>
      <c:tx>
        <c:rich>
          <a:bodyPr/>
          <a:lstStyle/>
          <a:p>
            <a:pPr>
              <a:defRPr/>
            </a:pPr>
            <a:r>
              <a:rPr lang="en-US" sz="1200" b="1" i="0" baseline="0"/>
              <a:t>Taux d'exécution financière, par composante (%)</a:t>
            </a:r>
          </a:p>
        </c:rich>
      </c:tx>
      <c:layout>
        <c:manualLayout>
          <c:xMode val="edge"/>
          <c:yMode val="edge"/>
          <c:x val="0.16630555555555537"/>
          <c:y val="3.2407407407407766E-2"/>
        </c:manualLayout>
      </c:layout>
    </c:title>
    <c:plotArea>
      <c:layout/>
      <c:barChart>
        <c:barDir val="col"/>
        <c:grouping val="clustered"/>
        <c:ser>
          <c:idx val="0"/>
          <c:order val="0"/>
          <c:spPr>
            <a:solidFill>
              <a:schemeClr val="bg2">
                <a:lumMod val="50000"/>
              </a:schemeClr>
            </a:solidFill>
            <a:ln w="19050">
              <a:solidFill>
                <a:schemeClr val="bg2">
                  <a:lumMod val="25000"/>
                </a:schemeClr>
              </a:solidFill>
            </a:ln>
          </c:spPr>
          <c:cat>
            <c:strRef>
              <c:f>'PERF projets'!$A$246:$A$250</c:f>
              <c:strCache>
                <c:ptCount val="5"/>
                <c:pt idx="0">
                  <c:v>Comp. 1</c:v>
                </c:pt>
                <c:pt idx="1">
                  <c:v>Comp. 2</c:v>
                </c:pt>
                <c:pt idx="2">
                  <c:v>Comp. 3</c:v>
                </c:pt>
                <c:pt idx="3">
                  <c:v>Comp. 4</c:v>
                </c:pt>
                <c:pt idx="4">
                  <c:v>Comp. 5</c:v>
                </c:pt>
              </c:strCache>
            </c:strRef>
          </c:cat>
          <c:val>
            <c:numRef>
              <c:f>'PERF projets'!$B$246:$B$250</c:f>
              <c:numCache>
                <c:formatCode>0%</c:formatCode>
                <c:ptCount val="5"/>
                <c:pt idx="0">
                  <c:v>0.29896038813982118</c:v>
                </c:pt>
                <c:pt idx="1">
                  <c:v>0.19295881386904107</c:v>
                </c:pt>
                <c:pt idx="2">
                  <c:v>5.329398418107742E-2</c:v>
                </c:pt>
                <c:pt idx="3">
                  <c:v>0.11905820858541949</c:v>
                </c:pt>
                <c:pt idx="4">
                  <c:v>0.5021733983922777</c:v>
                </c:pt>
              </c:numCache>
            </c:numRef>
          </c:val>
        </c:ser>
        <c:axId val="108371328"/>
        <c:axId val="108799104"/>
      </c:barChart>
      <c:catAx>
        <c:axId val="108371328"/>
        <c:scaling>
          <c:orientation val="minMax"/>
        </c:scaling>
        <c:axPos val="b"/>
        <c:numFmt formatCode="General" sourceLinked="1"/>
        <c:majorTickMark val="in"/>
        <c:tickLblPos val="nextTo"/>
        <c:spPr>
          <a:ln>
            <a:solidFill>
              <a:schemeClr val="tx1"/>
            </a:solidFill>
          </a:ln>
        </c:spPr>
        <c:crossAx val="108799104"/>
        <c:crosses val="autoZero"/>
        <c:auto val="1"/>
        <c:lblAlgn val="ctr"/>
        <c:lblOffset val="100"/>
      </c:catAx>
      <c:valAx>
        <c:axId val="108799104"/>
        <c:scaling>
          <c:orientation val="minMax"/>
        </c:scaling>
        <c:axPos val="l"/>
        <c:majorGridlines/>
        <c:numFmt formatCode="0%" sourceLinked="1"/>
        <c:majorTickMark val="in"/>
        <c:tickLblPos val="nextTo"/>
        <c:spPr>
          <a:ln>
            <a:solidFill>
              <a:schemeClr val="tx1"/>
            </a:solidFill>
          </a:ln>
        </c:spPr>
        <c:crossAx val="108371328"/>
        <c:crosses val="autoZero"/>
        <c:crossBetween val="between"/>
      </c:valAx>
      <c:spPr>
        <a:ln>
          <a:solidFill>
            <a:schemeClr val="tx1"/>
          </a:solidFill>
        </a:ln>
      </c:spPr>
    </c:plotArea>
    <c:plotVisOnly val="1"/>
    <c:dispBlanksAs val="gap"/>
  </c:chart>
  <c:spPr>
    <a:ln>
      <a:solidFill>
        <a:srgbClr val="1F497D">
          <a:lumMod val="50000"/>
        </a:srgbClr>
      </a:solidFill>
    </a:ln>
  </c:spPr>
  <c:printSettings>
    <c:headerFooter/>
    <c:pageMargins b="0.75000000000000477" l="0.70000000000000062" r="0.70000000000000062" t="0.75000000000000477"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lang val="fr-FR"/>
  <c:roundedCorners val="1"/>
  <c:chart>
    <c:title>
      <c:tx>
        <c:rich>
          <a:bodyPr/>
          <a:lstStyle/>
          <a:p>
            <a:pPr>
              <a:defRPr/>
            </a:pPr>
            <a:r>
              <a:rPr lang="en-US" sz="1200" b="1" i="0" baseline="0"/>
              <a:t>Taux d'exécution financière, cumul, par composante (%)</a:t>
            </a:r>
          </a:p>
        </c:rich>
      </c:tx>
      <c:layout>
        <c:manualLayout>
          <c:xMode val="edge"/>
          <c:yMode val="edge"/>
          <c:x val="0.16630555555555537"/>
          <c:y val="3.2407407407407787E-2"/>
        </c:manualLayout>
      </c:layout>
    </c:title>
    <c:plotArea>
      <c:layout/>
      <c:barChart>
        <c:barDir val="col"/>
        <c:grouping val="clustered"/>
        <c:ser>
          <c:idx val="0"/>
          <c:order val="0"/>
          <c:spPr>
            <a:solidFill>
              <a:schemeClr val="bg2">
                <a:lumMod val="50000"/>
              </a:schemeClr>
            </a:solidFill>
            <a:ln w="19050">
              <a:solidFill>
                <a:schemeClr val="bg2">
                  <a:lumMod val="25000"/>
                </a:schemeClr>
              </a:solidFill>
            </a:ln>
          </c:spPr>
          <c:cat>
            <c:strRef>
              <c:f>'PERF projets'!$A$264:$A$268</c:f>
              <c:strCache>
                <c:ptCount val="5"/>
                <c:pt idx="0">
                  <c:v>Comp. 1</c:v>
                </c:pt>
                <c:pt idx="1">
                  <c:v>Comp. 2</c:v>
                </c:pt>
                <c:pt idx="2">
                  <c:v>Comp. 3</c:v>
                </c:pt>
                <c:pt idx="3">
                  <c:v>Comp. 4</c:v>
                </c:pt>
                <c:pt idx="4">
                  <c:v>Comp. 5</c:v>
                </c:pt>
              </c:strCache>
            </c:strRef>
          </c:cat>
          <c:val>
            <c:numRef>
              <c:f>'PERF projets'!$B$264:$B$268</c:f>
              <c:numCache>
                <c:formatCode>0%</c:formatCode>
                <c:ptCount val="5"/>
                <c:pt idx="0">
                  <c:v>0</c:v>
                </c:pt>
                <c:pt idx="1">
                  <c:v>0</c:v>
                </c:pt>
                <c:pt idx="2">
                  <c:v>0</c:v>
                </c:pt>
                <c:pt idx="3">
                  <c:v>0</c:v>
                </c:pt>
                <c:pt idx="4">
                  <c:v>0</c:v>
                </c:pt>
              </c:numCache>
            </c:numRef>
          </c:val>
        </c:ser>
        <c:axId val="108831104"/>
        <c:axId val="108832640"/>
      </c:barChart>
      <c:catAx>
        <c:axId val="108831104"/>
        <c:scaling>
          <c:orientation val="minMax"/>
        </c:scaling>
        <c:axPos val="b"/>
        <c:numFmt formatCode="General" sourceLinked="1"/>
        <c:majorTickMark val="in"/>
        <c:tickLblPos val="nextTo"/>
        <c:spPr>
          <a:ln>
            <a:solidFill>
              <a:schemeClr val="tx1"/>
            </a:solidFill>
          </a:ln>
        </c:spPr>
        <c:crossAx val="108832640"/>
        <c:crosses val="autoZero"/>
        <c:auto val="1"/>
        <c:lblAlgn val="ctr"/>
        <c:lblOffset val="100"/>
      </c:catAx>
      <c:valAx>
        <c:axId val="108832640"/>
        <c:scaling>
          <c:orientation val="minMax"/>
        </c:scaling>
        <c:axPos val="l"/>
        <c:majorGridlines/>
        <c:numFmt formatCode="0%" sourceLinked="1"/>
        <c:majorTickMark val="in"/>
        <c:tickLblPos val="nextTo"/>
        <c:spPr>
          <a:ln>
            <a:solidFill>
              <a:schemeClr val="tx1"/>
            </a:solidFill>
          </a:ln>
        </c:spPr>
        <c:crossAx val="108831104"/>
        <c:crosses val="autoZero"/>
        <c:crossBetween val="between"/>
      </c:valAx>
      <c:spPr>
        <a:ln>
          <a:solidFill>
            <a:schemeClr val="tx1"/>
          </a:solidFill>
        </a:ln>
      </c:spPr>
    </c:plotArea>
    <c:plotVisOnly val="1"/>
    <c:dispBlanksAs val="gap"/>
  </c:chart>
  <c:spPr>
    <a:ln>
      <a:solidFill>
        <a:srgbClr val="1F497D">
          <a:lumMod val="50000"/>
        </a:srgbClr>
      </a:solidFill>
    </a:ln>
  </c:spPr>
  <c:printSettings>
    <c:headerFooter/>
    <c:pageMargins b="0.750000000000005" l="0.70000000000000062" r="0.70000000000000062" t="0.750000000000005" header="0.30000000000000032" footer="0.30000000000000032"/>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lang val="fr-FR"/>
  <c:roundedCorners val="1"/>
  <c:chart>
    <c:title>
      <c:tx>
        <c:rich>
          <a:bodyPr/>
          <a:lstStyle/>
          <a:p>
            <a:pPr>
              <a:defRPr/>
            </a:pPr>
            <a:r>
              <a:rPr lang="en-US" b="1"/>
              <a:t>Taux de réalisation physique - Taux d'exécution financière</a:t>
            </a:r>
          </a:p>
        </c:rich>
      </c:tx>
      <c:layout>
        <c:manualLayout>
          <c:xMode val="edge"/>
          <c:yMode val="edge"/>
          <c:x val="0.14034212574256946"/>
          <c:y val="4.4343275272409118E-2"/>
        </c:manualLayout>
      </c:layout>
      <c:overlay val="1"/>
    </c:title>
    <c:plotArea>
      <c:layout>
        <c:manualLayout>
          <c:layoutTarget val="inner"/>
          <c:xMode val="edge"/>
          <c:yMode val="edge"/>
          <c:x val="9.3031952838818044E-2"/>
          <c:y val="0.14188556138654068"/>
          <c:w val="0.84755266025655052"/>
          <c:h val="0.61643882477826151"/>
        </c:manualLayout>
      </c:layout>
      <c:barChart>
        <c:barDir val="col"/>
        <c:grouping val="clustered"/>
        <c:ser>
          <c:idx val="0"/>
          <c:order val="0"/>
          <c:tx>
            <c:strRef>
              <c:f>'PERF projets'!$B$264:$B$267</c:f>
              <c:strCache>
                <c:ptCount val="1"/>
                <c:pt idx="0">
                  <c:v>A faire A faire A faire A faire</c:v>
                </c:pt>
              </c:strCache>
            </c:strRef>
          </c:tx>
          <c:spPr>
            <a:solidFill>
              <a:schemeClr val="accent6">
                <a:lumMod val="40000"/>
                <a:lumOff val="60000"/>
              </a:schemeClr>
            </a:solidFill>
            <a:ln w="28575" cap="flat" cmpd="sng">
              <a:solidFill>
                <a:schemeClr val="accent6">
                  <a:lumMod val="50000"/>
                </a:schemeClr>
              </a:solidFill>
            </a:ln>
            <a:effectLst>
              <a:softEdge rad="12700"/>
            </a:effectLst>
          </c:spPr>
          <c:invertIfNegative val="1"/>
          <c:cat>
            <c:strRef>
              <c:f>'PERF projets'!$A$285:$A$290</c:f>
              <c:strCache>
                <c:ptCount val="6"/>
                <c:pt idx="0">
                  <c:v>ANA</c:v>
                </c:pt>
                <c:pt idx="1">
                  <c:v>HMA</c:v>
                </c:pt>
                <c:pt idx="2">
                  <c:v>ITA</c:v>
                </c:pt>
                <c:pt idx="3">
                  <c:v>SOF</c:v>
                </c:pt>
                <c:pt idx="4">
                  <c:v>V7V</c:v>
                </c:pt>
                <c:pt idx="5">
                  <c:v>EPN</c:v>
                </c:pt>
              </c:strCache>
            </c:strRef>
          </c:cat>
          <c:val>
            <c:numRef>
              <c:f>'PERF projets'!$B$285:$B$290</c:f>
              <c:numCache>
                <c:formatCode>0%</c:formatCode>
                <c:ptCount val="6"/>
                <c:pt idx="0">
                  <c:v>9.6005816411828149E-2</c:v>
                </c:pt>
                <c:pt idx="1">
                  <c:v>-4.4585152032991654E-2</c:v>
                </c:pt>
                <c:pt idx="2">
                  <c:v>0.10485788073720226</c:v>
                </c:pt>
                <c:pt idx="3">
                  <c:v>2.3302220268224455E-2</c:v>
                </c:pt>
                <c:pt idx="4">
                  <c:v>0.11791397687449245</c:v>
                </c:pt>
                <c:pt idx="5">
                  <c:v>-0.11396334847551298</c:v>
                </c:pt>
              </c:numCache>
            </c:numRef>
          </c:val>
        </c:ser>
        <c:axId val="109013248"/>
        <c:axId val="109015424"/>
      </c:barChart>
      <c:catAx>
        <c:axId val="109013248"/>
        <c:scaling>
          <c:orientation val="minMax"/>
        </c:scaling>
        <c:axPos val="b"/>
        <c:title>
          <c:tx>
            <c:rich>
              <a:bodyPr anchor="t" anchorCtr="0"/>
              <a:lstStyle/>
              <a:p>
                <a:pPr algn="l">
                  <a:defRPr/>
                </a:pPr>
                <a:r>
                  <a:rPr lang="en-US"/>
                  <a:t>Une valeur positive (histogramme orange) indique un taux de réalisation physique &gt; taux d'exécution financière, </a:t>
                </a:r>
                <a:r>
                  <a:rPr lang="en-US" sz="1000" b="0" i="0" u="none" strike="noStrike" baseline="0"/>
                  <a:t>une valeur négative (histogramme blanc) indique un taux de réalisation physique &lt; taux d'exécution financière</a:t>
                </a:r>
                <a:endParaRPr lang="en-US"/>
              </a:p>
            </c:rich>
          </c:tx>
          <c:layout>
            <c:manualLayout>
              <c:xMode val="edge"/>
              <c:yMode val="edge"/>
              <c:x val="2.8279752323777212E-2"/>
              <c:y val="0.84789034703995325"/>
            </c:manualLayout>
          </c:layout>
        </c:title>
        <c:numFmt formatCode="General" sourceLinked="1"/>
        <c:majorTickMark val="cross"/>
        <c:tickLblPos val="low"/>
        <c:spPr>
          <a:ln>
            <a:solidFill>
              <a:sysClr val="windowText" lastClr="000000"/>
            </a:solidFill>
          </a:ln>
        </c:spPr>
        <c:txPr>
          <a:bodyPr rot="0" vert="horz"/>
          <a:lstStyle/>
          <a:p>
            <a:pPr>
              <a:defRPr sz="1000" b="0" i="0" u="none" strike="noStrike" baseline="0">
                <a:solidFill>
                  <a:srgbClr val="000000"/>
                </a:solidFill>
                <a:latin typeface="Calibri"/>
                <a:ea typeface="Calibri"/>
                <a:cs typeface="Calibri"/>
              </a:defRPr>
            </a:pPr>
            <a:endParaRPr lang="fr-FR"/>
          </a:p>
        </c:txPr>
        <c:crossAx val="109015424"/>
        <c:crossesAt val="0"/>
        <c:auto val="1"/>
        <c:lblAlgn val="ctr"/>
        <c:lblOffset val="50"/>
      </c:catAx>
      <c:valAx>
        <c:axId val="109015424"/>
        <c:scaling>
          <c:orientation val="minMax"/>
        </c:scaling>
        <c:axPos val="l"/>
        <c:majorGridlines>
          <c:spPr>
            <a:ln>
              <a:solidFill>
                <a:schemeClr val="bg1">
                  <a:lumMod val="75000"/>
                </a:schemeClr>
              </a:solidFill>
            </a:ln>
          </c:spPr>
        </c:majorGridlines>
        <c:numFmt formatCode="0%" sourceLinked="1"/>
        <c:majorTickMark val="in"/>
        <c:tickLblPos val="nextTo"/>
        <c:spPr>
          <a:ln>
            <a:solidFill>
              <a:sysClr val="windowText" lastClr="000000"/>
            </a:solidFill>
          </a:ln>
        </c:spPr>
        <c:txPr>
          <a:bodyPr rot="0" vert="horz"/>
          <a:lstStyle/>
          <a:p>
            <a:pPr>
              <a:defRPr sz="1000" b="0" i="0" u="none" strike="noStrike" baseline="0">
                <a:solidFill>
                  <a:srgbClr val="000000"/>
                </a:solidFill>
                <a:latin typeface="Calibri"/>
                <a:ea typeface="Calibri"/>
                <a:cs typeface="Calibri"/>
              </a:defRPr>
            </a:pPr>
            <a:endParaRPr lang="fr-FR"/>
          </a:p>
        </c:txPr>
        <c:crossAx val="109013248"/>
        <c:crosses val="autoZero"/>
        <c:crossBetween val="between"/>
      </c:valAx>
      <c:spPr>
        <a:ln>
          <a:solidFill>
            <a:schemeClr val="tx1"/>
          </a:solidFill>
        </a:ln>
      </c:spPr>
    </c:plotArea>
    <c:plotVisOnly val="1"/>
    <c:dispBlanksAs val="gap"/>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000000000000455" l="0.70000000000000062" r="0.70000000000000062" t="0.75000000000000455" header="0.30000000000000032" footer="0.30000000000000032"/>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lang val="fr-FR"/>
  <c:roundedCorners val="1"/>
  <c:chart>
    <c:title>
      <c:tx>
        <c:rich>
          <a:bodyPr/>
          <a:lstStyle/>
          <a:p>
            <a:pPr>
              <a:defRPr/>
            </a:pPr>
            <a:r>
              <a:rPr lang="en-US" b="1"/>
              <a:t>Taux de réalisation physique - Taux d'exécution financière</a:t>
            </a:r>
          </a:p>
        </c:rich>
      </c:tx>
      <c:layout>
        <c:manualLayout>
          <c:xMode val="edge"/>
          <c:yMode val="edge"/>
          <c:x val="0.14034207901134141"/>
          <c:y val="4.4343275272409118E-2"/>
        </c:manualLayout>
      </c:layout>
      <c:overlay val="1"/>
    </c:title>
    <c:plotArea>
      <c:layout>
        <c:manualLayout>
          <c:layoutTarget val="inner"/>
          <c:xMode val="edge"/>
          <c:yMode val="edge"/>
          <c:x val="9.3031952838818044E-2"/>
          <c:y val="0.14188556138654068"/>
          <c:w val="0.84755266025655052"/>
          <c:h val="0.61643882477826151"/>
        </c:manualLayout>
      </c:layout>
      <c:barChart>
        <c:barDir val="col"/>
        <c:grouping val="clustered"/>
        <c:ser>
          <c:idx val="0"/>
          <c:order val="0"/>
          <c:tx>
            <c:strRef>
              <c:f>'PERF projets'!$B$264:$B$267</c:f>
              <c:strCache>
                <c:ptCount val="1"/>
                <c:pt idx="0">
                  <c:v>A faire A faire A faire A faire</c:v>
                </c:pt>
              </c:strCache>
            </c:strRef>
          </c:tx>
          <c:spPr>
            <a:solidFill>
              <a:schemeClr val="bg1">
                <a:lumMod val="50000"/>
              </a:schemeClr>
            </a:solidFill>
            <a:ln w="28575" cap="flat" cmpd="sng">
              <a:solidFill>
                <a:schemeClr val="accent2">
                  <a:lumMod val="50000"/>
                </a:schemeClr>
              </a:solidFill>
            </a:ln>
            <a:effectLst>
              <a:softEdge rad="12700"/>
            </a:effectLst>
          </c:spPr>
          <c:invertIfNegative val="1"/>
          <c:cat>
            <c:strRef>
              <c:f>'PERF projets'!$A$320:$A$324</c:f>
              <c:strCache>
                <c:ptCount val="5"/>
                <c:pt idx="0">
                  <c:v>Comp. 1</c:v>
                </c:pt>
                <c:pt idx="1">
                  <c:v>Comp. 2</c:v>
                </c:pt>
                <c:pt idx="2">
                  <c:v>Comp. 3</c:v>
                </c:pt>
                <c:pt idx="3">
                  <c:v>Comp. 4</c:v>
                </c:pt>
                <c:pt idx="4">
                  <c:v>Comp. 5</c:v>
                </c:pt>
              </c:strCache>
            </c:strRef>
          </c:cat>
          <c:val>
            <c:numRef>
              <c:f>'PERF projets'!$B$320:$B$324</c:f>
              <c:numCache>
                <c:formatCode>0%</c:formatCode>
                <c:ptCount val="5"/>
                <c:pt idx="0">
                  <c:v>0.12914422145445914</c:v>
                </c:pt>
                <c:pt idx="1">
                  <c:v>0.19851701152183493</c:v>
                </c:pt>
                <c:pt idx="2">
                  <c:v>0.11524074196234438</c:v>
                </c:pt>
                <c:pt idx="3">
                  <c:v>5.8609107374360592E-2</c:v>
                </c:pt>
                <c:pt idx="4">
                  <c:v>-3.2044450220566345E-2</c:v>
                </c:pt>
              </c:numCache>
            </c:numRef>
          </c:val>
        </c:ser>
        <c:axId val="109038976"/>
        <c:axId val="108926464"/>
      </c:barChart>
      <c:catAx>
        <c:axId val="109038976"/>
        <c:scaling>
          <c:orientation val="minMax"/>
        </c:scaling>
        <c:axPos val="b"/>
        <c:title>
          <c:tx>
            <c:rich>
              <a:bodyPr anchor="t" anchorCtr="0"/>
              <a:lstStyle/>
              <a:p>
                <a:pPr algn="l">
                  <a:defRPr/>
                </a:pPr>
                <a:r>
                  <a:rPr lang="en-US"/>
                  <a:t>Une valeur positive (histogramme gris) indique un taux de réalisation physique &gt; taux d'exécution financière, </a:t>
                </a:r>
                <a:r>
                  <a:rPr lang="en-US" sz="1000" b="0" i="0" u="none" strike="noStrike" baseline="0"/>
                  <a:t>une valeur négative (histogramme blanc) indique un taux de réalisation physique &lt; taux d'exécution financière</a:t>
                </a:r>
                <a:endParaRPr lang="en-US"/>
              </a:p>
            </c:rich>
          </c:tx>
          <c:layout>
            <c:manualLayout>
              <c:xMode val="edge"/>
              <c:yMode val="edge"/>
              <c:x val="2.8279822955709896E-2"/>
              <c:y val="0.84789034703995325"/>
            </c:manualLayout>
          </c:layout>
        </c:title>
        <c:numFmt formatCode="General" sourceLinked="1"/>
        <c:majorTickMark val="cross"/>
        <c:tickLblPos val="low"/>
        <c:spPr>
          <a:ln>
            <a:solidFill>
              <a:sysClr val="windowText" lastClr="000000"/>
            </a:solidFill>
          </a:ln>
        </c:spPr>
        <c:txPr>
          <a:bodyPr rot="0" vert="horz"/>
          <a:lstStyle/>
          <a:p>
            <a:pPr>
              <a:defRPr sz="1000" b="0" i="0" u="none" strike="noStrike" baseline="0">
                <a:solidFill>
                  <a:srgbClr val="000000"/>
                </a:solidFill>
                <a:latin typeface="Calibri"/>
                <a:ea typeface="Calibri"/>
                <a:cs typeface="Calibri"/>
              </a:defRPr>
            </a:pPr>
            <a:endParaRPr lang="fr-FR"/>
          </a:p>
        </c:txPr>
        <c:crossAx val="108926464"/>
        <c:crossesAt val="0"/>
        <c:auto val="1"/>
        <c:lblAlgn val="ctr"/>
        <c:lblOffset val="50"/>
      </c:catAx>
      <c:valAx>
        <c:axId val="108926464"/>
        <c:scaling>
          <c:orientation val="minMax"/>
        </c:scaling>
        <c:axPos val="l"/>
        <c:majorGridlines>
          <c:spPr>
            <a:ln>
              <a:solidFill>
                <a:schemeClr val="bg1">
                  <a:lumMod val="75000"/>
                </a:schemeClr>
              </a:solidFill>
            </a:ln>
          </c:spPr>
        </c:majorGridlines>
        <c:numFmt formatCode="0%" sourceLinked="1"/>
        <c:majorTickMark val="in"/>
        <c:tickLblPos val="nextTo"/>
        <c:spPr>
          <a:ln>
            <a:solidFill>
              <a:sysClr val="windowText" lastClr="000000"/>
            </a:solidFill>
          </a:ln>
        </c:spPr>
        <c:txPr>
          <a:bodyPr rot="0" vert="horz"/>
          <a:lstStyle/>
          <a:p>
            <a:pPr>
              <a:defRPr sz="1000" b="0" i="0" u="none" strike="noStrike" baseline="0">
                <a:solidFill>
                  <a:srgbClr val="000000"/>
                </a:solidFill>
                <a:latin typeface="Calibri"/>
                <a:ea typeface="Calibri"/>
                <a:cs typeface="Calibri"/>
              </a:defRPr>
            </a:pPr>
            <a:endParaRPr lang="fr-FR"/>
          </a:p>
        </c:txPr>
        <c:crossAx val="109038976"/>
        <c:crosses val="autoZero"/>
        <c:crossBetween val="between"/>
      </c:valAx>
      <c:spPr>
        <a:ln>
          <a:solidFill>
            <a:schemeClr val="tx1"/>
          </a:solidFill>
        </a:ln>
      </c:spPr>
    </c:plotArea>
    <c:plotVisOnly val="1"/>
    <c:dispBlanksAs val="gap"/>
  </c:chart>
  <c:txPr>
    <a:bodyPr/>
    <a:lstStyle/>
    <a:p>
      <a:pPr>
        <a:defRPr sz="1000" b="0" i="0" u="none" strike="noStrike" baseline="0">
          <a:solidFill>
            <a:srgbClr val="000000"/>
          </a:solidFill>
          <a:latin typeface="Calibri"/>
          <a:ea typeface="Calibri"/>
          <a:cs typeface="Calibri"/>
        </a:defRPr>
      </a:pPr>
      <a:endParaRPr lang="fr-FR"/>
    </a:p>
  </c:txPr>
  <c:printSettings>
    <c:headerFooter/>
    <c:pageMargins b="0.75000000000000477" l="0.70000000000000062" r="0.70000000000000062" t="0.75000000000000477" header="0.30000000000000032" footer="0.30000000000000032"/>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lang val="fr-FR"/>
  <c:roundedCorners val="1"/>
  <c:style val="11"/>
  <c:chart>
    <c:title>
      <c:tx>
        <c:rich>
          <a:bodyPr/>
          <a:lstStyle/>
          <a:p>
            <a:pPr>
              <a:defRPr sz="1200"/>
            </a:pPr>
            <a:r>
              <a:rPr lang="en-US" sz="1200"/>
              <a:t>Nombre de bénéficiaires ciblés</a:t>
            </a:r>
          </a:p>
        </c:rich>
      </c:tx>
      <c:layout/>
    </c:title>
    <c:view3D>
      <c:rotX val="30"/>
      <c:perspective val="30"/>
    </c:view3D>
    <c:plotArea>
      <c:layout/>
      <c:pie3DChart>
        <c:varyColors val="1"/>
        <c:ser>
          <c:idx val="0"/>
          <c:order val="0"/>
          <c:spPr>
            <a:ln w="19050">
              <a:solidFill>
                <a:schemeClr val="tx1"/>
              </a:solidFill>
            </a:ln>
            <a:effectLst/>
          </c:spPr>
          <c:explosion val="25"/>
          <c:dPt>
            <c:idx val="0"/>
            <c:spPr>
              <a:solidFill>
                <a:schemeClr val="accent2">
                  <a:lumMod val="50000"/>
                </a:schemeClr>
              </a:solidFill>
              <a:ln w="19050">
                <a:solidFill>
                  <a:schemeClr val="tx1"/>
                </a:solidFill>
              </a:ln>
              <a:effectLst/>
            </c:spPr>
          </c:dPt>
          <c:dPt>
            <c:idx val="1"/>
            <c:spPr>
              <a:solidFill>
                <a:schemeClr val="accent2">
                  <a:lumMod val="60000"/>
                  <a:lumOff val="40000"/>
                </a:schemeClr>
              </a:solidFill>
              <a:ln w="19050">
                <a:solidFill>
                  <a:schemeClr val="tx1"/>
                </a:solidFill>
              </a:ln>
              <a:effectLst/>
            </c:spPr>
          </c:dPt>
          <c:dPt>
            <c:idx val="2"/>
            <c:spPr>
              <a:solidFill>
                <a:schemeClr val="accent6">
                  <a:lumMod val="20000"/>
                  <a:lumOff val="80000"/>
                </a:schemeClr>
              </a:solidFill>
              <a:ln w="19050">
                <a:solidFill>
                  <a:schemeClr val="tx1"/>
                </a:solidFill>
              </a:ln>
              <a:effectLst/>
            </c:spPr>
          </c:dPt>
          <c:dPt>
            <c:idx val="3"/>
            <c:spPr>
              <a:solidFill>
                <a:srgbClr val="F7903B"/>
              </a:solidFill>
              <a:ln w="19050">
                <a:solidFill>
                  <a:schemeClr val="tx1"/>
                </a:solidFill>
              </a:ln>
              <a:effectLst/>
            </c:spPr>
          </c:dPt>
          <c:dPt>
            <c:idx val="4"/>
            <c:spPr>
              <a:solidFill>
                <a:schemeClr val="accent6">
                  <a:lumMod val="50000"/>
                </a:schemeClr>
              </a:solidFill>
              <a:ln w="19050">
                <a:solidFill>
                  <a:schemeClr val="tx1"/>
                </a:solidFill>
              </a:ln>
              <a:effectLst/>
            </c:spPr>
          </c:dPt>
          <c:dLbls>
            <c:dLblPos val="outEnd"/>
            <c:showVal val="1"/>
            <c:showLeaderLines val="1"/>
          </c:dLbls>
          <c:cat>
            <c:strRef>
              <c:f>'PERF projets'!$A$352:$A$356</c:f>
              <c:strCache>
                <c:ptCount val="5"/>
                <c:pt idx="0">
                  <c:v>Analamanga</c:v>
                </c:pt>
                <c:pt idx="1">
                  <c:v>Haute Matsiatra</c:v>
                </c:pt>
                <c:pt idx="2">
                  <c:v>Itasy</c:v>
                </c:pt>
                <c:pt idx="3">
                  <c:v>Sofia</c:v>
                </c:pt>
                <c:pt idx="4">
                  <c:v>Vatovavy Fitovinany</c:v>
                </c:pt>
              </c:strCache>
            </c:strRef>
          </c:cat>
          <c:val>
            <c:numRef>
              <c:f>'PERF projets'!$B$352:$B$356</c:f>
              <c:numCache>
                <c:formatCode>#,##0</c:formatCode>
                <c:ptCount val="5"/>
                <c:pt idx="0">
                  <c:v>1000</c:v>
                </c:pt>
                <c:pt idx="1">
                  <c:v>1000</c:v>
                </c:pt>
                <c:pt idx="2">
                  <c:v>1000</c:v>
                </c:pt>
                <c:pt idx="3">
                  <c:v>1500</c:v>
                </c:pt>
                <c:pt idx="4">
                  <c:v>1500</c:v>
                </c:pt>
              </c:numCache>
            </c:numRef>
          </c:val>
        </c:ser>
      </c:pie3DChart>
      <c:spPr>
        <a:noFill/>
        <a:ln w="25400">
          <a:noFill/>
        </a:ln>
      </c:spPr>
    </c:plotArea>
    <c:legend>
      <c:legendPos val="r"/>
      <c:layout/>
      <c:txPr>
        <a:bodyPr/>
        <a:lstStyle/>
        <a:p>
          <a:pPr rtl="0">
            <a:defRPr sz="1200"/>
          </a:pPr>
          <a:endParaRPr lang="fr-FR"/>
        </a:p>
      </c:txPr>
    </c:legend>
    <c:plotVisOnly val="1"/>
    <c:dispBlanksAs val="zero"/>
  </c:chart>
  <c:printSettings>
    <c:headerFooter/>
    <c:pageMargins b="0.75000000000000477" l="0.70000000000000062" r="0.70000000000000062" t="0.75000000000000477" header="0.30000000000000032" footer="0.30000000000000032"/>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lang val="fr-FR"/>
  <c:roundedCorners val="1"/>
  <c:style val="11"/>
  <c:chart>
    <c:title>
      <c:tx>
        <c:rich>
          <a:bodyPr/>
          <a:lstStyle/>
          <a:p>
            <a:pPr>
              <a:defRPr sz="1200"/>
            </a:pPr>
            <a:r>
              <a:rPr lang="en-US" sz="1200"/>
              <a:t>Nombre de bénéficiaires atteints</a:t>
            </a:r>
          </a:p>
        </c:rich>
      </c:tx>
      <c:layout/>
    </c:title>
    <c:view3D>
      <c:rotX val="30"/>
      <c:perspective val="30"/>
    </c:view3D>
    <c:plotArea>
      <c:layout/>
      <c:pie3DChart>
        <c:varyColors val="1"/>
        <c:ser>
          <c:idx val="0"/>
          <c:order val="0"/>
          <c:spPr>
            <a:ln w="19050">
              <a:solidFill>
                <a:schemeClr val="tx1"/>
              </a:solidFill>
            </a:ln>
            <a:effectLst/>
          </c:spPr>
          <c:explosion val="25"/>
          <c:dPt>
            <c:idx val="1"/>
            <c:spPr>
              <a:solidFill>
                <a:schemeClr val="accent1"/>
              </a:solidFill>
              <a:ln w="19050">
                <a:solidFill>
                  <a:schemeClr val="tx1"/>
                </a:solidFill>
              </a:ln>
              <a:effectLst/>
            </c:spPr>
          </c:dPt>
          <c:dPt>
            <c:idx val="2"/>
            <c:spPr>
              <a:solidFill>
                <a:schemeClr val="accent1">
                  <a:lumMod val="40000"/>
                  <a:lumOff val="60000"/>
                </a:schemeClr>
              </a:solidFill>
              <a:ln w="19050">
                <a:solidFill>
                  <a:schemeClr val="tx1"/>
                </a:solidFill>
              </a:ln>
              <a:effectLst/>
            </c:spPr>
          </c:dPt>
          <c:dPt>
            <c:idx val="3"/>
            <c:spPr>
              <a:solidFill>
                <a:srgbClr val="9DDFBE"/>
              </a:solidFill>
              <a:ln w="19050">
                <a:solidFill>
                  <a:schemeClr val="tx1"/>
                </a:solidFill>
              </a:ln>
              <a:effectLst/>
            </c:spPr>
          </c:dPt>
          <c:dPt>
            <c:idx val="4"/>
            <c:spPr>
              <a:solidFill>
                <a:srgbClr val="3EBC7D"/>
              </a:solidFill>
              <a:ln w="19050">
                <a:solidFill>
                  <a:schemeClr val="tx1"/>
                </a:solidFill>
              </a:ln>
              <a:effectLst/>
            </c:spPr>
          </c:dPt>
          <c:dLbls>
            <c:dLblPos val="outEnd"/>
            <c:showVal val="1"/>
            <c:showLeaderLines val="1"/>
          </c:dLbls>
          <c:cat>
            <c:strRef>
              <c:f>'PERF projets'!$A$371:$A$375</c:f>
              <c:strCache>
                <c:ptCount val="5"/>
                <c:pt idx="0">
                  <c:v>Analamanga</c:v>
                </c:pt>
                <c:pt idx="1">
                  <c:v>Haute Matsiatra</c:v>
                </c:pt>
                <c:pt idx="2">
                  <c:v>Itasy</c:v>
                </c:pt>
                <c:pt idx="3">
                  <c:v>Sofia</c:v>
                </c:pt>
                <c:pt idx="4">
                  <c:v>Vatovavy Fitovinany</c:v>
                </c:pt>
              </c:strCache>
            </c:strRef>
          </c:cat>
          <c:val>
            <c:numRef>
              <c:f>'PERF projets'!$B$371:$B$375</c:f>
              <c:numCache>
                <c:formatCode>#,##0</c:formatCode>
                <c:ptCount val="5"/>
                <c:pt idx="0">
                  <c:v>894</c:v>
                </c:pt>
                <c:pt idx="1">
                  <c:v>232</c:v>
                </c:pt>
                <c:pt idx="2">
                  <c:v>317</c:v>
                </c:pt>
                <c:pt idx="3">
                  <c:v>968</c:v>
                </c:pt>
                <c:pt idx="4">
                  <c:v>262</c:v>
                </c:pt>
              </c:numCache>
            </c:numRef>
          </c:val>
        </c:ser>
      </c:pie3DChart>
      <c:spPr>
        <a:noFill/>
        <a:ln w="25400">
          <a:noFill/>
        </a:ln>
      </c:spPr>
    </c:plotArea>
    <c:legend>
      <c:legendPos val="r"/>
      <c:layout/>
      <c:txPr>
        <a:bodyPr/>
        <a:lstStyle/>
        <a:p>
          <a:pPr rtl="0">
            <a:defRPr sz="1200"/>
          </a:pPr>
          <a:endParaRPr lang="fr-FR"/>
        </a:p>
      </c:txPr>
    </c:legend>
    <c:plotVisOnly val="1"/>
    <c:dispBlanksAs val="zero"/>
  </c:chart>
  <c:printSettings>
    <c:headerFooter/>
    <c:pageMargins b="0.75000000000000455" l="0.70000000000000062" r="0.70000000000000062" t="0.75000000000000455" header="0.30000000000000032" footer="0.30000000000000032"/>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lang val="fr-FR"/>
  <c:roundedCorners val="1"/>
  <c:chart>
    <c:title>
      <c:tx>
        <c:rich>
          <a:bodyPr/>
          <a:lstStyle/>
          <a:p>
            <a:pPr>
              <a:defRPr/>
            </a:pPr>
            <a:r>
              <a:rPr lang="en-US" sz="1200" b="1" i="0" baseline="0"/>
              <a:t>Taux d'atteinte des bénéficiaires par région</a:t>
            </a:r>
          </a:p>
        </c:rich>
      </c:tx>
      <c:layout>
        <c:manualLayout>
          <c:xMode val="edge"/>
          <c:yMode val="edge"/>
          <c:x val="0.20520144356955394"/>
          <c:y val="5.6018384834425138E-2"/>
        </c:manualLayout>
      </c:layout>
    </c:title>
    <c:plotArea>
      <c:layout>
        <c:manualLayout>
          <c:layoutTarget val="inner"/>
          <c:xMode val="edge"/>
          <c:yMode val="edge"/>
          <c:x val="0.11843285214348206"/>
          <c:y val="0.20205201030801187"/>
          <c:w val="0.85101159230096235"/>
          <c:h val="0.6319839647946055"/>
        </c:manualLayout>
      </c:layout>
      <c:barChart>
        <c:barDir val="col"/>
        <c:grouping val="clustered"/>
        <c:ser>
          <c:idx val="0"/>
          <c:order val="0"/>
          <c:spPr>
            <a:solidFill>
              <a:srgbClr val="C0504D">
                <a:lumMod val="40000"/>
                <a:lumOff val="60000"/>
              </a:srgbClr>
            </a:solidFill>
            <a:ln w="19050">
              <a:solidFill>
                <a:schemeClr val="accent2">
                  <a:lumMod val="50000"/>
                </a:schemeClr>
              </a:solidFill>
            </a:ln>
          </c:spPr>
          <c:cat>
            <c:strRef>
              <c:f>'PERF projets'!$A$404:$A$408</c:f>
              <c:strCache>
                <c:ptCount val="5"/>
                <c:pt idx="0">
                  <c:v>Analamanga</c:v>
                </c:pt>
                <c:pt idx="1">
                  <c:v>Haute Matsiatra</c:v>
                </c:pt>
                <c:pt idx="2">
                  <c:v>Itasy</c:v>
                </c:pt>
                <c:pt idx="3">
                  <c:v>Sofia</c:v>
                </c:pt>
                <c:pt idx="4">
                  <c:v>Vatovavy Fitovinany</c:v>
                </c:pt>
              </c:strCache>
            </c:strRef>
          </c:cat>
          <c:val>
            <c:numRef>
              <c:f>'PERF projets'!$B$404:$B$408</c:f>
              <c:numCache>
                <c:formatCode>0%</c:formatCode>
                <c:ptCount val="5"/>
                <c:pt idx="0">
                  <c:v>0.89400000000000002</c:v>
                </c:pt>
                <c:pt idx="1">
                  <c:v>0.23200000000000001</c:v>
                </c:pt>
                <c:pt idx="2">
                  <c:v>0.317</c:v>
                </c:pt>
                <c:pt idx="3">
                  <c:v>0.64533333333333331</c:v>
                </c:pt>
                <c:pt idx="4">
                  <c:v>0.17466666666666666</c:v>
                </c:pt>
              </c:numCache>
            </c:numRef>
          </c:val>
        </c:ser>
        <c:axId val="109072384"/>
        <c:axId val="109073920"/>
      </c:barChart>
      <c:catAx>
        <c:axId val="109072384"/>
        <c:scaling>
          <c:orientation val="minMax"/>
        </c:scaling>
        <c:axPos val="b"/>
        <c:numFmt formatCode="General" sourceLinked="1"/>
        <c:majorTickMark val="in"/>
        <c:tickLblPos val="nextTo"/>
        <c:spPr>
          <a:ln>
            <a:solidFill>
              <a:schemeClr val="tx1"/>
            </a:solidFill>
          </a:ln>
        </c:spPr>
        <c:crossAx val="109073920"/>
        <c:crosses val="autoZero"/>
        <c:auto val="1"/>
        <c:lblAlgn val="ctr"/>
        <c:lblOffset val="100"/>
      </c:catAx>
      <c:valAx>
        <c:axId val="109073920"/>
        <c:scaling>
          <c:orientation val="minMax"/>
        </c:scaling>
        <c:axPos val="l"/>
        <c:majorGridlines/>
        <c:numFmt formatCode="0%" sourceLinked="1"/>
        <c:majorTickMark val="in"/>
        <c:tickLblPos val="nextTo"/>
        <c:spPr>
          <a:ln>
            <a:solidFill>
              <a:schemeClr val="tx1"/>
            </a:solidFill>
          </a:ln>
        </c:spPr>
        <c:crossAx val="109072384"/>
        <c:crosses val="autoZero"/>
        <c:crossBetween val="between"/>
      </c:valAx>
      <c:spPr>
        <a:ln>
          <a:solidFill>
            <a:schemeClr val="tx1"/>
          </a:solidFill>
        </a:ln>
      </c:spPr>
    </c:plotArea>
    <c:plotVisOnly val="1"/>
    <c:dispBlanksAs val="gap"/>
  </c:chart>
  <c:spPr>
    <a:ln>
      <a:solidFill>
        <a:srgbClr val="1F497D">
          <a:lumMod val="50000"/>
        </a:srgbClr>
      </a:solidFill>
    </a:ln>
  </c:spPr>
  <c:printSettings>
    <c:headerFooter/>
    <c:pageMargins b="0.75000000000000477" l="0.70000000000000062" r="0.70000000000000062" t="0.75000000000000477" header="0.30000000000000032" footer="0.30000000000000032"/>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lang val="fr-FR"/>
  <c:roundedCorners val="1"/>
  <c:chart>
    <c:title>
      <c:tx>
        <c:rich>
          <a:bodyPr/>
          <a:lstStyle/>
          <a:p>
            <a:pPr>
              <a:defRPr/>
            </a:pPr>
            <a:r>
              <a:rPr lang="en-US" sz="1200" b="1" i="0" baseline="0"/>
              <a:t>Taux d'atteinte des bénéficiaires par rapport au ciblage initial , cumul depuis le début du projet</a:t>
            </a:r>
          </a:p>
        </c:rich>
      </c:tx>
      <c:layout>
        <c:manualLayout>
          <c:xMode val="edge"/>
          <c:yMode val="edge"/>
          <c:x val="0.13853477690288715"/>
          <c:y val="3.7036972049803489E-2"/>
        </c:manualLayout>
      </c:layout>
    </c:title>
    <c:plotArea>
      <c:layout>
        <c:manualLayout>
          <c:layoutTarget val="inner"/>
          <c:xMode val="edge"/>
          <c:yMode val="edge"/>
          <c:x val="0.11843285214348206"/>
          <c:y val="0.20205201030801187"/>
          <c:w val="0.85101159230096235"/>
          <c:h val="0.6319839647946055"/>
        </c:manualLayout>
      </c:layout>
      <c:barChart>
        <c:barDir val="col"/>
        <c:grouping val="clustered"/>
        <c:ser>
          <c:idx val="0"/>
          <c:order val="0"/>
          <c:spPr>
            <a:solidFill>
              <a:srgbClr val="C8B7E7"/>
            </a:solidFill>
            <a:ln w="19050">
              <a:solidFill>
                <a:schemeClr val="accent2">
                  <a:lumMod val="50000"/>
                </a:schemeClr>
              </a:solidFill>
            </a:ln>
          </c:spPr>
          <c:cat>
            <c:strRef>
              <c:f>'PERF projets'!$A$425:$A$429</c:f>
              <c:strCache>
                <c:ptCount val="5"/>
                <c:pt idx="0">
                  <c:v>Analamanga</c:v>
                </c:pt>
                <c:pt idx="1">
                  <c:v>Haute Matsiatra</c:v>
                </c:pt>
                <c:pt idx="2">
                  <c:v>Itasy</c:v>
                </c:pt>
                <c:pt idx="3">
                  <c:v>Sofia</c:v>
                </c:pt>
                <c:pt idx="4">
                  <c:v>Vatovavy Fitovinany</c:v>
                </c:pt>
              </c:strCache>
            </c:strRef>
          </c:cat>
          <c:val>
            <c:numRef>
              <c:f>'PERF projets'!$B$425:$B$429</c:f>
              <c:numCache>
                <c:formatCode>0%</c:formatCode>
                <c:ptCount val="5"/>
                <c:pt idx="0">
                  <c:v>0</c:v>
                </c:pt>
                <c:pt idx="1">
                  <c:v>0</c:v>
                </c:pt>
                <c:pt idx="2">
                  <c:v>0</c:v>
                </c:pt>
                <c:pt idx="3">
                  <c:v>0</c:v>
                </c:pt>
                <c:pt idx="4">
                  <c:v>0</c:v>
                </c:pt>
              </c:numCache>
            </c:numRef>
          </c:val>
        </c:ser>
        <c:axId val="109097728"/>
        <c:axId val="109099264"/>
      </c:barChart>
      <c:catAx>
        <c:axId val="109097728"/>
        <c:scaling>
          <c:orientation val="minMax"/>
        </c:scaling>
        <c:axPos val="b"/>
        <c:numFmt formatCode="General" sourceLinked="1"/>
        <c:majorTickMark val="in"/>
        <c:tickLblPos val="nextTo"/>
        <c:spPr>
          <a:ln>
            <a:solidFill>
              <a:schemeClr val="tx1"/>
            </a:solidFill>
          </a:ln>
        </c:spPr>
        <c:crossAx val="109099264"/>
        <c:crosses val="autoZero"/>
        <c:auto val="1"/>
        <c:lblAlgn val="ctr"/>
        <c:lblOffset val="100"/>
      </c:catAx>
      <c:valAx>
        <c:axId val="109099264"/>
        <c:scaling>
          <c:orientation val="minMax"/>
        </c:scaling>
        <c:axPos val="l"/>
        <c:majorGridlines/>
        <c:numFmt formatCode="0%" sourceLinked="1"/>
        <c:majorTickMark val="in"/>
        <c:tickLblPos val="nextTo"/>
        <c:spPr>
          <a:ln>
            <a:solidFill>
              <a:schemeClr val="tx1"/>
            </a:solidFill>
          </a:ln>
        </c:spPr>
        <c:crossAx val="109097728"/>
        <c:crosses val="autoZero"/>
        <c:crossBetween val="between"/>
      </c:valAx>
      <c:spPr>
        <a:ln>
          <a:solidFill>
            <a:schemeClr val="tx1"/>
          </a:solidFill>
        </a:ln>
      </c:spPr>
    </c:plotArea>
    <c:plotVisOnly val="1"/>
    <c:dispBlanksAs val="gap"/>
  </c:chart>
  <c:spPr>
    <a:ln>
      <a:solidFill>
        <a:srgbClr val="1F497D">
          <a:lumMod val="50000"/>
        </a:srgbClr>
      </a:solidFill>
    </a:ln>
  </c:spPr>
  <c:printSettings>
    <c:headerFooter/>
    <c:pageMargins b="0.750000000000005" l="0.70000000000000062" r="0.70000000000000062" t="0.750000000000005" header="0.30000000000000032" footer="0.30000000000000032"/>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fr-FR"/>
  <c:roundedCorners val="1"/>
  <c:chart>
    <c:title>
      <c:tx>
        <c:rich>
          <a:bodyPr/>
          <a:lstStyle/>
          <a:p>
            <a:pPr>
              <a:defRPr/>
            </a:pPr>
            <a:r>
              <a:rPr lang="en-US" sz="1200" b="1" i="0" baseline="0"/>
              <a:t>Engagement financier par bénéficiaire</a:t>
            </a:r>
          </a:p>
        </c:rich>
      </c:tx>
      <c:layout>
        <c:manualLayout>
          <c:xMode val="edge"/>
          <c:yMode val="edge"/>
          <c:x val="0.31391019365822836"/>
          <c:y val="4.4465012904027934E-2"/>
        </c:manualLayout>
      </c:layout>
    </c:title>
    <c:plotArea>
      <c:layout>
        <c:manualLayout>
          <c:layoutTarget val="inner"/>
          <c:xMode val="edge"/>
          <c:yMode val="edge"/>
          <c:x val="0.16888321392258387"/>
          <c:y val="0.1463417201933864"/>
          <c:w val="0.76122938686718655"/>
          <c:h val="0.68769425490923175"/>
        </c:manualLayout>
      </c:layout>
      <c:barChart>
        <c:barDir val="bar"/>
        <c:grouping val="clustered"/>
        <c:ser>
          <c:idx val="0"/>
          <c:order val="0"/>
          <c:tx>
            <c:strRef>
              <c:f>'PERF projets'!$B$425:$B$428</c:f>
              <c:strCache>
                <c:ptCount val="1"/>
                <c:pt idx="0">
                  <c:v>--- --- --- ---</c:v>
                </c:pt>
              </c:strCache>
            </c:strRef>
          </c:tx>
          <c:spPr>
            <a:solidFill>
              <a:srgbClr val="3EBC7D"/>
            </a:solidFill>
            <a:ln w="19050">
              <a:solidFill>
                <a:srgbClr val="1A4E34"/>
              </a:solidFill>
            </a:ln>
          </c:spPr>
          <c:cat>
            <c:strRef>
              <c:f>'PERF projets'!$A$446:$A$450</c:f>
              <c:strCache>
                <c:ptCount val="5"/>
                <c:pt idx="0">
                  <c:v>Analamanga</c:v>
                </c:pt>
                <c:pt idx="1">
                  <c:v>Haute Matsiatra</c:v>
                </c:pt>
                <c:pt idx="2">
                  <c:v>Itasy</c:v>
                </c:pt>
                <c:pt idx="3">
                  <c:v>Sofia</c:v>
                </c:pt>
                <c:pt idx="4">
                  <c:v>Vatovavy Fitovinany</c:v>
                </c:pt>
              </c:strCache>
            </c:strRef>
          </c:cat>
          <c:val>
            <c:numRef>
              <c:f>'PERF projets'!$B$446:$B$450</c:f>
              <c:numCache>
                <c:formatCode>#,##0</c:formatCode>
                <c:ptCount val="5"/>
                <c:pt idx="0">
                  <c:v>364.71776454138706</c:v>
                </c:pt>
                <c:pt idx="1">
                  <c:v>860.42432758620703</c:v>
                </c:pt>
                <c:pt idx="2">
                  <c:v>325.37645899053632</c:v>
                </c:pt>
                <c:pt idx="3">
                  <c:v>154.90703512396692</c:v>
                </c:pt>
                <c:pt idx="4">
                  <c:v>434.48639694656487</c:v>
                </c:pt>
              </c:numCache>
            </c:numRef>
          </c:val>
        </c:ser>
        <c:axId val="109155840"/>
        <c:axId val="109157376"/>
      </c:barChart>
      <c:catAx>
        <c:axId val="109155840"/>
        <c:scaling>
          <c:orientation val="minMax"/>
        </c:scaling>
        <c:axPos val="l"/>
        <c:numFmt formatCode="General" sourceLinked="1"/>
        <c:majorTickMark val="in"/>
        <c:tickLblPos val="nextTo"/>
        <c:spPr>
          <a:ln>
            <a:solidFill>
              <a:schemeClr val="tx1"/>
            </a:solidFill>
          </a:ln>
        </c:spPr>
        <c:crossAx val="109157376"/>
        <c:crosses val="autoZero"/>
        <c:auto val="1"/>
        <c:lblAlgn val="ctr"/>
        <c:lblOffset val="100"/>
      </c:catAx>
      <c:valAx>
        <c:axId val="109157376"/>
        <c:scaling>
          <c:orientation val="minMax"/>
        </c:scaling>
        <c:axPos val="b"/>
        <c:majorGridlines/>
        <c:title>
          <c:tx>
            <c:rich>
              <a:bodyPr/>
              <a:lstStyle/>
              <a:p>
                <a:pPr>
                  <a:defRPr/>
                </a:pPr>
                <a:r>
                  <a:rPr lang="en-US"/>
                  <a:t>us$</a:t>
                </a:r>
              </a:p>
            </c:rich>
          </c:tx>
          <c:layout>
            <c:manualLayout>
              <c:xMode val="edge"/>
              <c:yMode val="edge"/>
              <c:x val="0.88253935825589369"/>
              <c:y val="0.91381630221013455"/>
            </c:manualLayout>
          </c:layout>
        </c:title>
        <c:numFmt formatCode="#,##0" sourceLinked="1"/>
        <c:majorTickMark val="in"/>
        <c:tickLblPos val="nextTo"/>
        <c:spPr>
          <a:ln>
            <a:solidFill>
              <a:schemeClr val="tx1"/>
            </a:solidFill>
          </a:ln>
        </c:spPr>
        <c:crossAx val="109155840"/>
        <c:crosses val="autoZero"/>
        <c:crossBetween val="between"/>
      </c:valAx>
      <c:spPr>
        <a:ln>
          <a:solidFill>
            <a:schemeClr val="tx1"/>
          </a:solidFill>
        </a:ln>
      </c:spPr>
    </c:plotArea>
    <c:plotVisOnly val="1"/>
    <c:dispBlanksAs val="gap"/>
  </c:chart>
  <c:spPr>
    <a:ln>
      <a:solidFill>
        <a:srgbClr val="1F497D">
          <a:lumMod val="50000"/>
        </a:srgbClr>
      </a:solidFill>
    </a:ln>
  </c:spPr>
  <c:printSettings>
    <c:headerFooter/>
    <c:pageMargins b="0.750000000000005" l="0.70000000000000062" r="0.70000000000000062" t="0.750000000000005" header="0.30000000000000032" footer="0.30000000000000032"/>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lang val="fr-FR"/>
  <c:chart>
    <c:title>
      <c:tx>
        <c:rich>
          <a:bodyPr/>
          <a:lstStyle/>
          <a:p>
            <a:pPr>
              <a:defRPr sz="225" b="1" i="0" u="none" strike="noStrike" baseline="0">
                <a:solidFill>
                  <a:srgbClr val="000000"/>
                </a:solidFill>
                <a:latin typeface="Times New Roman"/>
                <a:ea typeface="Times New Roman"/>
                <a:cs typeface="Times New Roman"/>
              </a:defRPr>
            </a:pPr>
            <a:r>
              <a:rPr lang="fr-FR"/>
              <a:t>Plan de financement et décaissement cumulé au 31 Août 2007</a:t>
            </a:r>
          </a:p>
        </c:rich>
      </c:tx>
      <c:layout/>
      <c:spPr>
        <a:noFill/>
        <a:ln w="25400">
          <a:noFill/>
        </a:ln>
      </c:spPr>
    </c:title>
    <c:plotArea>
      <c:layout/>
      <c:barChart>
        <c:barDir val="col"/>
        <c:grouping val="clustered"/>
        <c:ser>
          <c:idx val="0"/>
          <c:order val="0"/>
          <c:tx>
            <c:v>Plan de Financement FIDA</c:v>
          </c:tx>
          <c:spPr>
            <a:solidFill>
              <a:srgbClr val="9999FF"/>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1"/>
          <c:order val="1"/>
          <c:tx>
            <c:v>Plan de Financement GDM</c:v>
          </c:tx>
          <c:spPr>
            <a:solidFill>
              <a:srgbClr val="993366"/>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2"/>
          <c:order val="2"/>
          <c:tx>
            <c:v>Plan de Financement Beneficiaires</c:v>
          </c:tx>
          <c:spPr>
            <a:solidFill>
              <a:srgbClr val="FFFFCC"/>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3"/>
          <c:order val="3"/>
          <c:tx>
            <c:v>Plan de Financement Operateurs </c:v>
          </c:tx>
          <c:spPr>
            <a:solidFill>
              <a:srgbClr val="CCFFFF"/>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4"/>
          <c:order val="4"/>
          <c:tx>
            <c:v>Plan de Financement OPEP</c:v>
          </c:tx>
          <c:spPr>
            <a:solidFill>
              <a:srgbClr val="660066"/>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5"/>
          <c:order val="5"/>
          <c:tx>
            <c:v>Plan de Financement Total</c:v>
          </c:tx>
          <c:spPr>
            <a:solidFill>
              <a:srgbClr val="FF8080"/>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8"/>
              <c:pt idx="0">
                <c:v>12436.8</c:v>
              </c:pt>
              <c:pt idx="1">
                <c:v>2299.9</c:v>
              </c:pt>
              <c:pt idx="2">
                <c:v>698.9</c:v>
              </c:pt>
              <c:pt idx="3">
                <c:v>193.7</c:v>
              </c:pt>
              <c:pt idx="4">
                <c:v>8350.9</c:v>
              </c:pt>
              <c:pt idx="5">
                <c:v>893.4</c:v>
              </c:pt>
              <c:pt idx="6">
                <c:v>9189.4</c:v>
              </c:pt>
              <c:pt idx="7">
                <c:v>3275.1</c:v>
              </c:pt>
              <c:pt idx="8">
                <c:v>5294.8</c:v>
              </c:pt>
              <c:pt idx="9">
                <c:v>188.8</c:v>
              </c:pt>
              <c:pt idx="10">
                <c:v>430.7</c:v>
              </c:pt>
              <c:pt idx="11">
                <c:v>1666.1999999999798</c:v>
              </c:pt>
              <c:pt idx="12">
                <c:v>1338.3</c:v>
              </c:pt>
              <c:pt idx="13">
                <c:v>203.9</c:v>
              </c:pt>
              <c:pt idx="14">
                <c:v>124</c:v>
              </c:pt>
              <c:pt idx="15">
                <c:v>4833.3</c:v>
              </c:pt>
              <c:pt idx="16">
                <c:v>287.8</c:v>
              </c:pt>
              <c:pt idx="17">
                <c:v>4545.5</c:v>
              </c:pt>
            </c:numLit>
          </c:val>
        </c:ser>
        <c:ser>
          <c:idx val="6"/>
          <c:order val="6"/>
          <c:tx>
            <c:v>Decaissement cumulé FIDA</c:v>
          </c:tx>
          <c:spPr>
            <a:solidFill>
              <a:srgbClr val="0066CC"/>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7"/>
          <c:order val="7"/>
          <c:tx>
            <c:v>Decaissement cumulé GDM</c:v>
          </c:tx>
          <c:spPr>
            <a:solidFill>
              <a:srgbClr val="CCCCFF"/>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8"/>
          <c:order val="8"/>
          <c:tx>
            <c:v>Decaissement cumulé Beneficiaires</c:v>
          </c:tx>
          <c:spPr>
            <a:solidFill>
              <a:srgbClr val="000080"/>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9"/>
          <c:order val="9"/>
          <c:tx>
            <c:v>Decaissement cumulé Opérateurs</c:v>
          </c:tx>
          <c:spPr>
            <a:solidFill>
              <a:srgbClr val="FF00FF"/>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10"/>
          <c:order val="10"/>
          <c:tx>
            <c:v>Decaissement cumulé OPEP</c:v>
          </c:tx>
          <c:spPr>
            <a:solidFill>
              <a:srgbClr val="FFFF00"/>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11"/>
          <c:order val="11"/>
          <c:tx>
            <c:v>Decaissement cumulé Total</c:v>
          </c:tx>
          <c:spPr>
            <a:solidFill>
              <a:srgbClr val="00FFFF"/>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8"/>
              <c:pt idx="0">
                <c:v>792.20358882821301</c:v>
              </c:pt>
              <c:pt idx="1">
                <c:v>287.53660686114603</c:v>
              </c:pt>
              <c:pt idx="2">
                <c:v>82.549470000000014</c:v>
              </c:pt>
              <c:pt idx="3">
                <c:v>31.829645389676902</c:v>
              </c:pt>
              <c:pt idx="4">
                <c:v>384.30060426866999</c:v>
              </c:pt>
              <c:pt idx="5">
                <c:v>5.9872623087116583</c:v>
              </c:pt>
              <c:pt idx="6">
                <c:v>800.80196680792494</c:v>
              </c:pt>
              <c:pt idx="7">
                <c:v>274.887896244427</c:v>
              </c:pt>
              <c:pt idx="8">
                <c:v>430.99415056351103</c:v>
              </c:pt>
              <c:pt idx="9">
                <c:v>9.3661600000000007</c:v>
              </c:pt>
              <c:pt idx="10">
                <c:v>85.553759999999798</c:v>
              </c:pt>
              <c:pt idx="11">
                <c:v>273.49881999999093</c:v>
              </c:pt>
              <c:pt idx="12">
                <c:v>184.376679999999</c:v>
              </c:pt>
              <c:pt idx="13">
                <c:v>22.672909999999799</c:v>
              </c:pt>
              <c:pt idx="14">
                <c:v>66.449230000000227</c:v>
              </c:pt>
              <c:pt idx="15">
                <c:v>2122.1024108207798</c:v>
              </c:pt>
              <c:pt idx="16">
                <c:v>159.10298</c:v>
              </c:pt>
              <c:pt idx="17">
                <c:v>1962.9994308207799</c:v>
              </c:pt>
            </c:numLit>
          </c:val>
        </c:ser>
        <c:axId val="109670784"/>
        <c:axId val="109672704"/>
      </c:barChart>
      <c:catAx>
        <c:axId val="109670784"/>
        <c:scaling>
          <c:orientation val="minMax"/>
        </c:scaling>
        <c:axPos val="b"/>
        <c:title>
          <c:tx>
            <c:rich>
              <a:bodyPr/>
              <a:lstStyle/>
              <a:p>
                <a:pPr>
                  <a:defRPr sz="225" b="1" i="0" u="none" strike="noStrike" baseline="0">
                    <a:solidFill>
                      <a:srgbClr val="000000"/>
                    </a:solidFill>
                    <a:latin typeface="Times New Roman"/>
                    <a:ea typeface="Times New Roman"/>
                    <a:cs typeface="Times New Roman"/>
                  </a:defRPr>
                </a:pPr>
                <a:r>
                  <a:rPr lang="fr-FR"/>
                  <a:t>Composantes</a:t>
                </a:r>
              </a:p>
            </c:rich>
          </c:tx>
          <c:layout/>
          <c:spPr>
            <a:noFill/>
            <a:ln w="25400">
              <a:noFill/>
            </a:ln>
          </c:spPr>
        </c:title>
        <c:numFmt formatCode="General" sourceLinked="1"/>
        <c:tickLblPos val="nextTo"/>
        <c:spPr>
          <a:ln w="3175">
            <a:solidFill>
              <a:srgbClr val="000000"/>
            </a:solidFill>
            <a:prstDash val="solid"/>
          </a:ln>
        </c:spPr>
        <c:txPr>
          <a:bodyPr rot="0" vert="horz"/>
          <a:lstStyle/>
          <a:p>
            <a:pPr>
              <a:defRPr sz="250" b="0" i="0" u="none" strike="noStrike" baseline="0">
                <a:solidFill>
                  <a:srgbClr val="000000"/>
                </a:solidFill>
                <a:latin typeface="Times New Roman"/>
                <a:ea typeface="Times New Roman"/>
                <a:cs typeface="Times New Roman"/>
              </a:defRPr>
            </a:pPr>
            <a:endParaRPr lang="fr-FR"/>
          </a:p>
        </c:txPr>
        <c:crossAx val="109672704"/>
        <c:crosses val="autoZero"/>
        <c:auto val="1"/>
        <c:lblAlgn val="ctr"/>
        <c:lblOffset val="100"/>
        <c:tickLblSkip val="1"/>
        <c:tickMarkSkip val="1"/>
      </c:catAx>
      <c:valAx>
        <c:axId val="109672704"/>
        <c:scaling>
          <c:orientation val="minMax"/>
        </c:scaling>
        <c:axPos val="l"/>
        <c:majorGridlines>
          <c:spPr>
            <a:ln w="3175">
              <a:solidFill>
                <a:srgbClr val="000000"/>
              </a:solidFill>
              <a:prstDash val="solid"/>
            </a:ln>
          </c:spPr>
        </c:majorGridlines>
        <c:title>
          <c:tx>
            <c:rich>
              <a:bodyPr/>
              <a:lstStyle/>
              <a:p>
                <a:pPr>
                  <a:defRPr sz="225" b="1" i="0" u="none" strike="noStrike" baseline="0">
                    <a:solidFill>
                      <a:srgbClr val="000000"/>
                    </a:solidFill>
                    <a:latin typeface="Times New Roman"/>
                    <a:ea typeface="Times New Roman"/>
                    <a:cs typeface="Times New Roman"/>
                  </a:defRPr>
                </a:pPr>
                <a:r>
                  <a:rPr lang="fr-FR"/>
                  <a:t>Décaissement en 000$</a:t>
                </a:r>
              </a:p>
            </c:rich>
          </c:tx>
          <c:layout/>
          <c:spPr>
            <a:noFill/>
            <a:ln w="25400">
              <a:noFill/>
            </a:ln>
          </c:spPr>
        </c:title>
        <c:numFmt formatCode="General" sourceLinked="1"/>
        <c:tickLblPos val="nextTo"/>
        <c:spPr>
          <a:ln w="3175">
            <a:solidFill>
              <a:srgbClr val="000000"/>
            </a:solidFill>
            <a:prstDash val="solid"/>
          </a:ln>
        </c:spPr>
        <c:txPr>
          <a:bodyPr rot="0" vert="horz"/>
          <a:lstStyle/>
          <a:p>
            <a:pPr>
              <a:defRPr sz="225" b="0" i="0" u="none" strike="noStrike" baseline="0">
                <a:solidFill>
                  <a:srgbClr val="000000"/>
                </a:solidFill>
                <a:latin typeface="Times New Roman"/>
                <a:ea typeface="Times New Roman"/>
                <a:cs typeface="Times New Roman"/>
              </a:defRPr>
            </a:pPr>
            <a:endParaRPr lang="fr-FR"/>
          </a:p>
        </c:txPr>
        <c:crossAx val="109670784"/>
        <c:crosses val="autoZero"/>
        <c:crossBetween val="between"/>
      </c:valAx>
      <c:spPr>
        <a:solidFill>
          <a:srgbClr val="FFFFFF"/>
        </a:solidFill>
        <a:ln w="12700">
          <a:solidFill>
            <a:srgbClr val="808080"/>
          </a:solidFill>
          <a:prstDash val="solid"/>
        </a:ln>
      </c:spPr>
    </c:plotArea>
    <c:legend>
      <c:legendPos val="r"/>
      <c:layout/>
      <c:spPr>
        <a:solidFill>
          <a:srgbClr val="FFFFFF"/>
        </a:solidFill>
        <a:ln w="3175">
          <a:solidFill>
            <a:srgbClr val="000000"/>
          </a:solidFill>
          <a:prstDash val="solid"/>
        </a:ln>
      </c:spPr>
      <c:txPr>
        <a:bodyPr/>
        <a:lstStyle/>
        <a:p>
          <a:pPr>
            <a:defRPr sz="755" b="0" i="0" u="none" strike="noStrike" baseline="0">
              <a:solidFill>
                <a:srgbClr val="000000"/>
              </a:solidFill>
              <a:latin typeface="Times New Roman"/>
              <a:ea typeface="Times New Roman"/>
              <a:cs typeface="Times New Roman"/>
            </a:defRPr>
          </a:pPr>
          <a:endParaRPr lang="fr-FR"/>
        </a:p>
      </c:txPr>
    </c:legend>
    <c:plotVisOnly val="1"/>
    <c:dispBlanksAs val="gap"/>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lang val="fr-FR"/>
  <c:chart>
    <c:title>
      <c:tx>
        <c:rich>
          <a:bodyPr/>
          <a:lstStyle/>
          <a:p>
            <a:pPr>
              <a:defRPr sz="225" b="1" i="0" u="none" strike="noStrike" baseline="0">
                <a:solidFill>
                  <a:srgbClr val="000000"/>
                </a:solidFill>
                <a:latin typeface="Times New Roman"/>
                <a:ea typeface="Times New Roman"/>
                <a:cs typeface="Times New Roman"/>
              </a:defRPr>
            </a:pPr>
            <a:r>
              <a:rPr lang="fr-FR"/>
              <a:t>Plan de financement et décaissement cumulé au 31 Août 2007</a:t>
            </a:r>
          </a:p>
        </c:rich>
      </c:tx>
      <c:layout/>
      <c:spPr>
        <a:noFill/>
        <a:ln w="25400">
          <a:noFill/>
        </a:ln>
      </c:spPr>
    </c:title>
    <c:plotArea>
      <c:layout/>
      <c:barChart>
        <c:barDir val="col"/>
        <c:grouping val="clustered"/>
        <c:ser>
          <c:idx val="0"/>
          <c:order val="0"/>
          <c:tx>
            <c:v>Plan de Financement FIDA</c:v>
          </c:tx>
          <c:spPr>
            <a:solidFill>
              <a:srgbClr val="9999FF"/>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1"/>
          <c:order val="1"/>
          <c:tx>
            <c:v>Plan de Financement GDM</c:v>
          </c:tx>
          <c:spPr>
            <a:solidFill>
              <a:srgbClr val="993366"/>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2"/>
          <c:order val="2"/>
          <c:tx>
            <c:v>Plan de Financement Beneficiaires</c:v>
          </c:tx>
          <c:spPr>
            <a:solidFill>
              <a:srgbClr val="FFFFCC"/>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3"/>
          <c:order val="3"/>
          <c:tx>
            <c:v>Plan de Financement Operateurs </c:v>
          </c:tx>
          <c:spPr>
            <a:solidFill>
              <a:srgbClr val="CCFFFF"/>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4"/>
          <c:order val="4"/>
          <c:tx>
            <c:v>Plan de Financement OPEP</c:v>
          </c:tx>
          <c:spPr>
            <a:solidFill>
              <a:srgbClr val="660066"/>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5"/>
          <c:order val="5"/>
          <c:tx>
            <c:v>Plan de Financement Total</c:v>
          </c:tx>
          <c:spPr>
            <a:solidFill>
              <a:srgbClr val="FF8080"/>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8"/>
              <c:pt idx="0">
                <c:v>12436.8</c:v>
              </c:pt>
              <c:pt idx="1">
                <c:v>2299.9</c:v>
              </c:pt>
              <c:pt idx="2">
                <c:v>698.9</c:v>
              </c:pt>
              <c:pt idx="3">
                <c:v>193.7</c:v>
              </c:pt>
              <c:pt idx="4">
                <c:v>8350.9</c:v>
              </c:pt>
              <c:pt idx="5">
                <c:v>893.4</c:v>
              </c:pt>
              <c:pt idx="6">
                <c:v>9189.4</c:v>
              </c:pt>
              <c:pt idx="7">
                <c:v>3275.1</c:v>
              </c:pt>
              <c:pt idx="8">
                <c:v>5294.8</c:v>
              </c:pt>
              <c:pt idx="9">
                <c:v>188.8</c:v>
              </c:pt>
              <c:pt idx="10">
                <c:v>430.7</c:v>
              </c:pt>
              <c:pt idx="11">
                <c:v>1666.1999999999798</c:v>
              </c:pt>
              <c:pt idx="12">
                <c:v>1338.3</c:v>
              </c:pt>
              <c:pt idx="13">
                <c:v>203.9</c:v>
              </c:pt>
              <c:pt idx="14">
                <c:v>124</c:v>
              </c:pt>
              <c:pt idx="15">
                <c:v>4833.3</c:v>
              </c:pt>
              <c:pt idx="16">
                <c:v>287.8</c:v>
              </c:pt>
              <c:pt idx="17">
                <c:v>4545.5</c:v>
              </c:pt>
            </c:numLit>
          </c:val>
        </c:ser>
        <c:ser>
          <c:idx val="6"/>
          <c:order val="6"/>
          <c:tx>
            <c:v>Decaissement cumulé FIDA</c:v>
          </c:tx>
          <c:spPr>
            <a:solidFill>
              <a:srgbClr val="0066CC"/>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7"/>
          <c:order val="7"/>
          <c:tx>
            <c:v>Decaissement cumulé GDM</c:v>
          </c:tx>
          <c:spPr>
            <a:solidFill>
              <a:srgbClr val="CCCCFF"/>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8"/>
          <c:order val="8"/>
          <c:tx>
            <c:v>Decaissement cumulé Beneficiaires</c:v>
          </c:tx>
          <c:spPr>
            <a:solidFill>
              <a:srgbClr val="000080"/>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9"/>
          <c:order val="9"/>
          <c:tx>
            <c:v>Decaissement cumulé Opérateurs</c:v>
          </c:tx>
          <c:spPr>
            <a:solidFill>
              <a:srgbClr val="FF00FF"/>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10"/>
          <c:order val="10"/>
          <c:tx>
            <c:v>Decaissement cumulé OPEP</c:v>
          </c:tx>
          <c:spPr>
            <a:solidFill>
              <a:srgbClr val="FFFF00"/>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
              <c:pt idx="0">
                <c:v>0</c:v>
              </c:pt>
            </c:numLit>
          </c:val>
        </c:ser>
        <c:ser>
          <c:idx val="11"/>
          <c:order val="11"/>
          <c:tx>
            <c:v>Decaissement cumulé Total</c:v>
          </c:tx>
          <c:spPr>
            <a:solidFill>
              <a:srgbClr val="00FFFF"/>
            </a:solidFill>
            <a:ln w="12700">
              <a:solidFill>
                <a:srgbClr val="000000"/>
              </a:solidFill>
              <a:prstDash val="solid"/>
            </a:ln>
          </c:spPr>
          <c:cat>
            <c:strLit>
              <c:ptCount val="18"/>
              <c:pt idx="0">
                <c:v>I</c:v>
              </c:pt>
              <c:pt idx="1">
                <c:v>Ia</c:v>
              </c:pt>
              <c:pt idx="2">
                <c:v>Ib</c:v>
              </c:pt>
              <c:pt idx="3">
                <c:v>Ic</c:v>
              </c:pt>
              <c:pt idx="4">
                <c:v>Id</c:v>
              </c:pt>
              <c:pt idx="5">
                <c:v>Ie</c:v>
              </c:pt>
              <c:pt idx="6">
                <c:v>II</c:v>
              </c:pt>
              <c:pt idx="7">
                <c:v>IIa</c:v>
              </c:pt>
              <c:pt idx="8">
                <c:v>IIb</c:v>
              </c:pt>
              <c:pt idx="9">
                <c:v>IIc</c:v>
              </c:pt>
              <c:pt idx="10">
                <c:v>IId</c:v>
              </c:pt>
              <c:pt idx="11">
                <c:v>III</c:v>
              </c:pt>
              <c:pt idx="12">
                <c:v>IIIa</c:v>
              </c:pt>
              <c:pt idx="13">
                <c:v>IIIb</c:v>
              </c:pt>
              <c:pt idx="14">
                <c:v>IIIc</c:v>
              </c:pt>
              <c:pt idx="15">
                <c:v>IV</c:v>
              </c:pt>
              <c:pt idx="16">
                <c:v>IVa</c:v>
              </c:pt>
              <c:pt idx="17">
                <c:v>IVb</c:v>
              </c:pt>
            </c:strLit>
          </c:cat>
          <c:val>
            <c:numLit>
              <c:formatCode>General</c:formatCode>
              <c:ptCount val="18"/>
              <c:pt idx="0">
                <c:v>792.20358882821301</c:v>
              </c:pt>
              <c:pt idx="1">
                <c:v>287.53660686114603</c:v>
              </c:pt>
              <c:pt idx="2">
                <c:v>82.549470000000014</c:v>
              </c:pt>
              <c:pt idx="3">
                <c:v>31.829645389676902</c:v>
              </c:pt>
              <c:pt idx="4">
                <c:v>384.30060426866999</c:v>
              </c:pt>
              <c:pt idx="5">
                <c:v>5.9872623087116583</c:v>
              </c:pt>
              <c:pt idx="6">
                <c:v>800.80196680792494</c:v>
              </c:pt>
              <c:pt idx="7">
                <c:v>274.887896244427</c:v>
              </c:pt>
              <c:pt idx="8">
                <c:v>430.99415056351103</c:v>
              </c:pt>
              <c:pt idx="9">
                <c:v>9.3661600000000007</c:v>
              </c:pt>
              <c:pt idx="10">
                <c:v>85.553759999999798</c:v>
              </c:pt>
              <c:pt idx="11">
                <c:v>273.49881999999093</c:v>
              </c:pt>
              <c:pt idx="12">
                <c:v>184.376679999999</c:v>
              </c:pt>
              <c:pt idx="13">
                <c:v>22.672909999999799</c:v>
              </c:pt>
              <c:pt idx="14">
                <c:v>66.449230000000227</c:v>
              </c:pt>
              <c:pt idx="15">
                <c:v>2122.1024108207798</c:v>
              </c:pt>
              <c:pt idx="16">
                <c:v>159.10298</c:v>
              </c:pt>
              <c:pt idx="17">
                <c:v>1962.9994308207799</c:v>
              </c:pt>
            </c:numLit>
          </c:val>
        </c:ser>
        <c:axId val="110431616"/>
        <c:axId val="110458368"/>
      </c:barChart>
      <c:catAx>
        <c:axId val="110431616"/>
        <c:scaling>
          <c:orientation val="minMax"/>
        </c:scaling>
        <c:axPos val="b"/>
        <c:title>
          <c:tx>
            <c:rich>
              <a:bodyPr/>
              <a:lstStyle/>
              <a:p>
                <a:pPr>
                  <a:defRPr sz="225" b="1" i="0" u="none" strike="noStrike" baseline="0">
                    <a:solidFill>
                      <a:srgbClr val="000000"/>
                    </a:solidFill>
                    <a:latin typeface="Times New Roman"/>
                    <a:ea typeface="Times New Roman"/>
                    <a:cs typeface="Times New Roman"/>
                  </a:defRPr>
                </a:pPr>
                <a:r>
                  <a:rPr lang="fr-FR"/>
                  <a:t>Composantes</a:t>
                </a:r>
              </a:p>
            </c:rich>
          </c:tx>
          <c:layout/>
          <c:spPr>
            <a:noFill/>
            <a:ln w="25400">
              <a:noFill/>
            </a:ln>
          </c:spPr>
        </c:title>
        <c:numFmt formatCode="General" sourceLinked="1"/>
        <c:tickLblPos val="nextTo"/>
        <c:spPr>
          <a:ln w="3175">
            <a:solidFill>
              <a:srgbClr val="000000"/>
            </a:solidFill>
            <a:prstDash val="solid"/>
          </a:ln>
        </c:spPr>
        <c:txPr>
          <a:bodyPr rot="0" vert="horz"/>
          <a:lstStyle/>
          <a:p>
            <a:pPr>
              <a:defRPr sz="250" b="0" i="0" u="none" strike="noStrike" baseline="0">
                <a:solidFill>
                  <a:srgbClr val="000000"/>
                </a:solidFill>
                <a:latin typeface="Times New Roman"/>
                <a:ea typeface="Times New Roman"/>
                <a:cs typeface="Times New Roman"/>
              </a:defRPr>
            </a:pPr>
            <a:endParaRPr lang="fr-FR"/>
          </a:p>
        </c:txPr>
        <c:crossAx val="110458368"/>
        <c:crosses val="autoZero"/>
        <c:auto val="1"/>
        <c:lblAlgn val="ctr"/>
        <c:lblOffset val="100"/>
        <c:tickLblSkip val="1"/>
        <c:tickMarkSkip val="1"/>
      </c:catAx>
      <c:valAx>
        <c:axId val="110458368"/>
        <c:scaling>
          <c:orientation val="minMax"/>
        </c:scaling>
        <c:axPos val="l"/>
        <c:majorGridlines>
          <c:spPr>
            <a:ln w="3175">
              <a:solidFill>
                <a:srgbClr val="000000"/>
              </a:solidFill>
              <a:prstDash val="solid"/>
            </a:ln>
          </c:spPr>
        </c:majorGridlines>
        <c:title>
          <c:tx>
            <c:rich>
              <a:bodyPr/>
              <a:lstStyle/>
              <a:p>
                <a:pPr>
                  <a:defRPr sz="225" b="1" i="0" u="none" strike="noStrike" baseline="0">
                    <a:solidFill>
                      <a:srgbClr val="000000"/>
                    </a:solidFill>
                    <a:latin typeface="Times New Roman"/>
                    <a:ea typeface="Times New Roman"/>
                    <a:cs typeface="Times New Roman"/>
                  </a:defRPr>
                </a:pPr>
                <a:r>
                  <a:rPr lang="fr-FR"/>
                  <a:t>Décaissement en 000$</a:t>
                </a:r>
              </a:p>
            </c:rich>
          </c:tx>
          <c:layout/>
          <c:spPr>
            <a:noFill/>
            <a:ln w="25400">
              <a:noFill/>
            </a:ln>
          </c:spPr>
        </c:title>
        <c:numFmt formatCode="General" sourceLinked="1"/>
        <c:tickLblPos val="nextTo"/>
        <c:spPr>
          <a:ln w="3175">
            <a:solidFill>
              <a:srgbClr val="000000"/>
            </a:solidFill>
            <a:prstDash val="solid"/>
          </a:ln>
        </c:spPr>
        <c:txPr>
          <a:bodyPr rot="0" vert="horz"/>
          <a:lstStyle/>
          <a:p>
            <a:pPr>
              <a:defRPr sz="225" b="0" i="0" u="none" strike="noStrike" baseline="0">
                <a:solidFill>
                  <a:srgbClr val="000000"/>
                </a:solidFill>
                <a:latin typeface="Times New Roman"/>
                <a:ea typeface="Times New Roman"/>
                <a:cs typeface="Times New Roman"/>
              </a:defRPr>
            </a:pPr>
            <a:endParaRPr lang="fr-FR"/>
          </a:p>
        </c:txPr>
        <c:crossAx val="110431616"/>
        <c:crosses val="autoZero"/>
        <c:crossBetween val="between"/>
      </c:valAx>
      <c:spPr>
        <a:solidFill>
          <a:srgbClr val="FFFFFF"/>
        </a:solidFill>
        <a:ln w="12700">
          <a:solidFill>
            <a:srgbClr val="808080"/>
          </a:solidFill>
          <a:prstDash val="solid"/>
        </a:ln>
      </c:spPr>
    </c:plotArea>
    <c:legend>
      <c:legendPos val="r"/>
      <c:layout/>
      <c:spPr>
        <a:solidFill>
          <a:srgbClr val="FFFFFF"/>
        </a:solidFill>
        <a:ln w="3175">
          <a:solidFill>
            <a:srgbClr val="000000"/>
          </a:solidFill>
          <a:prstDash val="solid"/>
        </a:ln>
      </c:spPr>
      <c:txPr>
        <a:bodyPr/>
        <a:lstStyle/>
        <a:p>
          <a:pPr>
            <a:defRPr sz="755" b="0" i="0" u="none" strike="noStrike" baseline="0">
              <a:solidFill>
                <a:srgbClr val="000000"/>
              </a:solidFill>
              <a:latin typeface="Times New Roman"/>
              <a:ea typeface="Times New Roman"/>
              <a:cs typeface="Times New Roman"/>
            </a:defRPr>
          </a:pPr>
          <a:endParaRPr lang="fr-FR"/>
        </a:p>
      </c:txPr>
    </c:legend>
    <c:plotVisOnly val="1"/>
    <c:dispBlanksAs val="gap"/>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561" footer="0.49212598450000561"/>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chart" Target="../charts/chart15.xml"/><Relationship Id="rId4" Type="http://schemas.openxmlformats.org/officeDocument/2006/relationships/chart" Target="../charts/chart18.xml"/></Relationships>
</file>

<file path=xl/drawings/_rels/drawing5.xml.rels><?xml version="1.0" encoding="UTF-8" standalone="yes"?>
<Relationships xmlns="http://schemas.openxmlformats.org/package/2006/relationships"><Relationship Id="rId8" Type="http://schemas.openxmlformats.org/officeDocument/2006/relationships/chart" Target="../charts/chart26.xml"/><Relationship Id="rId3" Type="http://schemas.openxmlformats.org/officeDocument/2006/relationships/chart" Target="../charts/chart21.xml"/><Relationship Id="rId7" Type="http://schemas.openxmlformats.org/officeDocument/2006/relationships/chart" Target="../charts/chart25.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chart" Target="../charts/chart24.xml"/><Relationship Id="rId5" Type="http://schemas.openxmlformats.org/officeDocument/2006/relationships/chart" Target="../charts/chart23.xml"/><Relationship Id="rId10" Type="http://schemas.openxmlformats.org/officeDocument/2006/relationships/chart" Target="../charts/chart28.xml"/><Relationship Id="rId4" Type="http://schemas.openxmlformats.org/officeDocument/2006/relationships/chart" Target="../charts/chart22.xml"/><Relationship Id="rId9" Type="http://schemas.openxmlformats.org/officeDocument/2006/relationships/chart" Target="../charts/chart27.xml"/></Relationships>
</file>

<file path=xl/drawings/_rels/drawing6.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s>
</file>

<file path=xl/drawings/_rels/drawing7.xml.rels><?xml version="1.0" encoding="UTF-8" standalone="yes"?>
<Relationships xmlns="http://schemas.openxmlformats.org/package/2006/relationships"><Relationship Id="rId8" Type="http://schemas.openxmlformats.org/officeDocument/2006/relationships/chart" Target="../charts/chart39.xml"/><Relationship Id="rId13" Type="http://schemas.openxmlformats.org/officeDocument/2006/relationships/chart" Target="../charts/chart44.xml"/><Relationship Id="rId18" Type="http://schemas.openxmlformats.org/officeDocument/2006/relationships/image" Target="../media/image5.png"/><Relationship Id="rId3" Type="http://schemas.openxmlformats.org/officeDocument/2006/relationships/chart" Target="../charts/chart34.xml"/><Relationship Id="rId7" Type="http://schemas.openxmlformats.org/officeDocument/2006/relationships/chart" Target="../charts/chart38.xml"/><Relationship Id="rId12" Type="http://schemas.openxmlformats.org/officeDocument/2006/relationships/chart" Target="../charts/chart43.xml"/><Relationship Id="rId17" Type="http://schemas.openxmlformats.org/officeDocument/2006/relationships/image" Target="../media/image4.png"/><Relationship Id="rId2" Type="http://schemas.openxmlformats.org/officeDocument/2006/relationships/chart" Target="../charts/chart33.xml"/><Relationship Id="rId16" Type="http://schemas.openxmlformats.org/officeDocument/2006/relationships/image" Target="../media/image3.png"/><Relationship Id="rId1" Type="http://schemas.openxmlformats.org/officeDocument/2006/relationships/chart" Target="../charts/chart32.xml"/><Relationship Id="rId6" Type="http://schemas.openxmlformats.org/officeDocument/2006/relationships/chart" Target="../charts/chart37.xml"/><Relationship Id="rId11" Type="http://schemas.openxmlformats.org/officeDocument/2006/relationships/chart" Target="../charts/chart42.xml"/><Relationship Id="rId5" Type="http://schemas.openxmlformats.org/officeDocument/2006/relationships/chart" Target="../charts/chart36.xml"/><Relationship Id="rId15" Type="http://schemas.openxmlformats.org/officeDocument/2006/relationships/chart" Target="../charts/chart46.xml"/><Relationship Id="rId10" Type="http://schemas.openxmlformats.org/officeDocument/2006/relationships/chart" Target="../charts/chart41.xml"/><Relationship Id="rId4" Type="http://schemas.openxmlformats.org/officeDocument/2006/relationships/chart" Target="../charts/chart35.xml"/><Relationship Id="rId9" Type="http://schemas.openxmlformats.org/officeDocument/2006/relationships/chart" Target="../charts/chart40.xml"/><Relationship Id="rId14" Type="http://schemas.openxmlformats.org/officeDocument/2006/relationships/chart" Target="../charts/chart45.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8.xml"/></Relationships>
</file>

<file path=xl/drawings/drawing1.xml><?xml version="1.0" encoding="utf-8"?>
<xdr:wsDr xmlns:xdr="http://schemas.openxmlformats.org/drawingml/2006/spreadsheetDrawing" xmlns:a="http://schemas.openxmlformats.org/drawingml/2006/main">
  <xdr:twoCellAnchor>
    <xdr:from>
      <xdr:col>8</xdr:col>
      <xdr:colOff>1622425</xdr:colOff>
      <xdr:row>0</xdr:row>
      <xdr:rowOff>69850</xdr:rowOff>
    </xdr:from>
    <xdr:to>
      <xdr:col>8</xdr:col>
      <xdr:colOff>2546350</xdr:colOff>
      <xdr:row>0</xdr:row>
      <xdr:rowOff>793750</xdr:rowOff>
    </xdr:to>
    <xdr:pic>
      <xdr:nvPicPr>
        <xdr:cNvPr id="8344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718425" y="69850"/>
          <a:ext cx="923925" cy="723900"/>
        </a:xfrm>
        <a:prstGeom prst="rect">
          <a:avLst/>
        </a:prstGeom>
        <a:noFill/>
        <a:ln w="9525">
          <a:noFill/>
          <a:miter lim="800000"/>
          <a:headEnd/>
          <a:tailEnd/>
        </a:ln>
      </xdr:spPr>
    </xdr:pic>
    <xdr:clientData/>
  </xdr:twoCellAnchor>
  <xdr:twoCellAnchor>
    <xdr:from>
      <xdr:col>4</xdr:col>
      <xdr:colOff>457200</xdr:colOff>
      <xdr:row>0</xdr:row>
      <xdr:rowOff>38100</xdr:rowOff>
    </xdr:from>
    <xdr:to>
      <xdr:col>5</xdr:col>
      <xdr:colOff>571500</xdr:colOff>
      <xdr:row>0</xdr:row>
      <xdr:rowOff>790575</xdr:rowOff>
    </xdr:to>
    <xdr:pic>
      <xdr:nvPicPr>
        <xdr:cNvPr id="83442" name="Picture 2" descr="Logo PROSPERER 3 copie"/>
        <xdr:cNvPicPr>
          <a:picLocks noChangeAspect="1" noChangeArrowheads="1"/>
        </xdr:cNvPicPr>
      </xdr:nvPicPr>
      <xdr:blipFill>
        <a:blip xmlns:r="http://schemas.openxmlformats.org/officeDocument/2006/relationships" r:embed="rId2" cstate="print"/>
        <a:srcRect/>
        <a:stretch>
          <a:fillRect/>
        </a:stretch>
      </xdr:blipFill>
      <xdr:spPr bwMode="auto">
        <a:xfrm>
          <a:off x="3505200" y="38100"/>
          <a:ext cx="876300" cy="7524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4</xdr:col>
      <xdr:colOff>1755322</xdr:colOff>
      <xdr:row>26</xdr:row>
      <xdr:rowOff>200025</xdr:rowOff>
    </xdr:to>
    <xdr:graphicFrame macro="">
      <xdr:nvGraphicFramePr>
        <xdr:cNvPr id="9198678"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428625</xdr:colOff>
      <xdr:row>34</xdr:row>
      <xdr:rowOff>161925</xdr:rowOff>
    </xdr:from>
    <xdr:to>
      <xdr:col>4</xdr:col>
      <xdr:colOff>1095375</xdr:colOff>
      <xdr:row>53</xdr:row>
      <xdr:rowOff>209550</xdr:rowOff>
    </xdr:to>
    <xdr:graphicFrame macro="">
      <xdr:nvGraphicFramePr>
        <xdr:cNvPr id="9198679"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266700</xdr:colOff>
      <xdr:row>60</xdr:row>
      <xdr:rowOff>152400</xdr:rowOff>
    </xdr:from>
    <xdr:to>
      <xdr:col>4</xdr:col>
      <xdr:colOff>1771650</xdr:colOff>
      <xdr:row>75</xdr:row>
      <xdr:rowOff>95250</xdr:rowOff>
    </xdr:to>
    <xdr:graphicFrame macro="">
      <xdr:nvGraphicFramePr>
        <xdr:cNvPr id="919868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228600</xdr:colOff>
      <xdr:row>78</xdr:row>
      <xdr:rowOff>28574</xdr:rowOff>
    </xdr:from>
    <xdr:to>
      <xdr:col>4</xdr:col>
      <xdr:colOff>1733550</xdr:colOff>
      <xdr:row>92</xdr:row>
      <xdr:rowOff>217713</xdr:rowOff>
    </xdr:to>
    <xdr:graphicFrame macro="">
      <xdr:nvGraphicFramePr>
        <xdr:cNvPr id="919868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285750</xdr:colOff>
      <xdr:row>95</xdr:row>
      <xdr:rowOff>238125</xdr:rowOff>
    </xdr:from>
    <xdr:to>
      <xdr:col>4</xdr:col>
      <xdr:colOff>1466850</xdr:colOff>
      <xdr:row>110</xdr:row>
      <xdr:rowOff>38100</xdr:rowOff>
    </xdr:to>
    <xdr:graphicFrame macro="">
      <xdr:nvGraphicFramePr>
        <xdr:cNvPr id="919868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113</xdr:row>
      <xdr:rowOff>152400</xdr:rowOff>
    </xdr:from>
    <xdr:to>
      <xdr:col>4</xdr:col>
      <xdr:colOff>1323975</xdr:colOff>
      <xdr:row>125</xdr:row>
      <xdr:rowOff>123825</xdr:rowOff>
    </xdr:to>
    <xdr:graphicFrame macro="">
      <xdr:nvGraphicFramePr>
        <xdr:cNvPr id="919868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114300</xdr:colOff>
      <xdr:row>132</xdr:row>
      <xdr:rowOff>57150</xdr:rowOff>
    </xdr:from>
    <xdr:to>
      <xdr:col>4</xdr:col>
      <xdr:colOff>1619250</xdr:colOff>
      <xdr:row>146</xdr:row>
      <xdr:rowOff>228600</xdr:rowOff>
    </xdr:to>
    <xdr:graphicFrame macro="">
      <xdr:nvGraphicFramePr>
        <xdr:cNvPr id="919868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457200</xdr:colOff>
      <xdr:row>159</xdr:row>
      <xdr:rowOff>0</xdr:rowOff>
    </xdr:from>
    <xdr:to>
      <xdr:col>4</xdr:col>
      <xdr:colOff>1257300</xdr:colOff>
      <xdr:row>180</xdr:row>
      <xdr:rowOff>85725</xdr:rowOff>
    </xdr:to>
    <xdr:graphicFrame macro="">
      <xdr:nvGraphicFramePr>
        <xdr:cNvPr id="9198685"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9</xdr:row>
      <xdr:rowOff>85725</xdr:rowOff>
    </xdr:from>
    <xdr:to>
      <xdr:col>4</xdr:col>
      <xdr:colOff>1019175</xdr:colOff>
      <xdr:row>35</xdr:row>
      <xdr:rowOff>28575</xdr:rowOff>
    </xdr:to>
    <xdr:graphicFrame macro="">
      <xdr:nvGraphicFramePr>
        <xdr:cNvPr id="9310253" name="Chart 10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123825</xdr:colOff>
      <xdr:row>41</xdr:row>
      <xdr:rowOff>28575</xdr:rowOff>
    </xdr:from>
    <xdr:to>
      <xdr:col>7</xdr:col>
      <xdr:colOff>390525</xdr:colOff>
      <xdr:row>65</xdr:row>
      <xdr:rowOff>133350</xdr:rowOff>
    </xdr:to>
    <xdr:graphicFrame macro="">
      <xdr:nvGraphicFramePr>
        <xdr:cNvPr id="9310254" name="Chart 10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114300</xdr:colOff>
      <xdr:row>73</xdr:row>
      <xdr:rowOff>66675</xdr:rowOff>
    </xdr:from>
    <xdr:to>
      <xdr:col>4</xdr:col>
      <xdr:colOff>990600</xdr:colOff>
      <xdr:row>91</xdr:row>
      <xdr:rowOff>38100</xdr:rowOff>
    </xdr:to>
    <xdr:graphicFrame macro="">
      <xdr:nvGraphicFramePr>
        <xdr:cNvPr id="9310255"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93</xdr:row>
      <xdr:rowOff>0</xdr:rowOff>
    </xdr:from>
    <xdr:to>
      <xdr:col>4</xdr:col>
      <xdr:colOff>933450</xdr:colOff>
      <xdr:row>112</xdr:row>
      <xdr:rowOff>28575</xdr:rowOff>
    </xdr:to>
    <xdr:graphicFrame macro="">
      <xdr:nvGraphicFramePr>
        <xdr:cNvPr id="9310256"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104775</xdr:colOff>
      <xdr:row>186</xdr:row>
      <xdr:rowOff>76200</xdr:rowOff>
    </xdr:from>
    <xdr:to>
      <xdr:col>4</xdr:col>
      <xdr:colOff>714375</xdr:colOff>
      <xdr:row>206</xdr:row>
      <xdr:rowOff>0</xdr:rowOff>
    </xdr:to>
    <xdr:graphicFrame macro="">
      <xdr:nvGraphicFramePr>
        <xdr:cNvPr id="9310258"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143</xdr:row>
      <xdr:rowOff>0</xdr:rowOff>
    </xdr:from>
    <xdr:to>
      <xdr:col>4</xdr:col>
      <xdr:colOff>894896</xdr:colOff>
      <xdr:row>176</xdr:row>
      <xdr:rowOff>95250</xdr:rowOff>
    </xdr:to>
    <xdr:graphicFrame macro="">
      <xdr:nvGraphicFramePr>
        <xdr:cNvPr id="7" name="Chart 10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10</xdr:row>
      <xdr:rowOff>180975</xdr:rowOff>
    </xdr:from>
    <xdr:to>
      <xdr:col>5</xdr:col>
      <xdr:colOff>19050</xdr:colOff>
      <xdr:row>32</xdr:row>
      <xdr:rowOff>161925</xdr:rowOff>
    </xdr:to>
    <xdr:graphicFrame macro="">
      <xdr:nvGraphicFramePr>
        <xdr:cNvPr id="10646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238125</xdr:colOff>
      <xdr:row>38</xdr:row>
      <xdr:rowOff>123825</xdr:rowOff>
    </xdr:from>
    <xdr:to>
      <xdr:col>4</xdr:col>
      <xdr:colOff>828675</xdr:colOff>
      <xdr:row>57</xdr:row>
      <xdr:rowOff>19050</xdr:rowOff>
    </xdr:to>
    <xdr:graphicFrame macro="">
      <xdr:nvGraphicFramePr>
        <xdr:cNvPr id="106466"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69</xdr:row>
      <xdr:rowOff>0</xdr:rowOff>
    </xdr:from>
    <xdr:to>
      <xdr:col>4</xdr:col>
      <xdr:colOff>914400</xdr:colOff>
      <xdr:row>92</xdr:row>
      <xdr:rowOff>0</xdr:rowOff>
    </xdr:to>
    <xdr:graphicFrame macro="">
      <xdr:nvGraphicFramePr>
        <xdr:cNvPr id="106467"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638175</xdr:colOff>
      <xdr:row>102</xdr:row>
      <xdr:rowOff>228600</xdr:rowOff>
    </xdr:from>
    <xdr:to>
      <xdr:col>4</xdr:col>
      <xdr:colOff>714375</xdr:colOff>
      <xdr:row>120</xdr:row>
      <xdr:rowOff>104775</xdr:rowOff>
    </xdr:to>
    <xdr:graphicFrame macro="">
      <xdr:nvGraphicFramePr>
        <xdr:cNvPr id="106468"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76200</xdr:colOff>
      <xdr:row>28</xdr:row>
      <xdr:rowOff>104775</xdr:rowOff>
    </xdr:from>
    <xdr:to>
      <xdr:col>4</xdr:col>
      <xdr:colOff>752475</xdr:colOff>
      <xdr:row>40</xdr:row>
      <xdr:rowOff>333375</xdr:rowOff>
    </xdr:to>
    <xdr:graphicFrame macro="">
      <xdr:nvGraphicFramePr>
        <xdr:cNvPr id="706019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190500</xdr:colOff>
      <xdr:row>43</xdr:row>
      <xdr:rowOff>123825</xdr:rowOff>
    </xdr:from>
    <xdr:to>
      <xdr:col>4</xdr:col>
      <xdr:colOff>800100</xdr:colOff>
      <xdr:row>59</xdr:row>
      <xdr:rowOff>19050</xdr:rowOff>
    </xdr:to>
    <xdr:graphicFrame macro="">
      <xdr:nvGraphicFramePr>
        <xdr:cNvPr id="7060198"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152400</xdr:colOff>
      <xdr:row>12</xdr:row>
      <xdr:rowOff>171450</xdr:rowOff>
    </xdr:from>
    <xdr:to>
      <xdr:col>4</xdr:col>
      <xdr:colOff>838200</xdr:colOff>
      <xdr:row>23</xdr:row>
      <xdr:rowOff>333375</xdr:rowOff>
    </xdr:to>
    <xdr:graphicFrame macro="">
      <xdr:nvGraphicFramePr>
        <xdr:cNvPr id="7060199"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65</xdr:row>
      <xdr:rowOff>0</xdr:rowOff>
    </xdr:from>
    <xdr:to>
      <xdr:col>4</xdr:col>
      <xdr:colOff>876300</xdr:colOff>
      <xdr:row>82</xdr:row>
      <xdr:rowOff>209550</xdr:rowOff>
    </xdr:to>
    <xdr:graphicFrame macro="">
      <xdr:nvGraphicFramePr>
        <xdr:cNvPr id="7060200"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86</xdr:row>
      <xdr:rowOff>0</xdr:rowOff>
    </xdr:from>
    <xdr:to>
      <xdr:col>4</xdr:col>
      <xdr:colOff>904875</xdr:colOff>
      <xdr:row>106</xdr:row>
      <xdr:rowOff>0</xdr:rowOff>
    </xdr:to>
    <xdr:graphicFrame macro="">
      <xdr:nvGraphicFramePr>
        <xdr:cNvPr id="7060201"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109</xdr:row>
      <xdr:rowOff>0</xdr:rowOff>
    </xdr:from>
    <xdr:to>
      <xdr:col>4</xdr:col>
      <xdr:colOff>962025</xdr:colOff>
      <xdr:row>128</xdr:row>
      <xdr:rowOff>228600</xdr:rowOff>
    </xdr:to>
    <xdr:graphicFrame macro="">
      <xdr:nvGraphicFramePr>
        <xdr:cNvPr id="706020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133</xdr:row>
      <xdr:rowOff>0</xdr:rowOff>
    </xdr:from>
    <xdr:to>
      <xdr:col>4</xdr:col>
      <xdr:colOff>819150</xdr:colOff>
      <xdr:row>152</xdr:row>
      <xdr:rowOff>228600</xdr:rowOff>
    </xdr:to>
    <xdr:graphicFrame macro="">
      <xdr:nvGraphicFramePr>
        <xdr:cNvPr id="706020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157</xdr:row>
      <xdr:rowOff>0</xdr:rowOff>
    </xdr:from>
    <xdr:to>
      <xdr:col>4</xdr:col>
      <xdr:colOff>876300</xdr:colOff>
      <xdr:row>177</xdr:row>
      <xdr:rowOff>0</xdr:rowOff>
    </xdr:to>
    <xdr:graphicFrame macro="">
      <xdr:nvGraphicFramePr>
        <xdr:cNvPr id="7060204"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186</xdr:row>
      <xdr:rowOff>0</xdr:rowOff>
    </xdr:from>
    <xdr:to>
      <xdr:col>4</xdr:col>
      <xdr:colOff>771525</xdr:colOff>
      <xdr:row>206</xdr:row>
      <xdr:rowOff>76200</xdr:rowOff>
    </xdr:to>
    <xdr:graphicFrame macro="">
      <xdr:nvGraphicFramePr>
        <xdr:cNvPr id="7060205"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333375</xdr:colOff>
      <xdr:row>221</xdr:row>
      <xdr:rowOff>238125</xdr:rowOff>
    </xdr:from>
    <xdr:to>
      <xdr:col>4</xdr:col>
      <xdr:colOff>790575</xdr:colOff>
      <xdr:row>245</xdr:row>
      <xdr:rowOff>9525</xdr:rowOff>
    </xdr:to>
    <xdr:graphicFrame macro="">
      <xdr:nvGraphicFramePr>
        <xdr:cNvPr id="7060206"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19050</xdr:colOff>
      <xdr:row>10</xdr:row>
      <xdr:rowOff>19050</xdr:rowOff>
    </xdr:from>
    <xdr:to>
      <xdr:col>4</xdr:col>
      <xdr:colOff>952500</xdr:colOff>
      <xdr:row>23</xdr:row>
      <xdr:rowOff>228600</xdr:rowOff>
    </xdr:to>
    <xdr:graphicFrame macro="">
      <xdr:nvGraphicFramePr>
        <xdr:cNvPr id="12464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33</xdr:row>
      <xdr:rowOff>0</xdr:rowOff>
    </xdr:from>
    <xdr:to>
      <xdr:col>4</xdr:col>
      <xdr:colOff>904875</xdr:colOff>
      <xdr:row>73</xdr:row>
      <xdr:rowOff>171450</xdr:rowOff>
    </xdr:to>
    <xdr:graphicFrame macro="">
      <xdr:nvGraphicFramePr>
        <xdr:cNvPr id="12465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200025</xdr:colOff>
      <xdr:row>90</xdr:row>
      <xdr:rowOff>104775</xdr:rowOff>
    </xdr:from>
    <xdr:to>
      <xdr:col>4</xdr:col>
      <xdr:colOff>685800</xdr:colOff>
      <xdr:row>106</xdr:row>
      <xdr:rowOff>190500</xdr:rowOff>
    </xdr:to>
    <xdr:graphicFrame macro="">
      <xdr:nvGraphicFramePr>
        <xdr:cNvPr id="124651"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75</xdr:row>
      <xdr:rowOff>0</xdr:rowOff>
    </xdr:from>
    <xdr:to>
      <xdr:col>7</xdr:col>
      <xdr:colOff>810846</xdr:colOff>
      <xdr:row>89</xdr:row>
      <xdr:rowOff>7816</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xdr:col>
      <xdr:colOff>0</xdr:colOff>
      <xdr:row>100</xdr:row>
      <xdr:rowOff>0</xdr:rowOff>
    </xdr:from>
    <xdr:to>
      <xdr:col>7</xdr:col>
      <xdr:colOff>810846</xdr:colOff>
      <xdr:row>115</xdr:row>
      <xdr:rowOff>1883</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3</xdr:col>
      <xdr:colOff>0</xdr:colOff>
      <xdr:row>139</xdr:row>
      <xdr:rowOff>0</xdr:rowOff>
    </xdr:from>
    <xdr:to>
      <xdr:col>7</xdr:col>
      <xdr:colOff>810846</xdr:colOff>
      <xdr:row>153</xdr:row>
      <xdr:rowOff>7816</xdr:rowOff>
    </xdr:to>
    <xdr:graphicFrame macro="">
      <xdr:nvGraphicFramePr>
        <xdr:cNvPr id="5"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0</xdr:colOff>
      <xdr:row>159</xdr:row>
      <xdr:rowOff>-1</xdr:rowOff>
    </xdr:from>
    <xdr:to>
      <xdr:col>8</xdr:col>
      <xdr:colOff>829604</xdr:colOff>
      <xdr:row>174</xdr:row>
      <xdr:rowOff>60170</xdr:rowOff>
    </xdr:to>
    <xdr:graphicFrame macro="">
      <xdr:nvGraphicFramePr>
        <xdr:cNvPr id="6"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3</xdr:col>
      <xdr:colOff>0</xdr:colOff>
      <xdr:row>177</xdr:row>
      <xdr:rowOff>0</xdr:rowOff>
    </xdr:from>
    <xdr:to>
      <xdr:col>7</xdr:col>
      <xdr:colOff>808463</xdr:colOff>
      <xdr:row>192</xdr:row>
      <xdr:rowOff>46464</xdr:rowOff>
    </xdr:to>
    <xdr:graphicFrame macro="">
      <xdr:nvGraphicFramePr>
        <xdr:cNvPr id="7"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3</xdr:col>
      <xdr:colOff>0</xdr:colOff>
      <xdr:row>206</xdr:row>
      <xdr:rowOff>0</xdr:rowOff>
    </xdr:from>
    <xdr:to>
      <xdr:col>7</xdr:col>
      <xdr:colOff>808463</xdr:colOff>
      <xdr:row>220</xdr:row>
      <xdr:rowOff>141249</xdr:rowOff>
    </xdr:to>
    <xdr:graphicFrame macro="">
      <xdr:nvGraphicFramePr>
        <xdr:cNvPr id="8"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3</xdr:col>
      <xdr:colOff>0</xdr:colOff>
      <xdr:row>245</xdr:row>
      <xdr:rowOff>0</xdr:rowOff>
    </xdr:from>
    <xdr:to>
      <xdr:col>7</xdr:col>
      <xdr:colOff>808463</xdr:colOff>
      <xdr:row>259</xdr:row>
      <xdr:rowOff>141247</xdr:rowOff>
    </xdr:to>
    <xdr:graphicFrame macro="">
      <xdr:nvGraphicFramePr>
        <xdr:cNvPr id="10"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3</xdr:col>
      <xdr:colOff>0</xdr:colOff>
      <xdr:row>263</xdr:row>
      <xdr:rowOff>0</xdr:rowOff>
    </xdr:from>
    <xdr:to>
      <xdr:col>7</xdr:col>
      <xdr:colOff>808463</xdr:colOff>
      <xdr:row>277</xdr:row>
      <xdr:rowOff>141248</xdr:rowOff>
    </xdr:to>
    <xdr:graphicFrame macro="">
      <xdr:nvGraphicFramePr>
        <xdr:cNvPr id="11"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3</xdr:col>
      <xdr:colOff>0</xdr:colOff>
      <xdr:row>284</xdr:row>
      <xdr:rowOff>0</xdr:rowOff>
    </xdr:from>
    <xdr:to>
      <xdr:col>8</xdr:col>
      <xdr:colOff>449140</xdr:colOff>
      <xdr:row>309</xdr:row>
      <xdr:rowOff>119904</xdr:rowOff>
    </xdr:to>
    <xdr:graphicFrame macro="">
      <xdr:nvGraphicFramePr>
        <xdr:cNvPr id="1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3</xdr:col>
      <xdr:colOff>0</xdr:colOff>
      <xdr:row>319</xdr:row>
      <xdr:rowOff>0</xdr:rowOff>
    </xdr:from>
    <xdr:to>
      <xdr:col>8</xdr:col>
      <xdr:colOff>451280</xdr:colOff>
      <xdr:row>344</xdr:row>
      <xdr:rowOff>119903</xdr:rowOff>
    </xdr:to>
    <xdr:graphicFrame macro="">
      <xdr:nvGraphicFramePr>
        <xdr:cNvPr id="13"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3</xdr:col>
      <xdr:colOff>0</xdr:colOff>
      <xdr:row>350</xdr:row>
      <xdr:rowOff>185853</xdr:rowOff>
    </xdr:from>
    <xdr:to>
      <xdr:col>8</xdr:col>
      <xdr:colOff>829604</xdr:colOff>
      <xdr:row>365</xdr:row>
      <xdr:rowOff>190499</xdr:rowOff>
    </xdr:to>
    <xdr:graphicFrame macro="">
      <xdr:nvGraphicFramePr>
        <xdr:cNvPr id="14"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3</xdr:col>
      <xdr:colOff>0</xdr:colOff>
      <xdr:row>384</xdr:row>
      <xdr:rowOff>185852</xdr:rowOff>
    </xdr:from>
    <xdr:to>
      <xdr:col>8</xdr:col>
      <xdr:colOff>829604</xdr:colOff>
      <xdr:row>400</xdr:row>
      <xdr:rowOff>1703</xdr:rowOff>
    </xdr:to>
    <xdr:graphicFrame macro="">
      <xdr:nvGraphicFramePr>
        <xdr:cNvPr id="16"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3</xdr:col>
      <xdr:colOff>0</xdr:colOff>
      <xdr:row>403</xdr:row>
      <xdr:rowOff>1</xdr:rowOff>
    </xdr:from>
    <xdr:to>
      <xdr:col>7</xdr:col>
      <xdr:colOff>808463</xdr:colOff>
      <xdr:row>421</xdr:row>
      <xdr:rowOff>1</xdr:rowOff>
    </xdr:to>
    <xdr:graphicFrame macro="">
      <xdr:nvGraphicFramePr>
        <xdr:cNvPr id="17"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3</xdr:col>
      <xdr:colOff>0</xdr:colOff>
      <xdr:row>424</xdr:row>
      <xdr:rowOff>1</xdr:rowOff>
    </xdr:from>
    <xdr:to>
      <xdr:col>7</xdr:col>
      <xdr:colOff>808463</xdr:colOff>
      <xdr:row>442</xdr:row>
      <xdr:rowOff>1</xdr:rowOff>
    </xdr:to>
    <xdr:graphicFrame macro="">
      <xdr:nvGraphicFramePr>
        <xdr:cNvPr id="18"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editAs="oneCell">
    <xdr:from>
      <xdr:col>3</xdr:col>
      <xdr:colOff>0</xdr:colOff>
      <xdr:row>445</xdr:row>
      <xdr:rowOff>0</xdr:rowOff>
    </xdr:from>
    <xdr:to>
      <xdr:col>8</xdr:col>
      <xdr:colOff>581954</xdr:colOff>
      <xdr:row>463</xdr:row>
      <xdr:rowOff>74110</xdr:rowOff>
    </xdr:to>
    <xdr:graphicFrame macro="">
      <xdr:nvGraphicFramePr>
        <xdr:cNvPr id="19"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editAs="oneCell">
    <xdr:from>
      <xdr:col>4</xdr:col>
      <xdr:colOff>333375</xdr:colOff>
      <xdr:row>368</xdr:row>
      <xdr:rowOff>83343</xdr:rowOff>
    </xdr:from>
    <xdr:to>
      <xdr:col>7</xdr:col>
      <xdr:colOff>535782</xdr:colOff>
      <xdr:row>383</xdr:row>
      <xdr:rowOff>154780</xdr:rowOff>
    </xdr:to>
    <xdr:pic>
      <xdr:nvPicPr>
        <xdr:cNvPr id="21" name="Image 20"/>
        <xdr:cNvPicPr/>
      </xdr:nvPicPr>
      <xdr:blipFill>
        <a:blip xmlns:r="http://schemas.openxmlformats.org/officeDocument/2006/relationships" r:embed="rId16" cstate="print"/>
        <a:srcRect/>
        <a:stretch>
          <a:fillRect/>
        </a:stretch>
      </xdr:blipFill>
      <xdr:spPr bwMode="auto">
        <a:xfrm>
          <a:off x="6381750" y="70889812"/>
          <a:ext cx="3024188" cy="2917031"/>
        </a:xfrm>
        <a:prstGeom prst="rect">
          <a:avLst/>
        </a:prstGeom>
        <a:noFill/>
        <a:ln w="9525">
          <a:noFill/>
          <a:miter lim="800000"/>
          <a:headEnd/>
          <a:tailEnd/>
        </a:ln>
      </xdr:spPr>
    </xdr:pic>
    <xdr:clientData/>
  </xdr:twoCellAnchor>
  <xdr:twoCellAnchor editAs="oneCell">
    <xdr:from>
      <xdr:col>5</xdr:col>
      <xdr:colOff>492125</xdr:colOff>
      <xdr:row>223</xdr:row>
      <xdr:rowOff>47625</xdr:rowOff>
    </xdr:from>
    <xdr:to>
      <xdr:col>8</xdr:col>
      <xdr:colOff>292100</xdr:colOff>
      <xdr:row>241</xdr:row>
      <xdr:rowOff>178823</xdr:rowOff>
    </xdr:to>
    <xdr:pic>
      <xdr:nvPicPr>
        <xdr:cNvPr id="22" name="Image 21"/>
        <xdr:cNvPicPr/>
      </xdr:nvPicPr>
      <xdr:blipFill>
        <a:blip xmlns:r="http://schemas.openxmlformats.org/officeDocument/2006/relationships" r:embed="rId17" cstate="print"/>
        <a:srcRect/>
        <a:stretch>
          <a:fillRect/>
        </a:stretch>
      </xdr:blipFill>
      <xdr:spPr bwMode="auto">
        <a:xfrm>
          <a:off x="7477125" y="44211875"/>
          <a:ext cx="2609850" cy="3544323"/>
        </a:xfrm>
        <a:prstGeom prst="rect">
          <a:avLst/>
        </a:prstGeom>
        <a:noFill/>
        <a:ln w="9525">
          <a:noFill/>
          <a:miter lim="800000"/>
          <a:headEnd/>
          <a:tailEnd/>
        </a:ln>
      </xdr:spPr>
    </xdr:pic>
    <xdr:clientData/>
  </xdr:twoCellAnchor>
  <xdr:twoCellAnchor editAs="oneCell">
    <xdr:from>
      <xdr:col>4</xdr:col>
      <xdr:colOff>367392</xdr:colOff>
      <xdr:row>56</xdr:row>
      <xdr:rowOff>122466</xdr:rowOff>
    </xdr:from>
    <xdr:to>
      <xdr:col>6</xdr:col>
      <xdr:colOff>927844</xdr:colOff>
      <xdr:row>72</xdr:row>
      <xdr:rowOff>55791</xdr:rowOff>
    </xdr:to>
    <xdr:pic>
      <xdr:nvPicPr>
        <xdr:cNvPr id="23" name="Image 22"/>
        <xdr:cNvPicPr/>
      </xdr:nvPicPr>
      <xdr:blipFill>
        <a:blip xmlns:r="http://schemas.openxmlformats.org/officeDocument/2006/relationships" r:embed="rId18" cstate="print"/>
        <a:srcRect/>
        <a:stretch>
          <a:fillRect/>
        </a:stretch>
      </xdr:blipFill>
      <xdr:spPr bwMode="auto">
        <a:xfrm>
          <a:off x="6422571" y="13035645"/>
          <a:ext cx="2438237" cy="29813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200025</xdr:colOff>
      <xdr:row>26</xdr:row>
      <xdr:rowOff>0</xdr:rowOff>
    </xdr:from>
    <xdr:to>
      <xdr:col>77</xdr:col>
      <xdr:colOff>457200</xdr:colOff>
      <xdr:row>26</xdr:row>
      <xdr:rowOff>0</xdr:rowOff>
    </xdr:to>
    <xdr:graphicFrame macro="">
      <xdr:nvGraphicFramePr>
        <xdr:cNvPr id="12824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200025</xdr:colOff>
      <xdr:row>18</xdr:row>
      <xdr:rowOff>0</xdr:rowOff>
    </xdr:from>
    <xdr:to>
      <xdr:col>34</xdr:col>
      <xdr:colOff>0</xdr:colOff>
      <xdr:row>18</xdr:row>
      <xdr:rowOff>0</xdr:rowOff>
    </xdr:to>
    <xdr:graphicFrame macro="">
      <xdr:nvGraphicFramePr>
        <xdr:cNvPr id="13029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y.oodally/Local%20Settings/Temporary%20Internet%20Files/OLK70/PROSPERER%20FIDA%20RIMS%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y.oodally/Desktop/RIMS%202009/PROSPERER%20FIDA%20RIMS%2020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Desktop/A%20classer/Classeur%208/SEGS/PROSPERER%20Fichier%20SEGS%202010%20-%20Consolidation-R&#233;g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xdesk/DOCUME~1/YFCDD~1.OOD/LOCALS~1/Temp/Xl0000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y.oodally/Desktop/RIMS%202009/Copy%20of%20PROSPERER%202009%2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onnées Clés"/>
      <sheetName val="Premier Niveau"/>
      <sheetName val="Deuxième Niveau"/>
      <sheetName val="Troisième Niveau"/>
      <sheetName val="List of Indicators "/>
      <sheetName val="Name"/>
    </sheetNames>
    <sheetDataSet>
      <sheetData sheetId="0" refreshError="1"/>
      <sheetData sheetId="1" refreshError="1"/>
      <sheetData sheetId="2" refreshError="1"/>
      <sheetData sheetId="3" refreshError="1"/>
      <sheetData sheetId="4">
        <row r="1">
          <cell r="F1" t="str">
            <v>Nombre</v>
          </cell>
          <cell r="G1">
            <v>1</v>
          </cell>
          <cell r="H1" t="str">
            <v>Nombre</v>
          </cell>
          <cell r="I1" t="str">
            <v>PY1</v>
          </cell>
          <cell r="J1">
            <v>1</v>
          </cell>
          <cell r="K1" t="str">
            <v>Janvier</v>
          </cell>
          <cell r="L1">
            <v>2007</v>
          </cell>
          <cell r="M1">
            <v>39172</v>
          </cell>
        </row>
        <row r="2">
          <cell r="C2" t="str">
            <v>Personnes formées en gestion de l’infrastructure</v>
          </cell>
          <cell r="F2" t="str">
            <v>Homme</v>
          </cell>
          <cell r="G2">
            <v>2</v>
          </cell>
          <cell r="H2" t="str">
            <v>%</v>
          </cell>
          <cell r="I2" t="str">
            <v>PY2</v>
          </cell>
          <cell r="J2">
            <v>2</v>
          </cell>
          <cell r="K2" t="str">
            <v>Février</v>
          </cell>
          <cell r="L2">
            <v>2008</v>
          </cell>
          <cell r="M2">
            <v>39263</v>
          </cell>
        </row>
        <row r="3">
          <cell r="C3" t="str">
            <v>Groupes de gestion de l’infrastructure créés/consolidé</v>
          </cell>
          <cell r="F3" t="str">
            <v>femme</v>
          </cell>
          <cell r="G3">
            <v>3</v>
          </cell>
          <cell r="H3" t="str">
            <v>% total</v>
          </cell>
          <cell r="I3" t="str">
            <v>PY3</v>
          </cell>
          <cell r="J3">
            <v>3</v>
          </cell>
          <cell r="K3" t="str">
            <v>Mars</v>
          </cell>
          <cell r="L3">
            <v>2009</v>
          </cell>
          <cell r="M3">
            <v>39355</v>
          </cell>
        </row>
        <row r="4">
          <cell r="C4" t="str">
            <v>Membres des groupes de gestion de l’infrastructure créés/consolidés</v>
          </cell>
          <cell r="F4" t="str">
            <v>Ha</v>
          </cell>
          <cell r="G4">
            <v>4</v>
          </cell>
          <cell r="H4" t="str">
            <v>% garçon</v>
          </cell>
          <cell r="I4" t="str">
            <v>PY4</v>
          </cell>
          <cell r="J4">
            <v>4</v>
          </cell>
          <cell r="K4" t="str">
            <v>Avril</v>
          </cell>
          <cell r="L4">
            <v>2010</v>
          </cell>
          <cell r="M4">
            <v>39447</v>
          </cell>
        </row>
        <row r="5">
          <cell r="C5" t="str">
            <v>Groupes de gestion de l'infrastructure comptant des femmes dans leurs instances de direction</v>
          </cell>
          <cell r="F5" t="str">
            <v>KM</v>
          </cell>
          <cell r="G5">
            <v>5</v>
          </cell>
          <cell r="H5" t="str">
            <v>% filles</v>
          </cell>
          <cell r="I5" t="str">
            <v>PY5</v>
          </cell>
          <cell r="J5">
            <v>5</v>
          </cell>
          <cell r="K5" t="str">
            <v>Mai</v>
          </cell>
        </row>
        <row r="6">
          <cell r="C6" t="str">
            <v>Périmètres d’irrigation aménagés/remis en état</v>
          </cell>
          <cell r="F6" t="str">
            <v>USD</v>
          </cell>
          <cell r="G6">
            <v>6</v>
          </cell>
          <cell r="I6" t="str">
            <v>PY6</v>
          </cell>
          <cell r="J6">
            <v>6</v>
          </cell>
          <cell r="K6" t="str">
            <v>Juin</v>
          </cell>
        </row>
        <row r="7">
          <cell r="C7" t="str">
            <v>Points d’eau pour le bétail aménagés/remis en état</v>
          </cell>
          <cell r="I7" t="str">
            <v>PY7</v>
          </cell>
          <cell r="J7">
            <v>7</v>
          </cell>
          <cell r="K7" t="str">
            <v>Juillet</v>
          </cell>
        </row>
        <row r="8">
          <cell r="C8" t="str">
            <v>Systèmes de récupération d’eau pluviale installés/remis en état</v>
          </cell>
          <cell r="I8" t="str">
            <v>PY8</v>
          </cell>
          <cell r="J8">
            <v>8</v>
          </cell>
          <cell r="K8" t="str">
            <v>Août</v>
          </cell>
        </row>
        <row r="9">
          <cell r="C9" t="str">
            <v>Étangs de pisciculture aménagés/remis en état</v>
          </cell>
          <cell r="I9" t="str">
            <v>PY9</v>
          </cell>
          <cell r="J9">
            <v>9</v>
          </cell>
          <cell r="K9" t="str">
            <v>Septembre</v>
          </cell>
        </row>
        <row r="10">
          <cell r="C10" t="str">
            <v>Personnes formées en gestion des ressources naturelles</v>
          </cell>
          <cell r="I10" t="str">
            <v>PY10</v>
          </cell>
          <cell r="J10">
            <v>10</v>
          </cell>
          <cell r="K10" t="str">
            <v>Octrobre</v>
          </cell>
        </row>
        <row r="11">
          <cell r="C11" t="str">
            <v>Groupes de gestion des ressources naturelles créés/consolidés</v>
          </cell>
          <cell r="J11">
            <v>11</v>
          </cell>
          <cell r="K11" t="str">
            <v>Novembre</v>
          </cell>
        </row>
        <row r="12">
          <cell r="C12" t="str">
            <v>Membres des groupes de gestion des ressources naturelles créés/consolidés</v>
          </cell>
          <cell r="J12">
            <v>12</v>
          </cell>
          <cell r="K12" t="str">
            <v>Décembre</v>
          </cell>
        </row>
        <row r="13">
          <cell r="C13" t="str">
            <v>Groupes de gestion des ressources naturelles comptant des femmes dans leurs instances de direction</v>
          </cell>
          <cell r="J13">
            <v>13</v>
          </cell>
        </row>
        <row r="14">
          <cell r="C14" t="str">
            <v>Plans de gestion de l’environnement élaborés</v>
          </cell>
          <cell r="J14">
            <v>14</v>
          </cell>
        </row>
        <row r="15">
          <cell r="C15" t="str">
            <v>Superficie faisant l’objet d’une gestion améliorée des sols</v>
          </cell>
          <cell r="J15">
            <v>15</v>
          </cell>
        </row>
        <row r="16">
          <cell r="C16" t="str">
            <v>Personnel des prestataires de services formé</v>
          </cell>
          <cell r="J16">
            <v>16</v>
          </cell>
        </row>
        <row r="17">
          <cell r="C17" t="str">
            <v>Personnes formées aux méthodes et techniques de production agricole</v>
          </cell>
          <cell r="J17">
            <v>17</v>
          </cell>
        </row>
        <row r="18">
          <cell r="C18" t="str">
            <v xml:space="preserve">Personnes formées aux méthodes et techniques de production animale </v>
          </cell>
          <cell r="J18">
            <v>18</v>
          </cell>
        </row>
        <row r="19">
          <cell r="C19" t="str">
            <v>Personnes formées aux méthodes et techniques de production halieutique</v>
          </cell>
          <cell r="J19">
            <v>19</v>
          </cell>
        </row>
        <row r="20">
          <cell r="C20" t="str">
            <v>Personnes ayant accès aux services de conseil mis en place</v>
          </cell>
          <cell r="J20">
            <v>20</v>
          </cell>
        </row>
        <row r="21">
          <cell r="C21" t="str">
            <v>Ménages ayant bénéficié de bétail dans le cadre d’un programme de distribution  ou de reconstitution du cheptel</v>
          </cell>
          <cell r="J21">
            <v>21</v>
          </cell>
        </row>
        <row r="22">
          <cell r="C22" t="str">
            <v>Ménages ayant accès aux services zoosanitaires mis en place</v>
          </cell>
          <cell r="J22">
            <v>22</v>
          </cell>
        </row>
        <row r="23">
          <cell r="C23" t="str">
            <v>Groupes d’épargne et de crédit créés/consolidés</v>
          </cell>
          <cell r="J23">
            <v>23</v>
          </cell>
        </row>
        <row r="24">
          <cell r="C24" t="str">
            <v>Membres des groupes d’épargne et de crédit créés/consolidés</v>
          </cell>
          <cell r="J24">
            <v>24</v>
          </cell>
        </row>
        <row r="25">
          <cell r="C25" t="str">
            <v>Groupes d’épargne et de crédit comptant des femmes dans leurs instances de direction</v>
          </cell>
          <cell r="J25">
            <v>25</v>
          </cell>
        </row>
        <row r="26">
          <cell r="C26" t="str">
            <v>Institutions financières participant au projet</v>
          </cell>
          <cell r="J26">
            <v>26</v>
          </cell>
        </row>
        <row r="27">
          <cell r="C27" t="str">
            <v>Personnel des institutions financières formé</v>
          </cell>
          <cell r="J27">
            <v>27</v>
          </cell>
        </row>
        <row r="28">
          <cell r="C28" t="str">
            <v>Épargnants volontaires</v>
          </cell>
          <cell r="J28">
            <v>28</v>
          </cell>
        </row>
        <row r="29">
          <cell r="C29" t="str">
            <v>Valeur de l’épargne volontaire</v>
          </cell>
          <cell r="J29">
            <v>29</v>
          </cell>
        </row>
        <row r="30">
          <cell r="C30" t="str">
            <v>Emprunteurs actifs</v>
          </cell>
          <cell r="J30">
            <v>30</v>
          </cell>
        </row>
        <row r="31">
          <cell r="C31" t="str">
            <v>Valeur brute du portefeuille de prêts</v>
          </cell>
          <cell r="J31">
            <v>31</v>
          </cell>
        </row>
        <row r="32">
          <cell r="C32" t="str">
            <v>Personnes formées dans les domaines de la post-production, de la transformation et de la commercialisation</v>
          </cell>
        </row>
        <row r="33">
          <cell r="C33" t="str">
            <v>Routes construites/ remises en état</v>
          </cell>
        </row>
        <row r="34">
          <cell r="C34" t="str">
            <v>Installations de transformation aménagées/remises en état</v>
          </cell>
        </row>
        <row r="35">
          <cell r="C35" t="str">
            <v>Installations de commercialisation aménagées/remises en état</v>
          </cell>
        </row>
        <row r="36">
          <cell r="C36" t="str">
            <v>Installations de stockage aménagées/remises en état</v>
          </cell>
        </row>
        <row r="37">
          <cell r="C37" t="str">
            <v>Groupes de commercialisation formés/consolidés</v>
          </cell>
        </row>
        <row r="38">
          <cell r="C38" t="str">
            <v>Membres des groupes de commercialisation formés/consolidés</v>
          </cell>
        </row>
        <row r="39">
          <cell r="C39" t="str">
            <v>Groupes de commercialisation comptant des femmes dans leurs instances de direction</v>
          </cell>
        </row>
        <row r="40">
          <cell r="C40" t="str">
            <v>Personnes formées dans le domaine des  activités génératrices de revenus</v>
          </cell>
        </row>
        <row r="41">
          <cell r="C41" t="str">
            <v>Personnes ayant bénéficié d'une formation professionnelle</v>
          </cell>
        </row>
        <row r="42">
          <cell r="C42" t="str">
            <v>Personnes formèes aux affaires et à l'entreprenariat</v>
          </cell>
        </row>
        <row r="43">
          <cell r="C43" t="str">
            <v>Entreprises ayant accès aux services non financiers mis en place</v>
          </cell>
        </row>
        <row r="44">
          <cell r="C44" t="str">
            <v>Entreprises ayant accès aux services  financiers mis en place</v>
          </cell>
        </row>
        <row r="45">
          <cell r="C45" t="str">
            <v>Représentants du gouvernement et fonctionnaires formés</v>
          </cell>
        </row>
        <row r="46">
          <cell r="C46" t="str">
            <v>Personnes formées en gestion communautaire</v>
          </cell>
        </row>
        <row r="47">
          <cell r="C47" t="str">
            <v>Travailleurs et volontaires communautaires formés</v>
          </cell>
        </row>
        <row r="48">
          <cell r="C48" t="str">
            <v>Groupes communautaires créés/consolidés</v>
          </cell>
        </row>
        <row r="49">
          <cell r="C49" t="str">
            <v>Membres des groupes communautaires créés/consolidés</v>
          </cell>
        </row>
        <row r="50">
          <cell r="C50" t="str">
            <v>Groupes communautaires comptant des femmes dans leurs instances de direction</v>
          </cell>
        </row>
        <row r="51">
          <cell r="C51" t="str">
            <v>Plans villageois/communautaires élaborés</v>
          </cell>
        </row>
        <row r="52">
          <cell r="C52" t="str">
            <v>Personnes ayant accès au fonds destinés au développement</v>
          </cell>
        </row>
        <row r="53">
          <cell r="C53" t="str">
            <v>Organisations faîtières creéés/renforcées</v>
          </cell>
        </row>
        <row r="54">
          <cell r="C54" t="str">
            <v>Réseaux d'eau potable installés/remis en état</v>
          </cell>
        </row>
        <row r="55">
          <cell r="C55" t="str">
            <v>Centres de soins construits/remis en état</v>
          </cell>
        </row>
        <row r="56">
          <cell r="C56" t="str">
            <v>Écoles construites/remises en état</v>
          </cell>
        </row>
        <row r="57">
          <cell r="C57" t="str">
            <v>Autres infrastructures construites/remises en état</v>
          </cell>
        </row>
        <row r="58">
          <cell r="C58" t="str">
            <v>Personnes ayant bénéfié des services du projet</v>
          </cell>
        </row>
        <row r="59">
          <cell r="C59" t="str">
            <v>Ménages ayant bénéficié des services du projet</v>
          </cell>
        </row>
        <row r="60">
          <cell r="C60" t="str">
            <v>Groupes ayant bénéficié des services du projet</v>
          </cell>
        </row>
        <row r="61">
          <cell r="C61" t="str">
            <v>Communautés ayant bénéficié des services du projet</v>
          </cell>
        </row>
        <row r="62">
          <cell r="C62" t="str">
            <v>Durabilité probable des groupes de gestion de l’infrastructure formés/consolidés</v>
          </cell>
        </row>
        <row r="63">
          <cell r="C63" t="str">
            <v>Efficacité de l’infrastructure de production - Périmètres d'irrigation</v>
          </cell>
        </row>
        <row r="64">
          <cell r="C64" t="str">
            <v>Efficacité de l’infrastructure de production - Points d'eau pour le bétail</v>
          </cell>
        </row>
        <row r="65">
          <cell r="C65" t="str">
            <v>Efficacité de l’infrastructure de production - Systèmes de récupération d'eau pluviale</v>
          </cell>
        </row>
        <row r="66">
          <cell r="C66" t="str">
            <v>Efficacité de l’infrastructure de production - Étangs de pisciculture</v>
          </cell>
        </row>
        <row r="67">
          <cell r="C67" t="str">
            <v>Durabilité probable de l’infrastructure de production - Périmètres d'irrigation</v>
          </cell>
        </row>
        <row r="68">
          <cell r="C68" t="str">
            <v>Durabilité probable de l’infrastructure de production - Points d'eau pour le bétail</v>
          </cell>
        </row>
        <row r="69">
          <cell r="C69" t="str">
            <v>Durabilité probable de l’infrastructure de production - Systèmes de récupération d'eau pluviale</v>
          </cell>
        </row>
        <row r="70">
          <cell r="C70" t="str">
            <v>Durabilité probable de l’infrastructure de production - Étangs de pisciculture</v>
          </cell>
        </row>
        <row r="71">
          <cell r="C71" t="str">
            <v>Durabilité probable des groupes de gestion des ressources naturelles créés/consolidés</v>
          </cell>
        </row>
        <row r="72">
          <cell r="C72" t="str">
            <v>Efficacité des programmes de gestion et de conservation des ressources naturelles</v>
          </cell>
        </row>
        <row r="73">
          <cell r="C73" t="str">
            <v>Efficacité: amélioration de la performance des prestataires de services</v>
          </cell>
        </row>
        <row r="74">
          <cell r="C74" t="str">
            <v>Efficacité: amélioration de la production agricole, animale et halieutique</v>
          </cell>
        </row>
        <row r="75">
          <cell r="C75" t="str">
            <v>Durabilité probable des groupes d’épargne et de crédit créés/consolidés</v>
          </cell>
        </row>
        <row r="76">
          <cell r="C76" t="str">
            <v>Efficacité: amélioration de l’accès des pauvres aux services financiers</v>
          </cell>
        </row>
        <row r="77">
          <cell r="C77" t="str">
            <v>Durabilité: amélioration de la performance des institutions financières</v>
          </cell>
        </row>
        <row r="78">
          <cell r="C78" t="str">
            <v>Efficacité: producteurs bénéficiant d’un plus large accès au marché</v>
          </cell>
        </row>
        <row r="79">
          <cell r="C79" t="str">
            <v>Durabilité probable des routes construites/remises en état</v>
          </cell>
        </row>
        <row r="80">
          <cell r="C80" t="str">
            <v>Durabilité probable des installations de transformation</v>
          </cell>
        </row>
        <row r="81">
          <cell r="C81" t="str">
            <v xml:space="preserve">Durabilité probable des installations de commercialisation </v>
          </cell>
        </row>
        <row r="82">
          <cell r="C82" t="str">
            <v>Durabilité probable des installations de stockage</v>
          </cell>
        </row>
        <row r="83">
          <cell r="C83" t="str">
            <v>Durabilité probable des groupes de commercialisation créés/consolidés</v>
          </cell>
        </row>
        <row r="84">
          <cell r="C84" t="str">
            <v>Efficacité: création de possibilités d’emploi</v>
          </cell>
        </row>
        <row r="85">
          <cell r="C85" t="str">
            <v>Durabilité probable des entreprises</v>
          </cell>
        </row>
        <row r="86">
          <cell r="C86" t="str">
            <v>Efficacité: promotion de politiques et d’institutions en faveur des pauvres</v>
          </cell>
        </row>
        <row r="87">
          <cell r="C87" t="str">
            <v>Efficacité: développement communautaire</v>
          </cell>
        </row>
        <row r="88">
          <cell r="C88" t="str">
            <v>Durabilité probable des groupes communautaires formés/consolidés</v>
          </cell>
        </row>
        <row r="89">
          <cell r="C89" t="str">
            <v>Durabilité probable des organisations faîtières formées/consolidées</v>
          </cell>
        </row>
        <row r="90">
          <cell r="C90" t="str">
            <v>Efficacité de l’infrastructure sociale - Systèmes d'eau potable</v>
          </cell>
        </row>
        <row r="91">
          <cell r="C91" t="str">
            <v>Efficacité de l’infrastructure sociale - Centres sanitaires</v>
          </cell>
        </row>
        <row r="92">
          <cell r="C92" t="str">
            <v>Efficacité de l’infrastructure sociale - Établissements scolaires</v>
          </cell>
        </row>
        <row r="93">
          <cell r="C93" t="str">
            <v>Efficacité de l’infrastructure sociale - Autres services</v>
          </cell>
        </row>
        <row r="94">
          <cell r="C94" t="str">
            <v>Durabilité probable de l’infrastructure sociale - Systèmes d'eau potable</v>
          </cell>
        </row>
        <row r="95">
          <cell r="C95" t="str">
            <v>Durabilité probable de l’infrastructure sociale - Centre sanitaires</v>
          </cell>
        </row>
        <row r="96">
          <cell r="C96" t="str">
            <v>Durabilité probable de l’infrastructure sociale - Établissements scolaires</v>
          </cell>
        </row>
        <row r="97">
          <cell r="C97" t="str">
            <v>Durabilité probable de l’infrastructure sociale - Autres services</v>
          </cell>
        </row>
        <row r="98">
          <cell r="C98" t="str">
            <v>Ménages dont l'indice d'accumlation des actifs a augmenté</v>
          </cell>
        </row>
        <row r="99">
          <cell r="C99" t="str">
            <v>Enfants en insuffisance pondèrale - Poids par age</v>
          </cell>
        </row>
        <row r="100">
          <cell r="C100" t="str">
            <v>Enfants chroniquement malnourris - Taille par age</v>
          </cell>
        </row>
        <row r="101">
          <cell r="C101" t="str">
            <v>Enfants en maltrituion aigüe - Poids par taille</v>
          </cell>
        </row>
        <row r="102">
          <cell r="C102" t="str">
            <v>Ménages ayant accès à des ressources en eau améliorées</v>
          </cell>
        </row>
        <row r="103">
          <cell r="C103" t="str">
            <v>Ménages ayant accès à des centre sanitaires améliorés</v>
          </cell>
        </row>
        <row r="104">
          <cell r="C104" t="str">
            <v>Membres de ménage féminins sachant lire</v>
          </cell>
        </row>
        <row r="105">
          <cell r="C105" t="str">
            <v>Membres de ménage masculins sanchant lire</v>
          </cell>
        </row>
        <row r="106">
          <cell r="C106" t="str">
            <v>Rapport femmes-hommes entre 15 et 24 qui peuvent lire</v>
          </cell>
        </row>
        <row r="107">
          <cell r="C107" t="str">
            <v>Hommes entre 15 et 24 qui peuvent lire</v>
          </cell>
        </row>
        <row r="108">
          <cell r="C108" t="str">
            <v>Femmes entre 15 et 24 qui peuvent lire</v>
          </cell>
        </row>
        <row r="109">
          <cell r="C109" t="str">
            <v>Ménages ayant connu une saison de disette</v>
          </cell>
        </row>
        <row r="110">
          <cell r="C110" t="str">
            <v xml:space="preserve">Durée de la première saison de disette </v>
          </cell>
        </row>
        <row r="111">
          <cell r="C111" t="str">
            <v>Ménages ayant connu deux saisons de disette</v>
          </cell>
        </row>
        <row r="112">
          <cell r="C112" t="str">
            <v>Durée de la deuxième saison de disette</v>
          </cell>
        </row>
      </sheetData>
      <sheetData sheetId="5">
        <row r="2">
          <cell r="D2" t="str">
            <v>Albania</v>
          </cell>
        </row>
        <row r="3">
          <cell r="D3" t="str">
            <v>Angola</v>
          </cell>
        </row>
        <row r="4">
          <cell r="D4" t="str">
            <v>Argentina</v>
          </cell>
        </row>
        <row r="5">
          <cell r="D5" t="str">
            <v>Armenia</v>
          </cell>
        </row>
        <row r="6">
          <cell r="D6" t="str">
            <v>Azerbaijan</v>
          </cell>
        </row>
        <row r="7">
          <cell r="D7" t="str">
            <v>Bangladesh</v>
          </cell>
        </row>
        <row r="8">
          <cell r="D8" t="str">
            <v>Benin</v>
          </cell>
        </row>
        <row r="9">
          <cell r="D9" t="str">
            <v>Bhutan</v>
          </cell>
        </row>
        <row r="10">
          <cell r="D10" t="str">
            <v>Bolivia</v>
          </cell>
        </row>
        <row r="11">
          <cell r="D11" t="str">
            <v>BosniaHerzegovina</v>
          </cell>
        </row>
        <row r="12">
          <cell r="D12" t="str">
            <v>Brazil</v>
          </cell>
        </row>
        <row r="13">
          <cell r="D13" t="str">
            <v>BurkinaFaso</v>
          </cell>
        </row>
        <row r="14">
          <cell r="D14" t="str">
            <v>Burundi</v>
          </cell>
        </row>
        <row r="15">
          <cell r="D15" t="str">
            <v>Cambodia</v>
          </cell>
        </row>
        <row r="16">
          <cell r="D16" t="str">
            <v>Cameroon</v>
          </cell>
        </row>
        <row r="17">
          <cell r="D17" t="str">
            <v>CapeVerde</v>
          </cell>
        </row>
        <row r="18">
          <cell r="D18" t="str">
            <v>Chad</v>
          </cell>
        </row>
        <row r="19">
          <cell r="D19" t="str">
            <v>China</v>
          </cell>
        </row>
        <row r="20">
          <cell r="D20" t="str">
            <v>Colombia</v>
          </cell>
        </row>
        <row r="21">
          <cell r="D21" t="str">
            <v>Comoros</v>
          </cell>
        </row>
        <row r="22">
          <cell r="D22" t="str">
            <v>Congo</v>
          </cell>
        </row>
        <row r="23">
          <cell r="D23" t="str">
            <v>CongoDR</v>
          </cell>
        </row>
        <row r="24">
          <cell r="D24" t="str">
            <v>CôteIvoire</v>
          </cell>
        </row>
        <row r="25">
          <cell r="D25" t="str">
            <v>Djibouti</v>
          </cell>
        </row>
        <row r="26">
          <cell r="D26" t="str">
            <v>DominicanRepublic</v>
          </cell>
        </row>
        <row r="27">
          <cell r="D27" t="str">
            <v>Ecuador</v>
          </cell>
        </row>
        <row r="28">
          <cell r="D28" t="str">
            <v>Egypt</v>
          </cell>
        </row>
        <row r="29">
          <cell r="D29" t="str">
            <v>ElSalvador</v>
          </cell>
        </row>
        <row r="30">
          <cell r="D30" t="str">
            <v>Eritrea</v>
          </cell>
        </row>
        <row r="31">
          <cell r="D31" t="str">
            <v>Ethiopia</v>
          </cell>
        </row>
        <row r="32">
          <cell r="D32" t="str">
            <v>Gabon</v>
          </cell>
        </row>
        <row r="33">
          <cell r="D33" t="str">
            <v>TheGambia</v>
          </cell>
        </row>
        <row r="34">
          <cell r="D34" t="str">
            <v>GazaWestBank</v>
          </cell>
        </row>
        <row r="35">
          <cell r="D35" t="str">
            <v>Georgia</v>
          </cell>
        </row>
        <row r="36">
          <cell r="D36" t="str">
            <v>Ghana</v>
          </cell>
        </row>
        <row r="37">
          <cell r="D37" t="str">
            <v>Grenada</v>
          </cell>
        </row>
        <row r="38">
          <cell r="D38" t="str">
            <v>Guatemala</v>
          </cell>
        </row>
        <row r="39">
          <cell r="D39" t="str">
            <v>Guinea</v>
          </cell>
        </row>
        <row r="40">
          <cell r="D40" t="str">
            <v>GuineaBissau</v>
          </cell>
        </row>
        <row r="41">
          <cell r="D41" t="str">
            <v>Guyana</v>
          </cell>
        </row>
        <row r="42">
          <cell r="D42" t="str">
            <v>Haiti</v>
          </cell>
        </row>
        <row r="43">
          <cell r="D43" t="str">
            <v>Honduras</v>
          </cell>
        </row>
        <row r="44">
          <cell r="D44" t="str">
            <v>India</v>
          </cell>
        </row>
        <row r="45">
          <cell r="D45" t="str">
            <v>Indonesia</v>
          </cell>
        </row>
        <row r="46">
          <cell r="D46" t="str">
            <v>Jordan</v>
          </cell>
        </row>
        <row r="47">
          <cell r="D47" t="str">
            <v>Kenya</v>
          </cell>
        </row>
        <row r="48">
          <cell r="D48" t="str">
            <v>KoreaDPR</v>
          </cell>
        </row>
        <row r="49">
          <cell r="D49" t="str">
            <v>Laos</v>
          </cell>
        </row>
        <row r="50">
          <cell r="D50" t="str">
            <v>Lesotho</v>
          </cell>
        </row>
        <row r="51">
          <cell r="D51" t="str">
            <v>Macedonia</v>
          </cell>
        </row>
        <row r="52">
          <cell r="D52" t="str">
            <v>Madagascar</v>
          </cell>
        </row>
        <row r="53">
          <cell r="D53" t="str">
            <v>Malawi</v>
          </cell>
        </row>
        <row r="54">
          <cell r="D54" t="str">
            <v>Maldives</v>
          </cell>
        </row>
        <row r="55">
          <cell r="D55" t="str">
            <v>Mali</v>
          </cell>
        </row>
        <row r="56">
          <cell r="D56" t="str">
            <v>Mauritania</v>
          </cell>
        </row>
        <row r="57">
          <cell r="D57" t="str">
            <v>Mauritius</v>
          </cell>
        </row>
        <row r="58">
          <cell r="D58" t="str">
            <v>Mexico</v>
          </cell>
        </row>
        <row r="59">
          <cell r="D59" t="str">
            <v>Moldova</v>
          </cell>
        </row>
        <row r="60">
          <cell r="D60" t="str">
            <v>Mongolia</v>
          </cell>
        </row>
        <row r="61">
          <cell r="D61" t="str">
            <v>Morocco</v>
          </cell>
        </row>
        <row r="62">
          <cell r="D62" t="str">
            <v>Mozambique</v>
          </cell>
        </row>
        <row r="63">
          <cell r="D63" t="str">
            <v>Nepal</v>
          </cell>
        </row>
        <row r="64">
          <cell r="D64" t="str">
            <v>Nicaragua</v>
          </cell>
        </row>
        <row r="65">
          <cell r="D65" t="str">
            <v>Niger</v>
          </cell>
        </row>
        <row r="66">
          <cell r="D66" t="str">
            <v>Nigeria</v>
          </cell>
        </row>
        <row r="67">
          <cell r="D67" t="str">
            <v>Pakistan</v>
          </cell>
        </row>
        <row r="68">
          <cell r="D68" t="str">
            <v>Panama</v>
          </cell>
        </row>
        <row r="69">
          <cell r="D69" t="str">
            <v>Paraguay</v>
          </cell>
        </row>
        <row r="70">
          <cell r="D70" t="str">
            <v>Peru</v>
          </cell>
        </row>
        <row r="71">
          <cell r="D71" t="str">
            <v>Philippines</v>
          </cell>
        </row>
        <row r="72">
          <cell r="D72" t="str">
            <v>Rwanda</v>
          </cell>
        </row>
        <row r="73">
          <cell r="D73" t="str">
            <v>SaoTomePrincipe</v>
          </cell>
        </row>
        <row r="74">
          <cell r="D74" t="str">
            <v>Senegal</v>
          </cell>
        </row>
        <row r="75">
          <cell r="D75" t="str">
            <v>SierraLeone</v>
          </cell>
        </row>
        <row r="76">
          <cell r="D76" t="str">
            <v>SriLanka</v>
          </cell>
        </row>
        <row r="77">
          <cell r="D77" t="str">
            <v>Sudan</v>
          </cell>
        </row>
        <row r="78">
          <cell r="D78" t="str">
            <v>Swaziland</v>
          </cell>
        </row>
        <row r="79">
          <cell r="D79" t="str">
            <v>Syria</v>
          </cell>
        </row>
        <row r="80">
          <cell r="D80" t="str">
            <v>Tanzania</v>
          </cell>
        </row>
        <row r="81">
          <cell r="D81" t="str">
            <v>Tunisia</v>
          </cell>
        </row>
        <row r="82">
          <cell r="D82" t="str">
            <v>Turkey</v>
          </cell>
        </row>
        <row r="83">
          <cell r="D83" t="str">
            <v>Uganda</v>
          </cell>
        </row>
        <row r="84">
          <cell r="D84" t="str">
            <v>Uruguay</v>
          </cell>
        </row>
        <row r="85">
          <cell r="D85" t="str">
            <v>Venezuela</v>
          </cell>
        </row>
        <row r="86">
          <cell r="D86" t="str">
            <v>VietNam</v>
          </cell>
        </row>
        <row r="87">
          <cell r="D87" t="str">
            <v>Yemen</v>
          </cell>
        </row>
        <row r="88">
          <cell r="D88" t="str">
            <v>Zambia</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onnées Clés"/>
      <sheetName val="Premier Niveau"/>
      <sheetName val="Deuxième Niveau"/>
      <sheetName val="Troisième Niveau"/>
      <sheetName val="List of Indicators "/>
      <sheetName val="Name"/>
    </sheetNames>
    <sheetDataSet>
      <sheetData sheetId="0" refreshError="1"/>
      <sheetData sheetId="1" refreshError="1"/>
      <sheetData sheetId="2" refreshError="1"/>
      <sheetData sheetId="3" refreshError="1"/>
      <sheetData sheetId="4">
        <row r="1">
          <cell r="F1" t="str">
            <v>Nombre</v>
          </cell>
          <cell r="G1">
            <v>1</v>
          </cell>
          <cell r="H1" t="str">
            <v>Nombre</v>
          </cell>
          <cell r="I1" t="str">
            <v>PY1</v>
          </cell>
          <cell r="J1">
            <v>1</v>
          </cell>
          <cell r="K1" t="str">
            <v>Janvier</v>
          </cell>
          <cell r="L1">
            <v>2007</v>
          </cell>
          <cell r="M1">
            <v>39172</v>
          </cell>
        </row>
        <row r="2">
          <cell r="C2" t="str">
            <v>Personnes formées en gestion de l’infrastructure</v>
          </cell>
          <cell r="F2" t="str">
            <v>Homme</v>
          </cell>
          <cell r="G2">
            <v>2</v>
          </cell>
          <cell r="H2" t="str">
            <v>%</v>
          </cell>
          <cell r="I2" t="str">
            <v>PY2</v>
          </cell>
          <cell r="J2">
            <v>2</v>
          </cell>
          <cell r="K2" t="str">
            <v>Février</v>
          </cell>
          <cell r="L2">
            <v>2008</v>
          </cell>
          <cell r="M2">
            <v>39263</v>
          </cell>
        </row>
        <row r="3">
          <cell r="C3" t="str">
            <v>Groupes de gestion de l’infrastructure créés/consolidé</v>
          </cell>
          <cell r="F3" t="str">
            <v>femme</v>
          </cell>
          <cell r="G3">
            <v>3</v>
          </cell>
          <cell r="H3" t="str">
            <v>% total</v>
          </cell>
          <cell r="I3" t="str">
            <v>PY3</v>
          </cell>
          <cell r="J3">
            <v>3</v>
          </cell>
          <cell r="K3" t="str">
            <v>Mars</v>
          </cell>
          <cell r="L3">
            <v>2009</v>
          </cell>
          <cell r="M3">
            <v>39355</v>
          </cell>
        </row>
        <row r="4">
          <cell r="C4" t="str">
            <v>Membres des groupes de gestion de l’infrastructure créés/consolidés</v>
          </cell>
          <cell r="F4" t="str">
            <v>Ha</v>
          </cell>
          <cell r="G4">
            <v>4</v>
          </cell>
          <cell r="H4" t="str">
            <v>% garçon</v>
          </cell>
          <cell r="I4" t="str">
            <v>PY4</v>
          </cell>
          <cell r="J4">
            <v>4</v>
          </cell>
          <cell r="K4" t="str">
            <v>Avril</v>
          </cell>
          <cell r="L4">
            <v>2010</v>
          </cell>
          <cell r="M4">
            <v>39447</v>
          </cell>
        </row>
        <row r="5">
          <cell r="C5" t="str">
            <v>Groupes de gestion de l'infrastructure comptant des femmes dans leurs instances de direction</v>
          </cell>
          <cell r="F5" t="str">
            <v>KM</v>
          </cell>
          <cell r="G5">
            <v>5</v>
          </cell>
          <cell r="H5" t="str">
            <v>% filles</v>
          </cell>
          <cell r="I5" t="str">
            <v>PY5</v>
          </cell>
          <cell r="J5">
            <v>5</v>
          </cell>
          <cell r="K5" t="str">
            <v>Mai</v>
          </cell>
        </row>
        <row r="6">
          <cell r="C6" t="str">
            <v>Périmètres d’irrigation aménagés/remis en état</v>
          </cell>
          <cell r="F6" t="str">
            <v>USD</v>
          </cell>
          <cell r="G6">
            <v>6</v>
          </cell>
          <cell r="I6" t="str">
            <v>PY6</v>
          </cell>
          <cell r="J6">
            <v>6</v>
          </cell>
          <cell r="K6" t="str">
            <v>Juin</v>
          </cell>
        </row>
        <row r="7">
          <cell r="C7" t="str">
            <v>Points d’eau pour le bétail aménagés/remis en état</v>
          </cell>
          <cell r="I7" t="str">
            <v>PY7</v>
          </cell>
          <cell r="J7">
            <v>7</v>
          </cell>
          <cell r="K7" t="str">
            <v>Juillet</v>
          </cell>
        </row>
        <row r="8">
          <cell r="C8" t="str">
            <v>Systèmes de récupération d’eau pluviale installés/remis en état</v>
          </cell>
          <cell r="I8" t="str">
            <v>PY8</v>
          </cell>
          <cell r="J8">
            <v>8</v>
          </cell>
          <cell r="K8" t="str">
            <v>Août</v>
          </cell>
        </row>
        <row r="9">
          <cell r="C9" t="str">
            <v>Étangs de pisciculture aménagés/remis en état</v>
          </cell>
          <cell r="I9" t="str">
            <v>PY9</v>
          </cell>
          <cell r="J9">
            <v>9</v>
          </cell>
          <cell r="K9" t="str">
            <v>Septembre</v>
          </cell>
        </row>
        <row r="10">
          <cell r="C10" t="str">
            <v>Personnes formées en gestion des ressources naturelles</v>
          </cell>
          <cell r="I10" t="str">
            <v>PY10</v>
          </cell>
          <cell r="J10">
            <v>10</v>
          </cell>
          <cell r="K10" t="str">
            <v>Octrobre</v>
          </cell>
        </row>
        <row r="11">
          <cell r="C11" t="str">
            <v>Groupes de gestion des ressources naturelles créés/consolidés</v>
          </cell>
          <cell r="J11">
            <v>11</v>
          </cell>
          <cell r="K11" t="str">
            <v>Novembre</v>
          </cell>
        </row>
        <row r="12">
          <cell r="C12" t="str">
            <v>Membres des groupes de gestion des ressources naturelles créés/consolidés</v>
          </cell>
          <cell r="J12">
            <v>12</v>
          </cell>
          <cell r="K12" t="str">
            <v>Décembre</v>
          </cell>
        </row>
        <row r="13">
          <cell r="C13" t="str">
            <v>Groupes de gestion des ressources naturelles comptant des femmes dans leurs instances de direction</v>
          </cell>
          <cell r="J13">
            <v>13</v>
          </cell>
        </row>
        <row r="14">
          <cell r="C14" t="str">
            <v>Plans de gestion de l’environnement élaborés</v>
          </cell>
          <cell r="J14">
            <v>14</v>
          </cell>
        </row>
        <row r="15">
          <cell r="C15" t="str">
            <v>Superficie faisant l’objet d’une gestion améliorée des sols</v>
          </cell>
          <cell r="J15">
            <v>15</v>
          </cell>
        </row>
        <row r="16">
          <cell r="C16" t="str">
            <v>Personnel des prestataires de services formé</v>
          </cell>
          <cell r="J16">
            <v>16</v>
          </cell>
        </row>
        <row r="17">
          <cell r="C17" t="str">
            <v>Personnes formées aux méthodes et techniques de production agricole</v>
          </cell>
          <cell r="J17">
            <v>17</v>
          </cell>
        </row>
        <row r="18">
          <cell r="C18" t="str">
            <v xml:space="preserve">Personnes formées aux méthodes et techniques de production animale </v>
          </cell>
          <cell r="J18">
            <v>18</v>
          </cell>
        </row>
        <row r="19">
          <cell r="C19" t="str">
            <v>Personnes formées aux méthodes et techniques de production halieutique</v>
          </cell>
          <cell r="J19">
            <v>19</v>
          </cell>
        </row>
        <row r="20">
          <cell r="C20" t="str">
            <v>Personnes ayant accès aux services de conseil mis en place</v>
          </cell>
          <cell r="J20">
            <v>20</v>
          </cell>
        </row>
        <row r="21">
          <cell r="C21" t="str">
            <v>Ménages ayant bénéficié de bétail dans le cadre d’un programme de distribution  ou de reconstitution du cheptel</v>
          </cell>
          <cell r="J21">
            <v>21</v>
          </cell>
        </row>
        <row r="22">
          <cell r="C22" t="str">
            <v>Ménages ayant accès aux services zoosanitaires mis en place</v>
          </cell>
          <cell r="J22">
            <v>22</v>
          </cell>
        </row>
        <row r="23">
          <cell r="C23" t="str">
            <v>Groupes d’épargne et de crédit créés/consolidés</v>
          </cell>
          <cell r="J23">
            <v>23</v>
          </cell>
        </row>
        <row r="24">
          <cell r="C24" t="str">
            <v>Membres des groupes d’épargne et de crédit créés/consolidés</v>
          </cell>
          <cell r="J24">
            <v>24</v>
          </cell>
        </row>
        <row r="25">
          <cell r="C25" t="str">
            <v>Groupes d’épargne et de crédit comptant des femmes dans leurs instances de direction</v>
          </cell>
          <cell r="J25">
            <v>25</v>
          </cell>
        </row>
        <row r="26">
          <cell r="C26" t="str">
            <v>Institutions financières participant au projet</v>
          </cell>
          <cell r="J26">
            <v>26</v>
          </cell>
        </row>
        <row r="27">
          <cell r="C27" t="str">
            <v>Personnel des institutions financières formé</v>
          </cell>
          <cell r="J27">
            <v>27</v>
          </cell>
        </row>
        <row r="28">
          <cell r="C28" t="str">
            <v>Épargnants volontaires</v>
          </cell>
          <cell r="J28">
            <v>28</v>
          </cell>
        </row>
        <row r="29">
          <cell r="C29" t="str">
            <v>Valeur de l’épargne volontaire</v>
          </cell>
          <cell r="J29">
            <v>29</v>
          </cell>
        </row>
        <row r="30">
          <cell r="C30" t="str">
            <v>Emprunteurs actifs</v>
          </cell>
          <cell r="J30">
            <v>30</v>
          </cell>
        </row>
        <row r="31">
          <cell r="C31" t="str">
            <v>Valeur brute du portefeuille de prêts</v>
          </cell>
          <cell r="J31">
            <v>31</v>
          </cell>
        </row>
        <row r="32">
          <cell r="C32" t="str">
            <v>Personnes formées dans les domaines de la post-production, de la transformation et de la commercialisation</v>
          </cell>
        </row>
        <row r="33">
          <cell r="C33" t="str">
            <v>Routes construites/ remises en état</v>
          </cell>
        </row>
        <row r="34">
          <cell r="C34" t="str">
            <v>Installations de transformation aménagées/remises en état</v>
          </cell>
        </row>
        <row r="35">
          <cell r="C35" t="str">
            <v>Installations de commercialisation aménagées/remises en état</v>
          </cell>
        </row>
        <row r="36">
          <cell r="C36" t="str">
            <v>Installations de stockage aménagées/remises en état</v>
          </cell>
        </row>
        <row r="37">
          <cell r="C37" t="str">
            <v>Groupes de commercialisation formés/consolidés</v>
          </cell>
        </row>
        <row r="38">
          <cell r="C38" t="str">
            <v>Membres des groupes de commercialisation formés/consolidés</v>
          </cell>
        </row>
        <row r="39">
          <cell r="C39" t="str">
            <v>Groupes de commercialisation comptant des femmes dans leurs instances de direction</v>
          </cell>
        </row>
        <row r="40">
          <cell r="C40" t="str">
            <v>Personnes formées dans le domaine des  activités génératrices de revenus</v>
          </cell>
        </row>
        <row r="41">
          <cell r="C41" t="str">
            <v>Personnes ayant bénéficié d'une formation professionnelle</v>
          </cell>
        </row>
        <row r="42">
          <cell r="C42" t="str">
            <v>Personnes formèes aux affaires et à l'entreprenariat</v>
          </cell>
        </row>
        <row r="43">
          <cell r="C43" t="str">
            <v>Entreprises ayant accès aux services non financiers mis en place</v>
          </cell>
        </row>
        <row r="44">
          <cell r="C44" t="str">
            <v>Entreprises ayant accès aux services  financiers mis en place</v>
          </cell>
        </row>
        <row r="45">
          <cell r="C45" t="str">
            <v>Représentants du gouvernement et fonctionnaires formés</v>
          </cell>
        </row>
        <row r="46">
          <cell r="C46" t="str">
            <v>Personnes formées en gestion communautaire</v>
          </cell>
        </row>
        <row r="47">
          <cell r="C47" t="str">
            <v>Travailleurs et volontaires communautaires formés</v>
          </cell>
        </row>
        <row r="48">
          <cell r="C48" t="str">
            <v>Groupes communautaires créés/consolidés</v>
          </cell>
        </row>
        <row r="49">
          <cell r="C49" t="str">
            <v>Membres des groupes communautaires créés/consolidés</v>
          </cell>
        </row>
        <row r="50">
          <cell r="C50" t="str">
            <v>Groupes communautaires comptant des femmes dans leurs instances de direction</v>
          </cell>
        </row>
        <row r="51">
          <cell r="C51" t="str">
            <v>Plans villageois/communautaires élaborés</v>
          </cell>
        </row>
        <row r="52">
          <cell r="C52" t="str">
            <v>Personnes ayant accès au fonds destinés au développement</v>
          </cell>
        </row>
        <row r="53">
          <cell r="C53" t="str">
            <v>Organisations faîtières creéés/renforcées</v>
          </cell>
        </row>
        <row r="54">
          <cell r="C54" t="str">
            <v>Réseaux d'eau potable installés/remis en état</v>
          </cell>
        </row>
        <row r="55">
          <cell r="C55" t="str">
            <v>Centres de soins construits/remis en état</v>
          </cell>
        </row>
        <row r="56">
          <cell r="C56" t="str">
            <v>Écoles construites/remises en état</v>
          </cell>
        </row>
        <row r="57">
          <cell r="C57" t="str">
            <v>Autres infrastructures construites/remises en état</v>
          </cell>
        </row>
        <row r="58">
          <cell r="C58" t="str">
            <v>Personnes ayant bénéfié des services du projet</v>
          </cell>
        </row>
        <row r="59">
          <cell r="C59" t="str">
            <v>Ménages ayant bénéficié des services du projet</v>
          </cell>
        </row>
        <row r="60">
          <cell r="C60" t="str">
            <v>Groupes ayant bénéficié des services du projet</v>
          </cell>
        </row>
        <row r="61">
          <cell r="C61" t="str">
            <v>Communautés ayant bénéficié des services du projet</v>
          </cell>
        </row>
        <row r="62">
          <cell r="C62" t="str">
            <v>Durabilité probable des groupes de gestion de l’infrastructure formés/consolidés</v>
          </cell>
        </row>
        <row r="63">
          <cell r="C63" t="str">
            <v>Efficacité de l’infrastructure de production - Périmètres d'irrigation</v>
          </cell>
        </row>
        <row r="64">
          <cell r="C64" t="str">
            <v>Efficacité de l’infrastructure de production - Points d'eau pour le bétail</v>
          </cell>
        </row>
        <row r="65">
          <cell r="C65" t="str">
            <v>Efficacité de l’infrastructure de production - Systèmes de récupération d'eau pluviale</v>
          </cell>
        </row>
        <row r="66">
          <cell r="C66" t="str">
            <v>Efficacité de l’infrastructure de production - Étangs de pisciculture</v>
          </cell>
        </row>
        <row r="67">
          <cell r="C67" t="str">
            <v>Durabilité probable de l’infrastructure de production - Périmètres d'irrigation</v>
          </cell>
        </row>
        <row r="68">
          <cell r="C68" t="str">
            <v>Durabilité probable de l’infrastructure de production - Points d'eau pour le bétail</v>
          </cell>
        </row>
        <row r="69">
          <cell r="C69" t="str">
            <v>Durabilité probable de l’infrastructure de production - Systèmes de récupération d'eau pluviale</v>
          </cell>
        </row>
        <row r="70">
          <cell r="C70" t="str">
            <v>Durabilité probable de l’infrastructure de production - Étangs de pisciculture</v>
          </cell>
        </row>
        <row r="71">
          <cell r="C71" t="str">
            <v>Durabilité probable des groupes de gestion des ressources naturelles créés/consolidés</v>
          </cell>
        </row>
        <row r="72">
          <cell r="C72" t="str">
            <v>Efficacité des programmes de gestion et de conservation des ressources naturelles</v>
          </cell>
        </row>
        <row r="73">
          <cell r="C73" t="str">
            <v>Efficacité: amélioration de la performance des prestataires de services</v>
          </cell>
        </row>
        <row r="74">
          <cell r="C74" t="str">
            <v>Efficacité: amélioration de la production agricole, animale et halieutique</v>
          </cell>
        </row>
        <row r="75">
          <cell r="C75" t="str">
            <v>Durabilité probable des groupes d’épargne et de crédit créés/consolidés</v>
          </cell>
        </row>
        <row r="76">
          <cell r="C76" t="str">
            <v>Efficacité: amélioration de l’accès des pauvres aux services financiers</v>
          </cell>
        </row>
        <row r="77">
          <cell r="C77" t="str">
            <v>Durabilité: amélioration de la performance des institutions financières</v>
          </cell>
        </row>
        <row r="78">
          <cell r="C78" t="str">
            <v>Efficacité: producteurs bénéficiant d’un plus large accès au marché</v>
          </cell>
        </row>
        <row r="79">
          <cell r="C79" t="str">
            <v>Durabilité probable des routes construites/remises en état</v>
          </cell>
        </row>
        <row r="80">
          <cell r="C80" t="str">
            <v>Durabilité probable des installations de transformation</v>
          </cell>
        </row>
        <row r="81">
          <cell r="C81" t="str">
            <v xml:space="preserve">Durabilité probable des installations de commercialisation </v>
          </cell>
        </row>
        <row r="82">
          <cell r="C82" t="str">
            <v>Durabilité probable des installations de stockage</v>
          </cell>
        </row>
        <row r="83">
          <cell r="C83" t="str">
            <v>Durabilité probable des groupes de commercialisation créés/consolidés</v>
          </cell>
        </row>
        <row r="84">
          <cell r="C84" t="str">
            <v>Efficacité: création de possibilités d’emploi</v>
          </cell>
        </row>
        <row r="85">
          <cell r="C85" t="str">
            <v>Durabilité probable des entreprises</v>
          </cell>
        </row>
        <row r="86">
          <cell r="C86" t="str">
            <v>Efficacité: promotion de politiques et d’institutions en faveur des pauvres</v>
          </cell>
        </row>
        <row r="87">
          <cell r="C87" t="str">
            <v>Efficacité: développement communautaire</v>
          </cell>
        </row>
        <row r="88">
          <cell r="C88" t="str">
            <v>Durabilité probable des groupes communautaires formés/consolidés</v>
          </cell>
        </row>
        <row r="89">
          <cell r="C89" t="str">
            <v>Durabilité probable des organisations faîtières formées/consolidées</v>
          </cell>
        </row>
        <row r="90">
          <cell r="C90" t="str">
            <v>Efficacité de l’infrastructure sociale - Systèmes d'eau potable</v>
          </cell>
        </row>
        <row r="91">
          <cell r="C91" t="str">
            <v>Efficacité de l’infrastructure sociale - Centres sanitaires</v>
          </cell>
        </row>
        <row r="92">
          <cell r="C92" t="str">
            <v>Efficacité de l’infrastructure sociale - Établissements scolaires</v>
          </cell>
        </row>
        <row r="93">
          <cell r="C93" t="str">
            <v>Efficacité de l’infrastructure sociale - Autres services</v>
          </cell>
        </row>
        <row r="94">
          <cell r="C94" t="str">
            <v>Durabilité probable de l’infrastructure sociale - Systèmes d'eau potable</v>
          </cell>
        </row>
        <row r="95">
          <cell r="C95" t="str">
            <v>Durabilité probable de l’infrastructure sociale - Centre sanitaires</v>
          </cell>
        </row>
        <row r="96">
          <cell r="C96" t="str">
            <v>Durabilité probable de l’infrastructure sociale - Établissements scolaires</v>
          </cell>
        </row>
        <row r="97">
          <cell r="C97" t="str">
            <v>Durabilité probable de l’infrastructure sociale - Autres services</v>
          </cell>
        </row>
        <row r="98">
          <cell r="C98" t="str">
            <v>Ménages dont l'indice d'accumlation des actifs a augmenté</v>
          </cell>
        </row>
        <row r="99">
          <cell r="C99" t="str">
            <v>Enfants en insuffisance pondèrale - Poids par age</v>
          </cell>
        </row>
        <row r="100">
          <cell r="C100" t="str">
            <v>Enfants chroniquement malnourris - Taille par age</v>
          </cell>
        </row>
        <row r="101">
          <cell r="C101" t="str">
            <v>Enfants en maltrituion aigüe - Poids par taille</v>
          </cell>
        </row>
        <row r="102">
          <cell r="C102" t="str">
            <v>Ménages ayant accès à des ressources en eau améliorées</v>
          </cell>
        </row>
        <row r="103">
          <cell r="C103" t="str">
            <v>Ménages ayant accès à des centre sanitaires améliorés</v>
          </cell>
        </row>
        <row r="104">
          <cell r="C104" t="str">
            <v>Membres de ménage féminins sachant lire</v>
          </cell>
        </row>
        <row r="105">
          <cell r="C105" t="str">
            <v>Membres de ménage masculins sanchant lire</v>
          </cell>
        </row>
        <row r="106">
          <cell r="C106" t="str">
            <v>Rapport femmes-hommes entre 15 et 24 qui peuvent lire</v>
          </cell>
        </row>
        <row r="107">
          <cell r="C107" t="str">
            <v>Hommes entre 15 et 24 qui peuvent lire</v>
          </cell>
        </row>
        <row r="108">
          <cell r="C108" t="str">
            <v>Femmes entre 15 et 24 qui peuvent lire</v>
          </cell>
        </row>
        <row r="109">
          <cell r="C109" t="str">
            <v>Ménages ayant connu une saison de disette</v>
          </cell>
        </row>
        <row r="110">
          <cell r="C110" t="str">
            <v xml:space="preserve">Durée de la première saison de disette </v>
          </cell>
        </row>
        <row r="111">
          <cell r="C111" t="str">
            <v>Ménages ayant connu deux saisons de disette</v>
          </cell>
        </row>
        <row r="112">
          <cell r="C112" t="str">
            <v>Durée de la deuxième saison de disette</v>
          </cell>
        </row>
      </sheetData>
      <sheetData sheetId="5">
        <row r="2">
          <cell r="D2" t="str">
            <v>Albania</v>
          </cell>
        </row>
        <row r="3">
          <cell r="D3" t="str">
            <v>Angola</v>
          </cell>
        </row>
        <row r="4">
          <cell r="D4" t="str">
            <v>Argentina</v>
          </cell>
        </row>
        <row r="5">
          <cell r="D5" t="str">
            <v>Armenia</v>
          </cell>
        </row>
        <row r="6">
          <cell r="D6" t="str">
            <v>Azerbaijan</v>
          </cell>
        </row>
        <row r="7">
          <cell r="D7" t="str">
            <v>Bangladesh</v>
          </cell>
        </row>
        <row r="8">
          <cell r="D8" t="str">
            <v>Benin</v>
          </cell>
        </row>
        <row r="9">
          <cell r="D9" t="str">
            <v>Bhutan</v>
          </cell>
        </row>
        <row r="10">
          <cell r="D10" t="str">
            <v>Bolivia</v>
          </cell>
        </row>
        <row r="11">
          <cell r="D11" t="str">
            <v>BosniaHerzegovina</v>
          </cell>
        </row>
        <row r="12">
          <cell r="D12" t="str">
            <v>Brazil</v>
          </cell>
        </row>
        <row r="13">
          <cell r="D13" t="str">
            <v>BurkinaFaso</v>
          </cell>
        </row>
        <row r="14">
          <cell r="D14" t="str">
            <v>Burundi</v>
          </cell>
        </row>
        <row r="15">
          <cell r="D15" t="str">
            <v>Cambodia</v>
          </cell>
        </row>
        <row r="16">
          <cell r="D16" t="str">
            <v>Cameroon</v>
          </cell>
        </row>
        <row r="17">
          <cell r="D17" t="str">
            <v>CapeVerde</v>
          </cell>
        </row>
        <row r="18">
          <cell r="D18" t="str">
            <v>Chad</v>
          </cell>
        </row>
        <row r="19">
          <cell r="D19" t="str">
            <v>China</v>
          </cell>
        </row>
        <row r="20">
          <cell r="D20" t="str">
            <v>Colombia</v>
          </cell>
        </row>
        <row r="21">
          <cell r="D21" t="str">
            <v>Comoros</v>
          </cell>
        </row>
        <row r="22">
          <cell r="D22" t="str">
            <v>Congo</v>
          </cell>
        </row>
        <row r="23">
          <cell r="D23" t="str">
            <v>CongoDR</v>
          </cell>
        </row>
        <row r="24">
          <cell r="D24" t="str">
            <v>CôteIvoire</v>
          </cell>
        </row>
        <row r="25">
          <cell r="D25" t="str">
            <v>Djibouti</v>
          </cell>
        </row>
        <row r="26">
          <cell r="D26" t="str">
            <v>DominicanRepublic</v>
          </cell>
        </row>
        <row r="27">
          <cell r="D27" t="str">
            <v>Ecuador</v>
          </cell>
        </row>
        <row r="28">
          <cell r="D28" t="str">
            <v>Egypt</v>
          </cell>
        </row>
        <row r="29">
          <cell r="D29" t="str">
            <v>ElSalvador</v>
          </cell>
        </row>
        <row r="30">
          <cell r="D30" t="str">
            <v>Eritrea</v>
          </cell>
        </row>
        <row r="31">
          <cell r="D31" t="str">
            <v>Ethiopia</v>
          </cell>
        </row>
        <row r="32">
          <cell r="D32" t="str">
            <v>Gabon</v>
          </cell>
        </row>
        <row r="33">
          <cell r="D33" t="str">
            <v>TheGambia</v>
          </cell>
        </row>
        <row r="34">
          <cell r="D34" t="str">
            <v>GazaWestBank</v>
          </cell>
        </row>
        <row r="35">
          <cell r="D35" t="str">
            <v>Georgia</v>
          </cell>
        </row>
        <row r="36">
          <cell r="D36" t="str">
            <v>Ghana</v>
          </cell>
        </row>
        <row r="37">
          <cell r="D37" t="str">
            <v>Grenada</v>
          </cell>
        </row>
        <row r="38">
          <cell r="D38" t="str">
            <v>Guatemala</v>
          </cell>
        </row>
        <row r="39">
          <cell r="D39" t="str">
            <v>Guinea</v>
          </cell>
        </row>
        <row r="40">
          <cell r="D40" t="str">
            <v>GuineaBissau</v>
          </cell>
        </row>
        <row r="41">
          <cell r="D41" t="str">
            <v>Guyana</v>
          </cell>
        </row>
        <row r="42">
          <cell r="D42" t="str">
            <v>Haiti</v>
          </cell>
        </row>
        <row r="43">
          <cell r="D43" t="str">
            <v>Honduras</v>
          </cell>
        </row>
        <row r="44">
          <cell r="D44" t="str">
            <v>India</v>
          </cell>
        </row>
        <row r="45">
          <cell r="D45" t="str">
            <v>Indonesia</v>
          </cell>
        </row>
        <row r="46">
          <cell r="D46" t="str">
            <v>Jordan</v>
          </cell>
        </row>
        <row r="47">
          <cell r="D47" t="str">
            <v>Kenya</v>
          </cell>
        </row>
        <row r="48">
          <cell r="D48" t="str">
            <v>KoreaDPR</v>
          </cell>
        </row>
        <row r="49">
          <cell r="D49" t="str">
            <v>Laos</v>
          </cell>
        </row>
        <row r="50">
          <cell r="D50" t="str">
            <v>Lesotho</v>
          </cell>
        </row>
        <row r="51">
          <cell r="D51" t="str">
            <v>Macedonia</v>
          </cell>
        </row>
        <row r="52">
          <cell r="D52" t="str">
            <v>Madagascar</v>
          </cell>
        </row>
        <row r="53">
          <cell r="D53" t="str">
            <v>Malawi</v>
          </cell>
        </row>
        <row r="54">
          <cell r="D54" t="str">
            <v>Maldives</v>
          </cell>
        </row>
        <row r="55">
          <cell r="D55" t="str">
            <v>Mali</v>
          </cell>
        </row>
        <row r="56">
          <cell r="D56" t="str">
            <v>Mauritania</v>
          </cell>
        </row>
        <row r="57">
          <cell r="D57" t="str">
            <v>Mauritius</v>
          </cell>
        </row>
        <row r="58">
          <cell r="D58" t="str">
            <v>Mexico</v>
          </cell>
        </row>
        <row r="59">
          <cell r="D59" t="str">
            <v>Moldova</v>
          </cell>
        </row>
        <row r="60">
          <cell r="D60" t="str">
            <v>Mongolia</v>
          </cell>
        </row>
        <row r="61">
          <cell r="D61" t="str">
            <v>Morocco</v>
          </cell>
        </row>
        <row r="62">
          <cell r="D62" t="str">
            <v>Mozambique</v>
          </cell>
        </row>
        <row r="63">
          <cell r="D63" t="str">
            <v>Nepal</v>
          </cell>
        </row>
        <row r="64">
          <cell r="D64" t="str">
            <v>Nicaragua</v>
          </cell>
        </row>
        <row r="65">
          <cell r="D65" t="str">
            <v>Niger</v>
          </cell>
        </row>
        <row r="66">
          <cell r="D66" t="str">
            <v>Nigeria</v>
          </cell>
        </row>
        <row r="67">
          <cell r="D67" t="str">
            <v>Pakistan</v>
          </cell>
        </row>
        <row r="68">
          <cell r="D68" t="str">
            <v>Panama</v>
          </cell>
        </row>
        <row r="69">
          <cell r="D69" t="str">
            <v>Paraguay</v>
          </cell>
        </row>
        <row r="70">
          <cell r="D70" t="str">
            <v>Peru</v>
          </cell>
        </row>
        <row r="71">
          <cell r="D71" t="str">
            <v>Philippines</v>
          </cell>
        </row>
        <row r="72">
          <cell r="D72" t="str">
            <v>Rwanda</v>
          </cell>
        </row>
        <row r="73">
          <cell r="D73" t="str">
            <v>SaoTomePrincipe</v>
          </cell>
        </row>
        <row r="74">
          <cell r="D74" t="str">
            <v>Senegal</v>
          </cell>
        </row>
        <row r="75">
          <cell r="D75" t="str">
            <v>SierraLeone</v>
          </cell>
        </row>
        <row r="76">
          <cell r="D76" t="str">
            <v>SriLanka</v>
          </cell>
        </row>
        <row r="77">
          <cell r="D77" t="str">
            <v>Sudan</v>
          </cell>
        </row>
        <row r="78">
          <cell r="D78" t="str">
            <v>Swaziland</v>
          </cell>
        </row>
        <row r="79">
          <cell r="D79" t="str">
            <v>Syria</v>
          </cell>
        </row>
        <row r="80">
          <cell r="D80" t="str">
            <v>Tanzania</v>
          </cell>
        </row>
        <row r="81">
          <cell r="D81" t="str">
            <v>Tunisia</v>
          </cell>
        </row>
        <row r="82">
          <cell r="D82" t="str">
            <v>Turkey</v>
          </cell>
        </row>
        <row r="83">
          <cell r="D83" t="str">
            <v>Uganda</v>
          </cell>
        </row>
        <row r="84">
          <cell r="D84" t="str">
            <v>Uruguay</v>
          </cell>
        </row>
        <row r="85">
          <cell r="D85" t="str">
            <v>Venezuela</v>
          </cell>
        </row>
        <row r="86">
          <cell r="D86" t="str">
            <v>VietNam</v>
          </cell>
        </row>
        <row r="87">
          <cell r="D87" t="str">
            <v>Yemen</v>
          </cell>
        </row>
        <row r="88">
          <cell r="D88" t="str">
            <v>Zambia</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LAN"/>
      <sheetName val="COMP-1"/>
      <sheetName val="COMP-2"/>
      <sheetName val="COMP-3"/>
      <sheetName val="COMP-4"/>
      <sheetName val="COMP-5"/>
      <sheetName val="RIMS 1"/>
      <sheetName val="RIMS 2"/>
      <sheetName val="ANX 1D ORIGINALE_Ancie.VERSION"/>
      <sheetName val="ANX 1D ORIGINALE_Nouv.VERSION"/>
      <sheetName val="Bilan DECAISS-COMPO"/>
      <sheetName val="ANX 1CC DECAISS-COMPO-BAILLEUR"/>
      <sheetName val="ANX 1CA DECAISS-CATEG-BAILLEURS"/>
      <sheetName val="IFAD RIMS Premier Niveau"/>
      <sheetName val="IFAD RIMS Deuxième Niveau"/>
      <sheetName val="IFAD RIMS Troisième Niveau"/>
      <sheetName val="Dictionnaire"/>
    </sheetNames>
    <sheetDataSet>
      <sheetData sheetId="0"/>
      <sheetData sheetId="1"/>
      <sheetData sheetId="2"/>
      <sheetData sheetId="3"/>
      <sheetData sheetId="4"/>
      <sheetData sheetId="5"/>
      <sheetData sheetId="6">
        <row r="16">
          <cell r="G16">
            <v>2010</v>
          </cell>
        </row>
        <row r="155">
          <cell r="G155">
            <v>0</v>
          </cell>
        </row>
        <row r="158">
          <cell r="G158">
            <v>0</v>
          </cell>
        </row>
        <row r="168">
          <cell r="G168">
            <v>0</v>
          </cell>
        </row>
        <row r="171">
          <cell r="G171">
            <v>0</v>
          </cell>
        </row>
        <row r="174">
          <cell r="G174">
            <v>0</v>
          </cell>
        </row>
      </sheetData>
      <sheetData sheetId="7"/>
      <sheetData sheetId="8">
        <row r="7">
          <cell r="B7" t="str">
            <v>Cumul</v>
          </cell>
          <cell r="C7">
            <v>2008</v>
          </cell>
          <cell r="D7">
            <v>2009</v>
          </cell>
          <cell r="E7">
            <v>2010</v>
          </cell>
          <cell r="F7">
            <v>2011</v>
          </cell>
          <cell r="G7">
            <v>2012</v>
          </cell>
          <cell r="H7">
            <v>2013</v>
          </cell>
          <cell r="I7">
            <v>2014</v>
          </cell>
          <cell r="J7">
            <v>2015</v>
          </cell>
        </row>
      </sheetData>
      <sheetData sheetId="9">
        <row r="7">
          <cell r="C7" t="str">
            <v>Cumul</v>
          </cell>
          <cell r="D7">
            <v>2008</v>
          </cell>
          <cell r="E7">
            <v>2009</v>
          </cell>
          <cell r="F7">
            <v>2010</v>
          </cell>
          <cell r="G7">
            <v>2011</v>
          </cell>
          <cell r="H7">
            <v>2012</v>
          </cell>
          <cell r="I7">
            <v>2013</v>
          </cell>
          <cell r="J7">
            <v>2014</v>
          </cell>
          <cell r="K7">
            <v>2015</v>
          </cell>
        </row>
      </sheetData>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LAN"/>
      <sheetName val="COMP-1"/>
      <sheetName val="COMP-2"/>
      <sheetName val="COMP-3"/>
      <sheetName val="COMP-4"/>
      <sheetName val="COMP-5"/>
      <sheetName val="RIMS 1"/>
      <sheetName val="RIMS 2"/>
      <sheetName val="ANX 1D ORIGINALE"/>
      <sheetName val="Bilan DECAISS-COMPO"/>
      <sheetName val="ANX 1CC DECAISS-COMPO-BAILLEUR"/>
      <sheetName val="ANX 1CA DECAISS-CATEG-BAILLEURS"/>
    </sheetNames>
    <sheetDataSet>
      <sheetData sheetId="0"/>
      <sheetData sheetId="1"/>
      <sheetData sheetId="2"/>
      <sheetData sheetId="3"/>
      <sheetData sheetId="4"/>
      <sheetData sheetId="5"/>
      <sheetData sheetId="6"/>
      <sheetData sheetId="7"/>
      <sheetData sheetId="8">
        <row r="32">
          <cell r="H32">
            <v>75</v>
          </cell>
        </row>
        <row r="50">
          <cell r="I50">
            <v>227</v>
          </cell>
        </row>
        <row r="72">
          <cell r="E72">
            <v>187</v>
          </cell>
        </row>
        <row r="73">
          <cell r="E73">
            <v>29</v>
          </cell>
        </row>
        <row r="74">
          <cell r="E74">
            <v>158</v>
          </cell>
        </row>
        <row r="254">
          <cell r="E254">
            <v>40.340000000000003</v>
          </cell>
        </row>
      </sheetData>
      <sheetData sheetId="9"/>
      <sheetData sheetId="10"/>
      <sheetData sheetId="1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IMS 1"/>
      <sheetName val="RIMS 2"/>
      <sheetName val="Données Clés"/>
      <sheetName val="Premier Niveau"/>
      <sheetName val="Deuxième Niveau"/>
      <sheetName val="Troisième Niveau"/>
      <sheetName val="Dictionnary"/>
    </sheetNames>
    <sheetDataSet>
      <sheetData sheetId="0">
        <row r="66">
          <cell r="M66">
            <v>2757</v>
          </cell>
        </row>
      </sheetData>
      <sheetData sheetId="1"/>
      <sheetData sheetId="2">
        <row r="11">
          <cell r="B11">
            <v>39263</v>
          </cell>
        </row>
      </sheetData>
      <sheetData sheetId="3"/>
      <sheetData sheetId="4"/>
      <sheetData sheetId="5"/>
      <sheetData sheetId="6"/>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externalLinkPath" Target="/Users/ADMIN/Desktop/RIMS_31-12-09/EPRI_PROSPERER%20-%20S&amp;E%20FIDA%20REALISATION_31%20d&#233;c%202009%20-%20def%201.xlsx" TargetMode="External"/><Relationship Id="rId7" Type="http://schemas.openxmlformats.org/officeDocument/2006/relationships/vmlDrawing" Target="../drawings/vmlDrawing1.vml"/><Relationship Id="rId2" Type="http://schemas.openxmlformats.org/officeDocument/2006/relationships/externalLinkPath" Target="/Users/ADMIN/Desktop/RIMS_31-12-09/EPRH_Rapport%20SEGS_EPRH_d&#233;c09.xls" TargetMode="External"/><Relationship Id="rId1" Type="http://schemas.openxmlformats.org/officeDocument/2006/relationships/externalLinkPath" Target="/Users/ADMIN/Desktop/RIMS_31-12-09/EPRA_S&amp;E%20FIDA%20REALISATION%20%202009%20ANNUEL%20FIN%20ET%20TK_VR.xls" TargetMode="External"/><Relationship Id="rId6" Type="http://schemas.openxmlformats.org/officeDocument/2006/relationships/printerSettings" Target="../printerSettings/printerSettings9.bin"/><Relationship Id="rId5" Type="http://schemas.openxmlformats.org/officeDocument/2006/relationships/externalLinkPath" Target="/Users/ADMIN/Desktop/RIMS_31-12-09/EPR-V_PROSPERER%20-%20S&amp;E%20FIDA%20REALISATION_31d&#233;c2009.xlsx" TargetMode="External"/><Relationship Id="rId4" Type="http://schemas.openxmlformats.org/officeDocument/2006/relationships/externalLinkPath" Target="/Users/ADMIN/Desktop/RIMS_31-12-09/EPRS_PROSPERER%20SOFIA-%20S&amp;E%20FIDA%20REALISATION%20ANNUELLE%202009_VR.xlsx" TargetMode="External"/></Relationships>
</file>

<file path=xl/worksheets/_rels/sheet11.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externalLinkPath" Target="/Users/ADMIN/Desktop/RIMS_31-12-09/EPRI_PROSPERER%20-%20S&amp;E%20FIDA%20REALISATION_31%20d&#233;c%202009%20-%20def%201.xlsx" TargetMode="External"/><Relationship Id="rId7" Type="http://schemas.openxmlformats.org/officeDocument/2006/relationships/vmlDrawing" Target="../drawings/vmlDrawing2.vml"/><Relationship Id="rId2" Type="http://schemas.openxmlformats.org/officeDocument/2006/relationships/externalLinkPath" Target="/Users/ADMIN/Desktop/RIMS_31-12-09/EPRH_Rapport%20SEGS_EPRH_d&#233;c09.xls" TargetMode="External"/><Relationship Id="rId1" Type="http://schemas.openxmlformats.org/officeDocument/2006/relationships/externalLinkPath" Target="/Users/ADMIN/Desktop/RIMS_31-12-09/EPRA_S&amp;E%20FIDA%20REALISATION%20%202009%20ANNUEL%20FIN%20ET%20TK_VR.xls" TargetMode="External"/><Relationship Id="rId6" Type="http://schemas.openxmlformats.org/officeDocument/2006/relationships/printerSettings" Target="../printerSettings/printerSettings10.bin"/><Relationship Id="rId5" Type="http://schemas.openxmlformats.org/officeDocument/2006/relationships/externalLinkPath" Target="/Users/ADMIN/Desktop/RIMS_31-12-09/EPR-V_PROSPERER%20-%20S&amp;E%20FIDA%20REALISATION_31d&#233;c2009.xlsx" TargetMode="External"/><Relationship Id="rId4" Type="http://schemas.openxmlformats.org/officeDocument/2006/relationships/externalLinkPath" Target="/Users/ADMIN/Desktop/RIMS_31-12-09/EPRS_PROSPERER%20SOFIA-%20S&amp;E%20FIDA%20REALISATION%20ANNUELLE%202009_VR.xlsx"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enableFormatConditionsCalculation="0">
    <tabColor indexed="10"/>
  </sheetPr>
  <dimension ref="A1:N50"/>
  <sheetViews>
    <sheetView tabSelected="1" zoomScale="90" workbookViewId="0">
      <selection activeCell="K10" sqref="K10"/>
    </sheetView>
  </sheetViews>
  <sheetFormatPr baseColWidth="10" defaultRowHeight="12.75"/>
  <cols>
    <col min="1" max="8" width="11.42578125" style="128" customWidth="1"/>
    <col min="9" max="9" width="47.42578125" style="128" customWidth="1"/>
    <col min="10" max="10" width="4.42578125" style="128" customWidth="1"/>
    <col min="11" max="16384" width="11.42578125" style="128"/>
  </cols>
  <sheetData>
    <row r="1" spans="1:13" ht="69.75" customHeight="1">
      <c r="A1" s="203"/>
      <c r="B1" s="203"/>
      <c r="C1" s="203"/>
      <c r="D1" s="203"/>
      <c r="E1" s="1152"/>
      <c r="F1" s="1153"/>
      <c r="G1" s="1153"/>
      <c r="H1" s="1153"/>
      <c r="I1" s="1154"/>
      <c r="J1" s="127"/>
    </row>
    <row r="2" spans="1:13" ht="20.100000000000001" customHeight="1">
      <c r="A2" s="203"/>
      <c r="B2" s="203"/>
      <c r="C2" s="203"/>
      <c r="D2" s="203"/>
      <c r="E2" s="1152" t="s">
        <v>623</v>
      </c>
      <c r="F2" s="1153"/>
      <c r="G2" s="1153"/>
      <c r="H2" s="1153"/>
      <c r="I2" s="1154"/>
      <c r="J2" s="127"/>
    </row>
    <row r="3" spans="1:13" ht="30.6" customHeight="1">
      <c r="A3" s="203"/>
      <c r="B3" s="203"/>
      <c r="C3" s="203"/>
      <c r="D3" s="203"/>
      <c r="E3" s="1155" t="s">
        <v>624</v>
      </c>
      <c r="F3" s="1156"/>
      <c r="G3" s="1156"/>
      <c r="H3" s="1156"/>
      <c r="I3" s="1157"/>
      <c r="J3" s="127"/>
    </row>
    <row r="4" spans="1:13" ht="20.100000000000001" customHeight="1">
      <c r="A4" s="203"/>
      <c r="B4" s="203"/>
      <c r="C4" s="203"/>
      <c r="D4" s="203"/>
      <c r="E4" s="1152" t="s">
        <v>625</v>
      </c>
      <c r="F4" s="1153"/>
      <c r="G4" s="1153"/>
      <c r="H4" s="1153"/>
      <c r="I4" s="1154"/>
      <c r="J4" s="127"/>
    </row>
    <row r="5" spans="1:13" ht="20.100000000000001" customHeight="1">
      <c r="A5" s="203"/>
      <c r="B5" s="203"/>
      <c r="C5" s="203"/>
      <c r="D5" s="203"/>
      <c r="E5" s="1152" t="s">
        <v>0</v>
      </c>
      <c r="F5" s="1153"/>
      <c r="G5" s="1153"/>
      <c r="H5" s="1153"/>
      <c r="I5" s="1154"/>
      <c r="J5" s="127"/>
    </row>
    <row r="6" spans="1:13" ht="15.75">
      <c r="A6" s="203"/>
      <c r="B6" s="203"/>
      <c r="C6" s="203"/>
      <c r="D6" s="203"/>
      <c r="E6" s="1152" t="s">
        <v>198</v>
      </c>
      <c r="F6" s="1153"/>
      <c r="G6" s="1153"/>
      <c r="H6" s="1153"/>
      <c r="I6" s="1154"/>
      <c r="J6" s="127"/>
    </row>
    <row r="7" spans="1:13">
      <c r="A7" s="203"/>
      <c r="B7" s="203"/>
      <c r="C7" s="203"/>
      <c r="D7" s="203"/>
      <c r="E7" s="204" t="s">
        <v>1</v>
      </c>
      <c r="F7" s="205"/>
      <c r="G7" s="205"/>
      <c r="H7" s="205"/>
      <c r="I7" s="206"/>
      <c r="J7" s="127"/>
    </row>
    <row r="8" spans="1:13" ht="15.95" customHeight="1">
      <c r="A8" s="203"/>
      <c r="B8" s="203"/>
      <c r="C8" s="203"/>
      <c r="D8" s="203"/>
      <c r="E8" s="1161" t="s">
        <v>2</v>
      </c>
      <c r="F8" s="1162"/>
      <c r="G8" s="1162"/>
      <c r="H8" s="1162"/>
      <c r="I8" s="1163"/>
      <c r="J8" s="127"/>
    </row>
    <row r="9" spans="1:13" ht="15.95" customHeight="1">
      <c r="A9" s="203"/>
      <c r="B9" s="203"/>
      <c r="C9" s="203"/>
      <c r="D9" s="203"/>
      <c r="E9" s="1164" t="s">
        <v>3</v>
      </c>
      <c r="F9" s="1165"/>
      <c r="G9" s="1165"/>
      <c r="H9" s="1165"/>
      <c r="I9" s="1166"/>
      <c r="J9" s="127"/>
    </row>
    <row r="10" spans="1:13" ht="15.95" customHeight="1">
      <c r="A10" s="203"/>
      <c r="B10" s="203"/>
      <c r="C10" s="203"/>
      <c r="D10" s="203"/>
      <c r="E10" s="1158" t="s">
        <v>4</v>
      </c>
      <c r="F10" s="1159"/>
      <c r="G10" s="1159"/>
      <c r="H10" s="1159"/>
      <c r="I10" s="1160"/>
      <c r="J10" s="127"/>
    </row>
    <row r="11" spans="1:13" ht="15.95" customHeight="1">
      <c r="A11" s="203"/>
      <c r="B11" s="203"/>
      <c r="C11" s="203"/>
      <c r="D11" s="203"/>
      <c r="E11" s="1158" t="s">
        <v>5</v>
      </c>
      <c r="F11" s="1159"/>
      <c r="G11" s="1159"/>
      <c r="H11" s="1159"/>
      <c r="I11" s="1160"/>
      <c r="J11" s="127"/>
    </row>
    <row r="12" spans="1:13" ht="15.95" customHeight="1">
      <c r="A12" s="203"/>
      <c r="B12" s="203"/>
      <c r="C12" s="203"/>
      <c r="D12" s="203"/>
      <c r="E12" s="1158" t="s">
        <v>6</v>
      </c>
      <c r="F12" s="1159"/>
      <c r="G12" s="1159"/>
      <c r="H12" s="1159"/>
      <c r="I12" s="1160"/>
      <c r="J12" s="127"/>
    </row>
    <row r="13" spans="1:13" ht="15.95" customHeight="1">
      <c r="A13" s="203"/>
      <c r="B13" s="203"/>
      <c r="C13" s="203"/>
      <c r="D13" s="203"/>
      <c r="E13" s="1161" t="s">
        <v>7</v>
      </c>
      <c r="F13" s="1162"/>
      <c r="G13" s="1162"/>
      <c r="H13" s="1162"/>
      <c r="I13" s="1163"/>
      <c r="J13" s="127"/>
    </row>
    <row r="14" spans="1:13" ht="15.95" customHeight="1">
      <c r="A14" s="203"/>
      <c r="B14" s="203"/>
      <c r="C14" s="203"/>
      <c r="D14" s="203"/>
      <c r="E14" s="1164" t="s">
        <v>3</v>
      </c>
      <c r="F14" s="1165"/>
      <c r="G14" s="1165"/>
      <c r="H14" s="1165"/>
      <c r="I14" s="1166"/>
      <c r="J14" s="127"/>
      <c r="M14" s="207"/>
    </row>
    <row r="15" spans="1:13" ht="15.95" customHeight="1">
      <c r="A15" s="203"/>
      <c r="B15" s="203"/>
      <c r="C15" s="203"/>
      <c r="D15" s="203"/>
      <c r="E15" s="1158" t="s">
        <v>4</v>
      </c>
      <c r="F15" s="1159"/>
      <c r="G15" s="1159"/>
      <c r="H15" s="1159"/>
      <c r="I15" s="1160"/>
      <c r="J15" s="127"/>
    </row>
    <row r="16" spans="1:13" ht="15.95" customHeight="1">
      <c r="A16" s="203"/>
      <c r="B16" s="203"/>
      <c r="C16" s="203"/>
      <c r="D16" s="203"/>
      <c r="E16" s="1158" t="s">
        <v>5</v>
      </c>
      <c r="F16" s="1159"/>
      <c r="G16" s="1159"/>
      <c r="H16" s="1159"/>
      <c r="I16" s="1160"/>
      <c r="J16" s="127"/>
      <c r="K16" s="208"/>
    </row>
    <row r="17" spans="1:10" ht="15.95" customHeight="1">
      <c r="A17" s="203"/>
      <c r="B17" s="203"/>
      <c r="C17" s="203"/>
      <c r="D17" s="203"/>
      <c r="E17" s="1158" t="s">
        <v>6</v>
      </c>
      <c r="F17" s="1159"/>
      <c r="G17" s="1159"/>
      <c r="H17" s="1159"/>
      <c r="I17" s="1160"/>
      <c r="J17" s="127"/>
    </row>
    <row r="18" spans="1:10" ht="15.95" customHeight="1">
      <c r="A18" s="203"/>
      <c r="B18" s="203"/>
      <c r="C18" s="203"/>
      <c r="D18" s="203"/>
      <c r="E18" s="1161" t="s">
        <v>8</v>
      </c>
      <c r="F18" s="1162"/>
      <c r="G18" s="1162"/>
      <c r="H18" s="1162"/>
      <c r="I18" s="1163"/>
      <c r="J18" s="127"/>
    </row>
    <row r="19" spans="1:10" ht="15.95" customHeight="1">
      <c r="A19" s="203"/>
      <c r="B19" s="203"/>
      <c r="C19" s="203"/>
      <c r="D19" s="203"/>
      <c r="E19" s="1164" t="s">
        <v>3</v>
      </c>
      <c r="F19" s="1165"/>
      <c r="G19" s="1165"/>
      <c r="H19" s="1165"/>
      <c r="I19" s="1166"/>
      <c r="J19" s="127"/>
    </row>
    <row r="20" spans="1:10" ht="15.95" customHeight="1">
      <c r="A20" s="203"/>
      <c r="B20" s="203"/>
      <c r="C20" s="203"/>
      <c r="D20" s="203"/>
      <c r="E20" s="1158" t="s">
        <v>5</v>
      </c>
      <c r="F20" s="1159"/>
      <c r="G20" s="1159"/>
      <c r="H20" s="1159"/>
      <c r="I20" s="1160"/>
      <c r="J20" s="127"/>
    </row>
    <row r="21" spans="1:10" ht="15.95" customHeight="1">
      <c r="A21" s="203"/>
      <c r="B21" s="203"/>
      <c r="C21" s="203"/>
      <c r="D21" s="203"/>
      <c r="E21" s="1158" t="s">
        <v>6</v>
      </c>
      <c r="F21" s="1159"/>
      <c r="G21" s="1159"/>
      <c r="H21" s="1159"/>
      <c r="I21" s="1160"/>
      <c r="J21" s="127"/>
    </row>
    <row r="22" spans="1:10" ht="15.95" customHeight="1">
      <c r="A22" s="203"/>
      <c r="B22" s="203"/>
      <c r="C22" s="203"/>
      <c r="D22" s="203"/>
      <c r="E22" s="1161" t="s">
        <v>9</v>
      </c>
      <c r="F22" s="1162"/>
      <c r="G22" s="1162"/>
      <c r="H22" s="1162"/>
      <c r="I22" s="1163"/>
      <c r="J22" s="127"/>
    </row>
    <row r="23" spans="1:10" ht="15.95" customHeight="1">
      <c r="A23" s="203"/>
      <c r="B23" s="203"/>
      <c r="C23" s="203"/>
      <c r="D23" s="203"/>
      <c r="E23" s="1164" t="s">
        <v>3</v>
      </c>
      <c r="F23" s="1165"/>
      <c r="G23" s="1165"/>
      <c r="H23" s="1165"/>
      <c r="I23" s="1166"/>
      <c r="J23" s="127"/>
    </row>
    <row r="24" spans="1:10" ht="15.95" customHeight="1">
      <c r="A24" s="203"/>
      <c r="B24" s="203"/>
      <c r="C24" s="203"/>
      <c r="D24" s="203"/>
      <c r="E24" s="1158" t="s">
        <v>5</v>
      </c>
      <c r="F24" s="1159"/>
      <c r="G24" s="1159"/>
      <c r="H24" s="1159"/>
      <c r="I24" s="1160"/>
      <c r="J24" s="127"/>
    </row>
    <row r="25" spans="1:10" ht="15.95" customHeight="1">
      <c r="A25" s="203"/>
      <c r="B25" s="203"/>
      <c r="C25" s="203"/>
      <c r="D25" s="203"/>
      <c r="E25" s="1158" t="s">
        <v>6</v>
      </c>
      <c r="F25" s="1159"/>
      <c r="G25" s="1159"/>
      <c r="H25" s="1159"/>
      <c r="I25" s="1160"/>
      <c r="J25" s="127"/>
    </row>
    <row r="26" spans="1:10" ht="15.95" customHeight="1">
      <c r="A26" s="203"/>
      <c r="B26" s="203"/>
      <c r="C26" s="203"/>
      <c r="D26" s="203"/>
      <c r="E26" s="1161" t="s">
        <v>10</v>
      </c>
      <c r="F26" s="1162"/>
      <c r="G26" s="1162"/>
      <c r="H26" s="1162"/>
      <c r="I26" s="1163"/>
      <c r="J26" s="127"/>
    </row>
    <row r="27" spans="1:10" ht="15.95" customHeight="1">
      <c r="A27" s="203"/>
      <c r="B27" s="203"/>
      <c r="C27" s="203"/>
      <c r="D27" s="203"/>
      <c r="E27" s="1164" t="s">
        <v>3</v>
      </c>
      <c r="F27" s="1165"/>
      <c r="G27" s="1165"/>
      <c r="H27" s="1165"/>
      <c r="I27" s="1166"/>
      <c r="J27" s="127"/>
    </row>
    <row r="28" spans="1:10" ht="15.95" customHeight="1">
      <c r="A28" s="203"/>
      <c r="B28" s="203"/>
      <c r="C28" s="203"/>
      <c r="D28" s="203"/>
      <c r="E28" s="1158" t="s">
        <v>5</v>
      </c>
      <c r="F28" s="1159"/>
      <c r="G28" s="1159"/>
      <c r="H28" s="1159"/>
      <c r="I28" s="1160"/>
      <c r="J28" s="127"/>
    </row>
    <row r="29" spans="1:10" ht="15.95" customHeight="1">
      <c r="A29" s="203"/>
      <c r="B29" s="203"/>
      <c r="C29" s="203"/>
      <c r="D29" s="203"/>
      <c r="E29" s="1158" t="s">
        <v>6</v>
      </c>
      <c r="F29" s="1159"/>
      <c r="G29" s="1159"/>
      <c r="H29" s="1159"/>
      <c r="I29" s="1160"/>
      <c r="J29" s="127"/>
    </row>
    <row r="30" spans="1:10" ht="31.5" customHeight="1">
      <c r="A30" s="203"/>
      <c r="B30" s="203"/>
      <c r="C30" s="203"/>
      <c r="D30" s="203"/>
      <c r="E30" s="1179" t="s">
        <v>1260</v>
      </c>
      <c r="F30" s="1180"/>
      <c r="G30" s="1180"/>
      <c r="H30" s="1180"/>
      <c r="I30" s="1181"/>
      <c r="J30" s="127"/>
    </row>
    <row r="31" spans="1:10">
      <c r="A31" s="203"/>
      <c r="B31" s="203"/>
      <c r="C31" s="203"/>
      <c r="D31" s="203"/>
      <c r="E31" s="209"/>
      <c r="F31" s="210"/>
      <c r="G31" s="210"/>
      <c r="H31" s="210"/>
      <c r="I31" s="211"/>
      <c r="J31" s="127"/>
    </row>
    <row r="32" spans="1:10" ht="15.75">
      <c r="A32" s="203"/>
      <c r="B32" s="203"/>
      <c r="C32" s="203"/>
      <c r="D32" s="203"/>
      <c r="E32" s="1161" t="s">
        <v>11</v>
      </c>
      <c r="F32" s="1162"/>
      <c r="G32" s="1162"/>
      <c r="H32" s="1162"/>
      <c r="I32" s="1163"/>
      <c r="J32" s="127"/>
    </row>
    <row r="33" spans="1:14">
      <c r="A33" s="203"/>
      <c r="B33" s="203"/>
      <c r="C33" s="203"/>
      <c r="D33" s="203"/>
      <c r="E33" s="209"/>
      <c r="F33" s="210"/>
      <c r="G33" s="210"/>
      <c r="H33" s="210"/>
      <c r="I33" s="211"/>
      <c r="J33" s="127"/>
    </row>
    <row r="34" spans="1:14" ht="15.75">
      <c r="E34" s="1161" t="s">
        <v>12</v>
      </c>
      <c r="F34" s="1162"/>
      <c r="G34" s="1162"/>
      <c r="H34" s="1162"/>
      <c r="I34" s="1163"/>
    </row>
    <row r="35" spans="1:14">
      <c r="E35" s="209"/>
      <c r="F35" s="210"/>
      <c r="G35" s="210"/>
      <c r="H35" s="210"/>
      <c r="I35" s="211"/>
    </row>
    <row r="36" spans="1:14" ht="15.75">
      <c r="E36" s="1161" t="s">
        <v>13</v>
      </c>
      <c r="F36" s="1162"/>
      <c r="G36" s="1162"/>
      <c r="H36" s="1162"/>
      <c r="I36" s="1163"/>
    </row>
    <row r="37" spans="1:14">
      <c r="E37" s="209"/>
      <c r="F37" s="210"/>
      <c r="G37" s="210"/>
      <c r="H37" s="210"/>
      <c r="I37" s="211"/>
    </row>
    <row r="38" spans="1:14" ht="15.75">
      <c r="E38" s="1161" t="s">
        <v>14</v>
      </c>
      <c r="F38" s="1162"/>
      <c r="G38" s="1162"/>
      <c r="H38" s="1162"/>
      <c r="I38" s="1163"/>
    </row>
    <row r="39" spans="1:14">
      <c r="E39" s="209"/>
      <c r="F39" s="210"/>
      <c r="G39" s="210"/>
      <c r="H39" s="210"/>
      <c r="I39" s="211"/>
    </row>
    <row r="40" spans="1:14" ht="15.75">
      <c r="E40" s="1161" t="s">
        <v>15</v>
      </c>
      <c r="F40" s="1162"/>
      <c r="G40" s="1162"/>
      <c r="H40" s="1162"/>
      <c r="I40" s="1163"/>
    </row>
    <row r="41" spans="1:14">
      <c r="E41" s="212"/>
      <c r="F41" s="213"/>
      <c r="G41" s="213"/>
      <c r="H41" s="213"/>
      <c r="I41" s="214"/>
    </row>
    <row r="42" spans="1:14" ht="15.75">
      <c r="E42" s="1161" t="s">
        <v>16</v>
      </c>
      <c r="F42" s="1162"/>
      <c r="G42" s="1162"/>
      <c r="H42" s="1162"/>
      <c r="I42" s="1163"/>
    </row>
    <row r="43" spans="1:14">
      <c r="E43" s="212"/>
      <c r="F43" s="213"/>
      <c r="G43" s="213"/>
      <c r="H43" s="213"/>
      <c r="I43" s="214"/>
    </row>
    <row r="44" spans="1:14" ht="15.75">
      <c r="E44" s="1167" t="s">
        <v>279</v>
      </c>
      <c r="F44" s="1168"/>
      <c r="G44" s="1168"/>
      <c r="H44" s="1168"/>
      <c r="I44" s="1169"/>
      <c r="K44" s="1170" t="s">
        <v>283</v>
      </c>
      <c r="L44" s="1171"/>
      <c r="M44" s="1171"/>
      <c r="N44" s="1172"/>
    </row>
    <row r="45" spans="1:14">
      <c r="E45" s="212"/>
      <c r="F45" s="213"/>
      <c r="G45" s="213"/>
      <c r="H45" s="213"/>
      <c r="I45" s="214"/>
      <c r="K45" s="1173"/>
      <c r="L45" s="1174"/>
      <c r="M45" s="1174"/>
      <c r="N45" s="1175"/>
    </row>
    <row r="46" spans="1:14" ht="15.75">
      <c r="E46" s="1167" t="s">
        <v>280</v>
      </c>
      <c r="F46" s="1168"/>
      <c r="G46" s="1168"/>
      <c r="H46" s="1168"/>
      <c r="I46" s="1169"/>
      <c r="K46" s="1173"/>
      <c r="L46" s="1174"/>
      <c r="M46" s="1174"/>
      <c r="N46" s="1175"/>
    </row>
    <row r="47" spans="1:14">
      <c r="E47" s="212"/>
      <c r="F47" s="213"/>
      <c r="G47" s="213"/>
      <c r="H47" s="213"/>
      <c r="I47" s="214"/>
      <c r="K47" s="1173"/>
      <c r="L47" s="1174"/>
      <c r="M47" s="1174"/>
      <c r="N47" s="1175"/>
    </row>
    <row r="48" spans="1:14" ht="15.75">
      <c r="E48" s="1167" t="s">
        <v>281</v>
      </c>
      <c r="F48" s="1168"/>
      <c r="G48" s="1168"/>
      <c r="H48" s="1168"/>
      <c r="I48" s="1169"/>
      <c r="K48" s="1173"/>
      <c r="L48" s="1174"/>
      <c r="M48" s="1174"/>
      <c r="N48" s="1175"/>
    </row>
    <row r="49" spans="5:14">
      <c r="E49" s="212"/>
      <c r="F49" s="213"/>
      <c r="G49" s="213"/>
      <c r="H49" s="213"/>
      <c r="I49" s="214"/>
      <c r="K49" s="1173"/>
      <c r="L49" s="1174"/>
      <c r="M49" s="1174"/>
      <c r="N49" s="1175"/>
    </row>
    <row r="50" spans="5:14" ht="15.75">
      <c r="E50" s="1167" t="s">
        <v>282</v>
      </c>
      <c r="F50" s="1168"/>
      <c r="G50" s="1168"/>
      <c r="H50" s="1168"/>
      <c r="I50" s="1169"/>
      <c r="K50" s="1176"/>
      <c r="L50" s="1177"/>
      <c r="M50" s="1177"/>
      <c r="N50" s="1178"/>
    </row>
  </sheetData>
  <mergeCells count="40">
    <mergeCell ref="E30:I30"/>
    <mergeCell ref="E40:I40"/>
    <mergeCell ref="E42:I42"/>
    <mergeCell ref="E32:I32"/>
    <mergeCell ref="E34:I34"/>
    <mergeCell ref="E36:I36"/>
    <mergeCell ref="E38:I38"/>
    <mergeCell ref="E13:I13"/>
    <mergeCell ref="E21:I21"/>
    <mergeCell ref="E14:I14"/>
    <mergeCell ref="E15:I15"/>
    <mergeCell ref="E16:I16"/>
    <mergeCell ref="E17:I17"/>
    <mergeCell ref="E18:I18"/>
    <mergeCell ref="E19:I19"/>
    <mergeCell ref="E20:I20"/>
    <mergeCell ref="E29:I29"/>
    <mergeCell ref="E22:I22"/>
    <mergeCell ref="E23:I23"/>
    <mergeCell ref="E24:I24"/>
    <mergeCell ref="E25:I25"/>
    <mergeCell ref="E26:I26"/>
    <mergeCell ref="E27:I27"/>
    <mergeCell ref="E28:I28"/>
    <mergeCell ref="E50:I50"/>
    <mergeCell ref="K44:N50"/>
    <mergeCell ref="E44:I44"/>
    <mergeCell ref="E46:I46"/>
    <mergeCell ref="E48:I48"/>
    <mergeCell ref="E1:I1"/>
    <mergeCell ref="E2:I2"/>
    <mergeCell ref="E3:I3"/>
    <mergeCell ref="E4:I4"/>
    <mergeCell ref="E12:I12"/>
    <mergeCell ref="E11:I11"/>
    <mergeCell ref="E5:I5"/>
    <mergeCell ref="E6:I6"/>
    <mergeCell ref="E8:I8"/>
    <mergeCell ref="E9:I9"/>
    <mergeCell ref="E10:I10"/>
  </mergeCells>
  <phoneticPr fontId="3" type="noConversion"/>
  <hyperlinks>
    <hyperlink ref="E18:I18" location="'COMP-3'!A1" display="COMPOSANTE N°3: Finances rurales, et gestion des risques"/>
    <hyperlink ref="E22:I22" location="'COMP-4'!A1" display="COMPOSANTE N°4: Infrastructures de marché et investissements structurants"/>
    <hyperlink ref="E26:I26" location="'COMP-5'!A1" display="COMPOSANTE N°5: Suivi-évaluation, capitalisation et communication"/>
    <hyperlink ref="E32:I32" location="'RIMS 1'!A1" display="RIMS 1ER"/>
    <hyperlink ref="E34:I34" location="'RIMS 2'!A1" display="RIMS 2EME NIVEAU"/>
    <hyperlink ref="E8:I8" location="'COMP-1'!A1" display="COMPOSANTE N°1: Identification et mobilisation des MER, des PER et structuration des interprofessions"/>
    <hyperlink ref="E13:I13" location="'COMP-2'!A1" display="COMPOSANTE N°2: Services d’appui aux micro-entreprises  et formation professionnelle"/>
    <hyperlink ref="E36:I36" location="'ANX 1D ORIGINALE'!A1" display="INDICATEURS DE PERFORMANCES - ANNEXE 1D"/>
    <hyperlink ref="E38:I38" location="'Bilan DECAISS-COMPO'!A1" display="BILAN DES DECAISSEMENTS PAR COMPOSANTE"/>
    <hyperlink ref="E40:I40" location="'ANX 1CC DECAISS-COMPO-BAILLEUR'!A1" display="DECAISSEMENTS PAR COMPOSANTE - ANNEXE 1Cc"/>
    <hyperlink ref="E42:I42" location="'ANX 1CA DECAISS-CATEG-BAILLEURS'!A1" display="DECAISSEMENTS PAR CATEGORIE DE DEPENSES - ANNEXE 1Ca"/>
    <hyperlink ref="E44:I44" location="'IFAD RIMS Premier Niveau'!A1" display="IFAD RIMS Premier Niveau"/>
    <hyperlink ref="E46:I46" location="'IFAD RIMS Deuxième Niveau'!A1" display="IFAD RIMS Second Niveau"/>
    <hyperlink ref="E48:I48" location="'IFAD RIMS Troisième Niveau'!A1" display="IFAD RIMS Troisième Niveau"/>
    <hyperlink ref="E50:I50" location="Dictionnaire!A1" display="IFAD RIMS Dictionnaire"/>
    <hyperlink ref="E30:I30" location="'PERF projets'!A1" display="INDICATEURS DE PERFORMANCE DU PROJET"/>
  </hyperlinks>
  <pageMargins left="0.78740157499999996" right="0.78740157499999996" top="0.984251969" bottom="0.984251969" header="0.4921259845" footer="0.492125984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enableFormatConditionsCalculation="0">
    <tabColor indexed="48"/>
  </sheetPr>
  <dimension ref="A1:L343"/>
  <sheetViews>
    <sheetView zoomScale="60" zoomScaleNormal="60" workbookViewId="0">
      <selection activeCell="O190" sqref="O190"/>
    </sheetView>
  </sheetViews>
  <sheetFormatPr baseColWidth="10" defaultRowHeight="20.100000000000001" customHeight="1"/>
  <cols>
    <col min="1" max="1" width="38.5703125" style="191" customWidth="1"/>
    <col min="2" max="2" width="13.140625" style="191" customWidth="1"/>
    <col min="3" max="3" width="18.7109375" style="191" customWidth="1"/>
    <col min="4" max="4" width="14" style="191" customWidth="1"/>
    <col min="5" max="5" width="27.85546875" style="191" customWidth="1"/>
    <col min="6" max="8" width="6.7109375" style="191" customWidth="1"/>
    <col min="9" max="9" width="40.28515625" style="191" customWidth="1"/>
    <col min="10" max="10" width="23.5703125" style="191" customWidth="1"/>
    <col min="11" max="12" width="11.42578125" style="191" customWidth="1"/>
    <col min="13" max="13" width="12.5703125" style="191" bestFit="1" customWidth="1"/>
    <col min="14" max="16384" width="11.42578125" style="191"/>
  </cols>
  <sheetData>
    <row r="1" spans="1:11" ht="42.6" customHeight="1">
      <c r="A1" s="1" t="s">
        <v>368</v>
      </c>
      <c r="B1" s="1182" t="s">
        <v>583</v>
      </c>
      <c r="C1" s="1183"/>
      <c r="D1" s="1183"/>
      <c r="E1" s="1183"/>
      <c r="F1" s="1183"/>
      <c r="G1" s="1183"/>
      <c r="H1" s="1183"/>
      <c r="I1" s="1183"/>
      <c r="J1" s="1184"/>
      <c r="K1" s="190"/>
    </row>
    <row r="2" spans="1:11" ht="20.100000000000001" customHeight="1">
      <c r="A2" s="4" t="s">
        <v>196</v>
      </c>
      <c r="B2" s="1185" t="s">
        <v>621</v>
      </c>
      <c r="C2" s="1186"/>
      <c r="D2" s="1186"/>
      <c r="E2" s="1186"/>
      <c r="F2" s="1186"/>
      <c r="G2" s="1186"/>
      <c r="H2" s="1186"/>
      <c r="I2" s="1186"/>
      <c r="J2" s="1187"/>
      <c r="K2" s="190"/>
    </row>
    <row r="3" spans="1:11" ht="20.100000000000001" customHeight="1">
      <c r="A3" s="4" t="s">
        <v>306</v>
      </c>
      <c r="B3" s="1185" t="s">
        <v>305</v>
      </c>
      <c r="C3" s="1186"/>
      <c r="D3" s="1186"/>
      <c r="E3" s="1186"/>
      <c r="F3" s="1186"/>
      <c r="G3" s="1186"/>
      <c r="H3" s="1186"/>
      <c r="I3" s="1186"/>
      <c r="J3" s="1187"/>
      <c r="K3" s="190"/>
    </row>
    <row r="4" spans="1:11" ht="20.100000000000001" customHeight="1">
      <c r="A4" s="4" t="s">
        <v>197</v>
      </c>
      <c r="B4" s="1185" t="s">
        <v>1264</v>
      </c>
      <c r="C4" s="1186"/>
      <c r="D4" s="1186"/>
      <c r="E4" s="1186"/>
      <c r="F4" s="1186"/>
      <c r="G4" s="1186"/>
      <c r="H4" s="1186"/>
      <c r="I4" s="1186"/>
      <c r="J4" s="1187"/>
      <c r="K4" s="190"/>
    </row>
    <row r="5" spans="1:11" ht="19.5" customHeight="1">
      <c r="A5" s="192"/>
      <c r="B5" s="1197"/>
      <c r="C5" s="1198"/>
      <c r="D5" s="1198"/>
      <c r="E5" s="1198"/>
      <c r="F5" s="1198"/>
      <c r="G5" s="1198"/>
      <c r="H5" s="1198"/>
      <c r="I5" s="1198"/>
      <c r="J5" s="1199"/>
      <c r="K5" s="190"/>
    </row>
    <row r="6" spans="1:11" ht="20.100000000000001" customHeight="1">
      <c r="A6" s="1200" t="s">
        <v>622</v>
      </c>
      <c r="B6" s="1201"/>
      <c r="C6" s="1201"/>
      <c r="D6" s="1201"/>
      <c r="E6" s="1201"/>
      <c r="F6" s="1201"/>
      <c r="G6" s="1201"/>
      <c r="H6" s="1201"/>
      <c r="I6" s="1201"/>
      <c r="J6" s="1202"/>
      <c r="K6" s="190"/>
    </row>
    <row r="7" spans="1:11" ht="19.5" customHeight="1">
      <c r="A7" s="193" t="s">
        <v>370</v>
      </c>
      <c r="B7" s="194"/>
      <c r="C7" s="194"/>
      <c r="D7" s="194"/>
      <c r="E7" s="194"/>
      <c r="F7" s="194"/>
      <c r="G7" s="194"/>
      <c r="H7" s="194"/>
      <c r="I7" s="194"/>
      <c r="J7" s="194"/>
      <c r="K7" s="190"/>
    </row>
    <row r="8" spans="1:11" ht="20.100000000000001" customHeight="1">
      <c r="A8" s="1203" t="s">
        <v>35</v>
      </c>
      <c r="B8" s="1204"/>
      <c r="C8" s="1204"/>
      <c r="D8" s="1204"/>
      <c r="E8" s="1204"/>
      <c r="F8" s="1204"/>
      <c r="G8" s="1204"/>
      <c r="H8" s="1204"/>
      <c r="I8" s="1204"/>
      <c r="J8" s="1205"/>
      <c r="K8" s="190"/>
    </row>
    <row r="9" spans="1:11" ht="20.100000000000001" customHeight="1">
      <c r="A9" s="196"/>
      <c r="B9" s="196"/>
      <c r="C9" s="196"/>
      <c r="D9" s="196"/>
      <c r="E9" s="197"/>
      <c r="F9" s="1206" t="s">
        <v>1292</v>
      </c>
      <c r="G9" s="1189"/>
      <c r="H9" s="1189"/>
      <c r="I9" s="1189"/>
      <c r="J9" s="1190"/>
      <c r="K9" s="190"/>
    </row>
    <row r="10" spans="1:11" ht="20.100000000000001" customHeight="1">
      <c r="E10" s="195"/>
      <c r="F10" s="1191"/>
      <c r="G10" s="1192"/>
      <c r="H10" s="1192"/>
      <c r="I10" s="1192"/>
      <c r="J10" s="1193"/>
      <c r="K10" s="190"/>
    </row>
    <row r="11" spans="1:11" ht="20.100000000000001" customHeight="1">
      <c r="E11" s="195"/>
      <c r="F11" s="1191"/>
      <c r="G11" s="1192"/>
      <c r="H11" s="1192"/>
      <c r="I11" s="1192"/>
      <c r="J11" s="1193"/>
      <c r="K11" s="190"/>
    </row>
    <row r="12" spans="1:11" ht="20.100000000000001" customHeight="1">
      <c r="E12" s="195"/>
      <c r="F12" s="1191"/>
      <c r="G12" s="1192"/>
      <c r="H12" s="1192"/>
      <c r="I12" s="1192"/>
      <c r="J12" s="1193"/>
      <c r="K12" s="190"/>
    </row>
    <row r="13" spans="1:11" ht="23.45" customHeight="1">
      <c r="E13" s="195"/>
      <c r="F13" s="1191"/>
      <c r="G13" s="1192"/>
      <c r="H13" s="1192"/>
      <c r="I13" s="1192"/>
      <c r="J13" s="1193"/>
      <c r="K13" s="190"/>
    </row>
    <row r="14" spans="1:11" ht="20.100000000000001" customHeight="1">
      <c r="E14" s="195"/>
      <c r="F14" s="1191"/>
      <c r="G14" s="1192"/>
      <c r="H14" s="1192"/>
      <c r="I14" s="1192"/>
      <c r="J14" s="1193"/>
      <c r="K14" s="190"/>
    </row>
    <row r="15" spans="1:11" ht="20.100000000000001" customHeight="1">
      <c r="E15" s="195"/>
      <c r="F15" s="1191"/>
      <c r="G15" s="1192"/>
      <c r="H15" s="1192"/>
      <c r="I15" s="1192"/>
      <c r="J15" s="1193"/>
      <c r="K15" s="190"/>
    </row>
    <row r="16" spans="1:11" ht="20.100000000000001" customHeight="1">
      <c r="E16" s="195"/>
      <c r="F16" s="1191"/>
      <c r="G16" s="1192"/>
      <c r="H16" s="1192"/>
      <c r="I16" s="1192"/>
      <c r="J16" s="1193"/>
      <c r="K16" s="190"/>
    </row>
    <row r="17" spans="1:11" ht="20.100000000000001" customHeight="1">
      <c r="E17" s="195"/>
      <c r="F17" s="1191"/>
      <c r="G17" s="1192"/>
      <c r="H17" s="1192"/>
      <c r="I17" s="1192"/>
      <c r="J17" s="1193"/>
      <c r="K17" s="190"/>
    </row>
    <row r="18" spans="1:11" ht="20.100000000000001" customHeight="1">
      <c r="E18" s="195"/>
      <c r="F18" s="1191"/>
      <c r="G18" s="1192"/>
      <c r="H18" s="1192"/>
      <c r="I18" s="1192"/>
      <c r="J18" s="1193"/>
      <c r="K18" s="190"/>
    </row>
    <row r="19" spans="1:11" ht="20.100000000000001" customHeight="1">
      <c r="E19" s="195"/>
      <c r="F19" s="1191"/>
      <c r="G19" s="1192"/>
      <c r="H19" s="1192"/>
      <c r="I19" s="1192"/>
      <c r="J19" s="1193"/>
      <c r="K19" s="190"/>
    </row>
    <row r="20" spans="1:11" ht="19.5" customHeight="1">
      <c r="E20" s="195"/>
      <c r="F20" s="1191"/>
      <c r="G20" s="1192"/>
      <c r="H20" s="1192"/>
      <c r="I20" s="1192"/>
      <c r="J20" s="1193"/>
      <c r="K20" s="190"/>
    </row>
    <row r="21" spans="1:11" ht="20.100000000000001" customHeight="1">
      <c r="E21" s="195"/>
      <c r="F21" s="1191"/>
      <c r="G21" s="1192"/>
      <c r="H21" s="1192"/>
      <c r="I21" s="1192"/>
      <c r="J21" s="1193"/>
      <c r="K21" s="190"/>
    </row>
    <row r="22" spans="1:11" ht="20.100000000000001" customHeight="1">
      <c r="E22" s="195"/>
      <c r="F22" s="1191"/>
      <c r="G22" s="1192"/>
      <c r="H22" s="1192"/>
      <c r="I22" s="1192"/>
      <c r="J22" s="1193"/>
      <c r="K22" s="190"/>
    </row>
    <row r="23" spans="1:11" ht="20.100000000000001" customHeight="1">
      <c r="E23" s="195"/>
      <c r="F23" s="1191"/>
      <c r="G23" s="1192"/>
      <c r="H23" s="1192"/>
      <c r="I23" s="1192"/>
      <c r="J23" s="1193"/>
      <c r="K23" s="190"/>
    </row>
    <row r="24" spans="1:11" ht="20.100000000000001" customHeight="1">
      <c r="E24" s="195"/>
      <c r="F24" s="1191"/>
      <c r="G24" s="1192"/>
      <c r="H24" s="1192"/>
      <c r="I24" s="1192"/>
      <c r="J24" s="1193"/>
      <c r="K24" s="190"/>
    </row>
    <row r="25" spans="1:11" ht="19.5" customHeight="1">
      <c r="E25" s="195"/>
      <c r="F25" s="1191"/>
      <c r="G25" s="1192"/>
      <c r="H25" s="1192"/>
      <c r="I25" s="1192"/>
      <c r="J25" s="1193"/>
      <c r="K25" s="190"/>
    </row>
    <row r="26" spans="1:11" ht="20.100000000000001" customHeight="1">
      <c r="E26" s="195"/>
      <c r="F26" s="1191"/>
      <c r="G26" s="1192"/>
      <c r="H26" s="1192"/>
      <c r="I26" s="1192"/>
      <c r="J26" s="1193"/>
      <c r="K26" s="190"/>
    </row>
    <row r="27" spans="1:11" ht="20.100000000000001" customHeight="1">
      <c r="E27" s="195"/>
      <c r="F27" s="1191"/>
      <c r="G27" s="1192"/>
      <c r="H27" s="1192"/>
      <c r="I27" s="1192"/>
      <c r="J27" s="1193"/>
      <c r="K27" s="190"/>
    </row>
    <row r="28" spans="1:11" ht="20.100000000000001" customHeight="1">
      <c r="E28" s="195"/>
      <c r="F28" s="1194"/>
      <c r="G28" s="1195"/>
      <c r="H28" s="1195"/>
      <c r="I28" s="1195"/>
      <c r="J28" s="1196"/>
      <c r="K28" s="190"/>
    </row>
    <row r="29" spans="1:11" ht="20.100000000000001" customHeight="1">
      <c r="E29" s="195"/>
    </row>
    <row r="30" spans="1:11" ht="20.100000000000001" customHeight="1">
      <c r="A30" s="181" t="s">
        <v>177</v>
      </c>
      <c r="B30" s="200"/>
      <c r="C30" s="200"/>
      <c r="D30" s="200"/>
      <c r="E30" s="200"/>
      <c r="F30" s="273"/>
      <c r="G30" s="273"/>
      <c r="H30" s="273"/>
      <c r="I30" s="273"/>
      <c r="J30" s="273"/>
    </row>
    <row r="31" spans="1:11" ht="20.100000000000001" customHeight="1">
      <c r="A31" s="1207" t="s">
        <v>1152</v>
      </c>
      <c r="B31" s="1208"/>
      <c r="C31" s="1208"/>
      <c r="D31" s="1208"/>
      <c r="E31" s="1208"/>
      <c r="F31" s="1208"/>
      <c r="G31" s="1208"/>
      <c r="H31" s="1208"/>
      <c r="I31" s="1208"/>
      <c r="J31" s="1209"/>
    </row>
    <row r="32" spans="1:11" ht="20.100000000000001" customHeight="1">
      <c r="A32" s="1207"/>
      <c r="B32" s="1208"/>
      <c r="C32" s="1208"/>
      <c r="D32" s="1208"/>
      <c r="E32" s="1208"/>
      <c r="F32" s="1208"/>
      <c r="G32" s="1208"/>
      <c r="H32" s="1208"/>
      <c r="I32" s="1208"/>
      <c r="J32" s="1209"/>
    </row>
    <row r="33" spans="5:11" ht="20.100000000000001" customHeight="1">
      <c r="E33" s="195"/>
      <c r="F33" s="1206" t="s">
        <v>1327</v>
      </c>
      <c r="G33" s="1189"/>
      <c r="H33" s="1189"/>
      <c r="I33" s="1189"/>
      <c r="J33" s="1190"/>
      <c r="K33" s="190"/>
    </row>
    <row r="34" spans="5:11" ht="20.100000000000001" customHeight="1">
      <c r="E34" s="195"/>
      <c r="F34" s="1191"/>
      <c r="G34" s="1192"/>
      <c r="H34" s="1192"/>
      <c r="I34" s="1192"/>
      <c r="J34" s="1193"/>
      <c r="K34" s="190"/>
    </row>
    <row r="35" spans="5:11" ht="20.100000000000001" customHeight="1">
      <c r="E35" s="195"/>
      <c r="F35" s="1191"/>
      <c r="G35" s="1192"/>
      <c r="H35" s="1192"/>
      <c r="I35" s="1192"/>
      <c r="J35" s="1193"/>
      <c r="K35" s="190"/>
    </row>
    <row r="36" spans="5:11" ht="20.100000000000001" customHeight="1">
      <c r="E36" s="195"/>
      <c r="F36" s="1191"/>
      <c r="G36" s="1192"/>
      <c r="H36" s="1192"/>
      <c r="I36" s="1192"/>
      <c r="J36" s="1193"/>
      <c r="K36" s="190"/>
    </row>
    <row r="37" spans="5:11" ht="20.100000000000001" customHeight="1">
      <c r="E37" s="195"/>
      <c r="F37" s="1191"/>
      <c r="G37" s="1192"/>
      <c r="H37" s="1192"/>
      <c r="I37" s="1192"/>
      <c r="J37" s="1193"/>
      <c r="K37" s="190"/>
    </row>
    <row r="38" spans="5:11" ht="20.100000000000001" customHeight="1">
      <c r="E38" s="195"/>
      <c r="F38" s="1191"/>
      <c r="G38" s="1192"/>
      <c r="H38" s="1192"/>
      <c r="I38" s="1192"/>
      <c r="J38" s="1193"/>
      <c r="K38" s="190"/>
    </row>
    <row r="39" spans="5:11" ht="20.100000000000001" customHeight="1">
      <c r="E39" s="195"/>
      <c r="F39" s="1191"/>
      <c r="G39" s="1192"/>
      <c r="H39" s="1192"/>
      <c r="I39" s="1192"/>
      <c r="J39" s="1193"/>
      <c r="K39" s="190"/>
    </row>
    <row r="40" spans="5:11" ht="20.100000000000001" customHeight="1">
      <c r="E40" s="195"/>
      <c r="F40" s="1191"/>
      <c r="G40" s="1192"/>
      <c r="H40" s="1192"/>
      <c r="I40" s="1192"/>
      <c r="J40" s="1193"/>
      <c r="K40" s="190"/>
    </row>
    <row r="41" spans="5:11" ht="20.100000000000001" customHeight="1">
      <c r="E41" s="195"/>
      <c r="F41" s="1191"/>
      <c r="G41" s="1192"/>
      <c r="H41" s="1192"/>
      <c r="I41" s="1192"/>
      <c r="J41" s="1193"/>
      <c r="K41" s="190"/>
    </row>
    <row r="42" spans="5:11" ht="20.100000000000001" customHeight="1">
      <c r="E42" s="195"/>
      <c r="F42" s="1191"/>
      <c r="G42" s="1192"/>
      <c r="H42" s="1192"/>
      <c r="I42" s="1192"/>
      <c r="J42" s="1193"/>
      <c r="K42" s="190"/>
    </row>
    <row r="43" spans="5:11" ht="20.100000000000001" customHeight="1">
      <c r="E43" s="195"/>
      <c r="F43" s="1191"/>
      <c r="G43" s="1192"/>
      <c r="H43" s="1192"/>
      <c r="I43" s="1192"/>
      <c r="J43" s="1193"/>
      <c r="K43" s="190"/>
    </row>
    <row r="44" spans="5:11" ht="20.100000000000001" customHeight="1">
      <c r="E44" s="195"/>
      <c r="F44" s="1191"/>
      <c r="G44" s="1192"/>
      <c r="H44" s="1192"/>
      <c r="I44" s="1192"/>
      <c r="J44" s="1193"/>
      <c r="K44" s="190"/>
    </row>
    <row r="45" spans="5:11" ht="20.100000000000001" customHeight="1">
      <c r="E45" s="195"/>
      <c r="F45" s="1191"/>
      <c r="G45" s="1192"/>
      <c r="H45" s="1192"/>
      <c r="I45" s="1192"/>
      <c r="J45" s="1193"/>
      <c r="K45" s="190"/>
    </row>
    <row r="46" spans="5:11" ht="20.100000000000001" customHeight="1">
      <c r="E46" s="195"/>
      <c r="F46" s="1191"/>
      <c r="G46" s="1192"/>
      <c r="H46" s="1192"/>
      <c r="I46" s="1192"/>
      <c r="J46" s="1193"/>
      <c r="K46" s="190"/>
    </row>
    <row r="47" spans="5:11" ht="20.100000000000001" customHeight="1">
      <c r="E47" s="195"/>
      <c r="F47" s="1191"/>
      <c r="G47" s="1192"/>
      <c r="H47" s="1192"/>
      <c r="I47" s="1192"/>
      <c r="J47" s="1193"/>
      <c r="K47" s="190"/>
    </row>
    <row r="48" spans="5:11" ht="20.100000000000001" customHeight="1">
      <c r="E48" s="195"/>
      <c r="F48" s="1191"/>
      <c r="G48" s="1192"/>
      <c r="H48" s="1192"/>
      <c r="I48" s="1192"/>
      <c r="J48" s="1193"/>
      <c r="K48" s="190"/>
    </row>
    <row r="49" spans="1:11" ht="20.100000000000001" customHeight="1">
      <c r="E49" s="195"/>
      <c r="F49" s="1191"/>
      <c r="G49" s="1192"/>
      <c r="H49" s="1192"/>
      <c r="I49" s="1192"/>
      <c r="J49" s="1193"/>
      <c r="K49" s="190"/>
    </row>
    <row r="50" spans="1:11" ht="20.100000000000001" customHeight="1">
      <c r="E50" s="195"/>
      <c r="F50" s="1191"/>
      <c r="G50" s="1192"/>
      <c r="H50" s="1192"/>
      <c r="I50" s="1192"/>
      <c r="J50" s="1193"/>
      <c r="K50" s="190"/>
    </row>
    <row r="51" spans="1:11" ht="20.100000000000001" customHeight="1">
      <c r="E51" s="195"/>
      <c r="F51" s="1191"/>
      <c r="G51" s="1192"/>
      <c r="H51" s="1192"/>
      <c r="I51" s="1192"/>
      <c r="J51" s="1193"/>
      <c r="K51" s="190"/>
    </row>
    <row r="52" spans="1:11" ht="20.100000000000001" customHeight="1">
      <c r="E52" s="195"/>
      <c r="F52" s="1191"/>
      <c r="G52" s="1192"/>
      <c r="H52" s="1192"/>
      <c r="I52" s="1192"/>
      <c r="J52" s="1193"/>
      <c r="K52" s="190"/>
    </row>
    <row r="53" spans="1:11" ht="20.100000000000001" customHeight="1">
      <c r="E53" s="195"/>
      <c r="F53" s="1191"/>
      <c r="G53" s="1192"/>
      <c r="H53" s="1192"/>
      <c r="I53" s="1192"/>
      <c r="J53" s="1193"/>
      <c r="K53" s="190"/>
    </row>
    <row r="54" spans="1:11" ht="20.100000000000001" customHeight="1">
      <c r="E54" s="195"/>
      <c r="F54" s="1191"/>
      <c r="G54" s="1192"/>
      <c r="H54" s="1192"/>
      <c r="I54" s="1192"/>
      <c r="J54" s="1193"/>
      <c r="K54" s="190"/>
    </row>
    <row r="55" spans="1:11" ht="20.100000000000001" customHeight="1">
      <c r="E55" s="195"/>
      <c r="F55" s="1191"/>
      <c r="G55" s="1192"/>
      <c r="H55" s="1192"/>
      <c r="I55" s="1192"/>
      <c r="J55" s="1193"/>
      <c r="K55" s="190"/>
    </row>
    <row r="56" spans="1:11" ht="20.100000000000001" customHeight="1">
      <c r="E56" s="195"/>
      <c r="F56" s="1194"/>
      <c r="G56" s="1195"/>
      <c r="H56" s="1195"/>
      <c r="I56" s="1195"/>
      <c r="J56" s="1196"/>
      <c r="K56" s="190"/>
    </row>
    <row r="57" spans="1:11" s="880" customFormat="1" ht="20.100000000000001" customHeight="1">
      <c r="E57" s="881"/>
      <c r="F57" s="882"/>
      <c r="G57" s="882"/>
      <c r="H57" s="882"/>
      <c r="I57" s="882"/>
      <c r="J57" s="882"/>
      <c r="K57" s="883"/>
    </row>
    <row r="58" spans="1:11" s="880" customFormat="1" ht="20.100000000000001" customHeight="1">
      <c r="E58" s="881"/>
      <c r="F58" s="882"/>
      <c r="G58" s="882"/>
      <c r="H58" s="882"/>
      <c r="I58" s="882"/>
      <c r="J58" s="882"/>
      <c r="K58" s="883"/>
    </row>
    <row r="59" spans="1:11" ht="20.100000000000001" customHeight="1">
      <c r="A59" s="201"/>
      <c r="B59" s="201"/>
      <c r="C59" s="201"/>
      <c r="D59" s="201"/>
      <c r="E59" s="201"/>
      <c r="F59" s="201"/>
      <c r="G59" s="201"/>
      <c r="H59" s="201"/>
      <c r="I59" s="201"/>
      <c r="J59" s="202"/>
      <c r="K59" s="190"/>
    </row>
    <row r="60" spans="1:11" ht="20.100000000000001" customHeight="1">
      <c r="A60" s="1207" t="s">
        <v>1154</v>
      </c>
      <c r="B60" s="1208"/>
      <c r="C60" s="1208"/>
      <c r="D60" s="1208"/>
      <c r="E60" s="1208"/>
      <c r="F60" s="1208"/>
      <c r="G60" s="1208"/>
      <c r="H60" s="1208"/>
      <c r="I60" s="1208"/>
      <c r="J60" s="1209"/>
      <c r="K60" s="190"/>
    </row>
    <row r="61" spans="1:11" ht="20.100000000000001" customHeight="1">
      <c r="A61" s="201"/>
      <c r="B61" s="201"/>
      <c r="C61" s="201"/>
      <c r="D61" s="201"/>
      <c r="E61" s="201"/>
      <c r="F61" s="201"/>
      <c r="G61" s="201"/>
      <c r="H61" s="201"/>
      <c r="I61" s="201"/>
      <c r="J61" s="202"/>
      <c r="K61" s="190"/>
    </row>
    <row r="62" spans="1:11" ht="20.100000000000001" customHeight="1">
      <c r="A62" s="201"/>
      <c r="B62" s="201"/>
      <c r="C62" s="201"/>
      <c r="D62" s="201"/>
      <c r="E62" s="201"/>
      <c r="F62" s="1210" t="s">
        <v>1293</v>
      </c>
      <c r="G62" s="1219"/>
      <c r="H62" s="1219"/>
      <c r="I62" s="1219"/>
      <c r="J62" s="1220"/>
      <c r="K62" s="190"/>
    </row>
    <row r="63" spans="1:11" ht="20.100000000000001" customHeight="1">
      <c r="A63" s="201"/>
      <c r="B63" s="201"/>
      <c r="C63" s="201"/>
      <c r="D63" s="201"/>
      <c r="E63" s="201"/>
      <c r="F63" s="1221"/>
      <c r="G63" s="1222"/>
      <c r="H63" s="1222"/>
      <c r="I63" s="1222"/>
      <c r="J63" s="1223"/>
      <c r="K63" s="190"/>
    </row>
    <row r="64" spans="1:11" ht="20.100000000000001" customHeight="1">
      <c r="A64" s="201"/>
      <c r="B64" s="201"/>
      <c r="C64" s="201"/>
      <c r="D64" s="201"/>
      <c r="E64" s="201"/>
      <c r="F64" s="1221"/>
      <c r="G64" s="1222"/>
      <c r="H64" s="1222"/>
      <c r="I64" s="1222"/>
      <c r="J64" s="1223"/>
      <c r="K64" s="190"/>
    </row>
    <row r="65" spans="1:11" ht="20.100000000000001" customHeight="1">
      <c r="A65" s="201"/>
      <c r="B65" s="201"/>
      <c r="C65" s="201"/>
      <c r="D65" s="201"/>
      <c r="E65" s="201"/>
      <c r="F65" s="1221"/>
      <c r="G65" s="1222"/>
      <c r="H65" s="1222"/>
      <c r="I65" s="1222"/>
      <c r="J65" s="1223"/>
      <c r="K65" s="190"/>
    </row>
    <row r="66" spans="1:11" ht="20.100000000000001" customHeight="1">
      <c r="A66" s="201"/>
      <c r="B66" s="201"/>
      <c r="C66" s="201"/>
      <c r="D66" s="201"/>
      <c r="E66" s="201"/>
      <c r="F66" s="1221"/>
      <c r="G66" s="1222"/>
      <c r="H66" s="1222"/>
      <c r="I66" s="1222"/>
      <c r="J66" s="1223"/>
      <c r="K66" s="190"/>
    </row>
    <row r="67" spans="1:11" ht="20.100000000000001" customHeight="1">
      <c r="A67" s="201"/>
      <c r="B67" s="201"/>
      <c r="C67" s="201"/>
      <c r="D67" s="201"/>
      <c r="E67" s="201"/>
      <c r="F67" s="1221"/>
      <c r="G67" s="1222"/>
      <c r="H67" s="1222"/>
      <c r="I67" s="1222"/>
      <c r="J67" s="1223"/>
      <c r="K67" s="190"/>
    </row>
    <row r="68" spans="1:11" ht="20.100000000000001" customHeight="1">
      <c r="A68" s="201"/>
      <c r="B68" s="201"/>
      <c r="C68" s="201"/>
      <c r="D68" s="201"/>
      <c r="E68" s="201"/>
      <c r="F68" s="1221"/>
      <c r="G68" s="1222"/>
      <c r="H68" s="1222"/>
      <c r="I68" s="1222"/>
      <c r="J68" s="1223"/>
      <c r="K68" s="190"/>
    </row>
    <row r="69" spans="1:11" ht="20.100000000000001" customHeight="1">
      <c r="A69" s="201"/>
      <c r="B69" s="201"/>
      <c r="C69" s="201"/>
      <c r="D69" s="201"/>
      <c r="E69" s="201"/>
      <c r="F69" s="1221"/>
      <c r="G69" s="1222"/>
      <c r="H69" s="1222"/>
      <c r="I69" s="1222"/>
      <c r="J69" s="1223"/>
      <c r="K69" s="190"/>
    </row>
    <row r="70" spans="1:11" ht="20.100000000000001" customHeight="1">
      <c r="A70" s="201"/>
      <c r="B70" s="201"/>
      <c r="C70" s="201"/>
      <c r="D70" s="201"/>
      <c r="E70" s="201"/>
      <c r="F70" s="1221"/>
      <c r="G70" s="1222"/>
      <c r="H70" s="1222"/>
      <c r="I70" s="1222"/>
      <c r="J70" s="1223"/>
      <c r="K70" s="190"/>
    </row>
    <row r="71" spans="1:11" ht="20.100000000000001" customHeight="1">
      <c r="A71" s="201"/>
      <c r="B71" s="201"/>
      <c r="C71" s="201"/>
      <c r="D71" s="201"/>
      <c r="E71" s="201"/>
      <c r="F71" s="1221"/>
      <c r="G71" s="1222"/>
      <c r="H71" s="1222"/>
      <c r="I71" s="1222"/>
      <c r="J71" s="1223"/>
      <c r="K71" s="190"/>
    </row>
    <row r="72" spans="1:11" ht="20.100000000000001" customHeight="1">
      <c r="A72" s="201"/>
      <c r="B72" s="201"/>
      <c r="C72" s="201"/>
      <c r="D72" s="201"/>
      <c r="E72" s="201"/>
      <c r="F72" s="1221"/>
      <c r="G72" s="1222"/>
      <c r="H72" s="1222"/>
      <c r="I72" s="1222"/>
      <c r="J72" s="1223"/>
      <c r="K72" s="190"/>
    </row>
    <row r="73" spans="1:11" ht="20.100000000000001" customHeight="1">
      <c r="A73" s="201"/>
      <c r="B73" s="201"/>
      <c r="C73" s="201"/>
      <c r="D73" s="201"/>
      <c r="E73" s="201"/>
      <c r="F73" s="1221"/>
      <c r="G73" s="1222"/>
      <c r="H73" s="1222"/>
      <c r="I73" s="1222"/>
      <c r="J73" s="1223"/>
      <c r="K73" s="190"/>
    </row>
    <row r="74" spans="1:11" ht="20.100000000000001" customHeight="1">
      <c r="A74" s="201"/>
      <c r="B74" s="201"/>
      <c r="C74" s="201"/>
      <c r="D74" s="201"/>
      <c r="E74" s="201"/>
      <c r="F74" s="1221"/>
      <c r="G74" s="1222"/>
      <c r="H74" s="1222"/>
      <c r="I74" s="1222"/>
      <c r="J74" s="1223"/>
      <c r="K74" s="190"/>
    </row>
    <row r="75" spans="1:11" ht="20.100000000000001" customHeight="1">
      <c r="A75" s="201"/>
      <c r="B75" s="201"/>
      <c r="C75" s="201"/>
      <c r="D75" s="201"/>
      <c r="E75" s="201"/>
      <c r="F75" s="1224"/>
      <c r="G75" s="1225"/>
      <c r="H75" s="1225"/>
      <c r="I75" s="1225"/>
      <c r="J75" s="1226"/>
      <c r="K75" s="190"/>
    </row>
    <row r="76" spans="1:11" ht="20.100000000000001" customHeight="1">
      <c r="A76" s="201"/>
      <c r="B76" s="201"/>
      <c r="C76" s="201"/>
      <c r="D76" s="201"/>
      <c r="E76" s="201"/>
      <c r="F76" s="201"/>
      <c r="G76" s="201"/>
      <c r="H76" s="201"/>
      <c r="I76" s="201"/>
      <c r="J76" s="202"/>
      <c r="K76" s="190"/>
    </row>
    <row r="77" spans="1:11" ht="20.100000000000001" customHeight="1">
      <c r="A77" s="1207" t="s">
        <v>131</v>
      </c>
      <c r="B77" s="1208"/>
      <c r="C77" s="1208"/>
      <c r="D77" s="1208"/>
      <c r="E77" s="1208"/>
      <c r="F77" s="1208"/>
      <c r="G77" s="1208"/>
      <c r="H77" s="1208"/>
      <c r="I77" s="1208"/>
      <c r="J77" s="1209"/>
      <c r="K77" s="190"/>
    </row>
    <row r="78" spans="1:11" ht="20.100000000000001" customHeight="1">
      <c r="A78" s="201"/>
      <c r="B78" s="201"/>
      <c r="C78" s="201"/>
      <c r="D78" s="201"/>
      <c r="E78" s="201"/>
      <c r="F78" s="201"/>
      <c r="G78" s="201"/>
      <c r="H78" s="201"/>
      <c r="I78" s="201"/>
      <c r="J78" s="202"/>
      <c r="K78" s="190"/>
    </row>
    <row r="79" spans="1:11" ht="20.100000000000001" customHeight="1">
      <c r="A79" s="201"/>
      <c r="B79" s="201"/>
      <c r="C79" s="201"/>
      <c r="D79" s="201"/>
      <c r="E79" s="201"/>
      <c r="F79" s="1210" t="s">
        <v>1294</v>
      </c>
      <c r="G79" s="1211"/>
      <c r="H79" s="1211"/>
      <c r="I79" s="1211"/>
      <c r="J79" s="1212"/>
      <c r="K79" s="190"/>
    </row>
    <row r="80" spans="1:11" ht="20.100000000000001" customHeight="1">
      <c r="A80" s="201"/>
      <c r="B80" s="201"/>
      <c r="C80" s="201"/>
      <c r="D80" s="201"/>
      <c r="E80" s="201"/>
      <c r="F80" s="1213"/>
      <c r="G80" s="1214"/>
      <c r="H80" s="1214"/>
      <c r="I80" s="1214"/>
      <c r="J80" s="1215"/>
      <c r="K80" s="190"/>
    </row>
    <row r="81" spans="1:11" ht="20.100000000000001" customHeight="1">
      <c r="A81" s="201"/>
      <c r="B81" s="201"/>
      <c r="C81" s="201"/>
      <c r="D81" s="201"/>
      <c r="E81" s="201"/>
      <c r="F81" s="1213"/>
      <c r="G81" s="1214"/>
      <c r="H81" s="1214"/>
      <c r="I81" s="1214"/>
      <c r="J81" s="1215"/>
      <c r="K81" s="190"/>
    </row>
    <row r="82" spans="1:11" ht="20.100000000000001" customHeight="1">
      <c r="A82" s="201"/>
      <c r="B82" s="201"/>
      <c r="C82" s="201"/>
      <c r="D82" s="201"/>
      <c r="E82" s="201"/>
      <c r="F82" s="1213"/>
      <c r="G82" s="1214"/>
      <c r="H82" s="1214"/>
      <c r="I82" s="1214"/>
      <c r="J82" s="1215"/>
      <c r="K82" s="190"/>
    </row>
    <row r="83" spans="1:11" ht="20.100000000000001" customHeight="1">
      <c r="A83" s="201"/>
      <c r="B83" s="201"/>
      <c r="C83" s="201"/>
      <c r="D83" s="201"/>
      <c r="E83" s="201"/>
      <c r="F83" s="1213"/>
      <c r="G83" s="1214"/>
      <c r="H83" s="1214"/>
      <c r="I83" s="1214"/>
      <c r="J83" s="1215"/>
      <c r="K83" s="190"/>
    </row>
    <row r="84" spans="1:11" ht="20.100000000000001" customHeight="1">
      <c r="A84" s="201"/>
      <c r="B84" s="201"/>
      <c r="C84" s="201"/>
      <c r="D84" s="201"/>
      <c r="E84" s="201"/>
      <c r="F84" s="1213"/>
      <c r="G84" s="1214"/>
      <c r="H84" s="1214"/>
      <c r="I84" s="1214"/>
      <c r="J84" s="1215"/>
      <c r="K84" s="190"/>
    </row>
    <row r="85" spans="1:11" ht="20.100000000000001" customHeight="1">
      <c r="A85" s="201"/>
      <c r="B85" s="201"/>
      <c r="C85" s="201"/>
      <c r="D85" s="201"/>
      <c r="E85" s="201"/>
      <c r="F85" s="1213"/>
      <c r="G85" s="1214"/>
      <c r="H85" s="1214"/>
      <c r="I85" s="1214"/>
      <c r="J85" s="1215"/>
      <c r="K85" s="190"/>
    </row>
    <row r="86" spans="1:11" ht="20.100000000000001" customHeight="1">
      <c r="A86" s="201"/>
      <c r="B86" s="201"/>
      <c r="C86" s="201"/>
      <c r="D86" s="201"/>
      <c r="E86" s="201"/>
      <c r="F86" s="1213"/>
      <c r="G86" s="1214"/>
      <c r="H86" s="1214"/>
      <c r="I86" s="1214"/>
      <c r="J86" s="1215"/>
      <c r="K86" s="190"/>
    </row>
    <row r="87" spans="1:11" ht="20.100000000000001" customHeight="1">
      <c r="A87" s="201"/>
      <c r="B87" s="201"/>
      <c r="C87" s="201"/>
      <c r="D87" s="201"/>
      <c r="E87" s="201"/>
      <c r="F87" s="1213"/>
      <c r="G87" s="1214"/>
      <c r="H87" s="1214"/>
      <c r="I87" s="1214"/>
      <c r="J87" s="1215"/>
      <c r="K87" s="190"/>
    </row>
    <row r="88" spans="1:11" ht="20.100000000000001" customHeight="1">
      <c r="A88" s="201"/>
      <c r="B88" s="201"/>
      <c r="C88" s="201"/>
      <c r="D88" s="201"/>
      <c r="E88" s="201"/>
      <c r="F88" s="1213"/>
      <c r="G88" s="1214"/>
      <c r="H88" s="1214"/>
      <c r="I88" s="1214"/>
      <c r="J88" s="1215"/>
      <c r="K88" s="190"/>
    </row>
    <row r="89" spans="1:11" ht="20.100000000000001" customHeight="1">
      <c r="A89" s="201"/>
      <c r="B89" s="201"/>
      <c r="C89" s="201"/>
      <c r="D89" s="201"/>
      <c r="E89" s="201"/>
      <c r="F89" s="1213"/>
      <c r="G89" s="1214"/>
      <c r="H89" s="1214"/>
      <c r="I89" s="1214"/>
      <c r="J89" s="1215"/>
      <c r="K89" s="190"/>
    </row>
    <row r="90" spans="1:11" ht="20.100000000000001" customHeight="1">
      <c r="A90" s="201"/>
      <c r="B90" s="201"/>
      <c r="C90" s="201"/>
      <c r="D90" s="201"/>
      <c r="E90" s="201"/>
      <c r="F90" s="1213"/>
      <c r="G90" s="1214"/>
      <c r="H90" s="1214"/>
      <c r="I90" s="1214"/>
      <c r="J90" s="1215"/>
      <c r="K90" s="190"/>
    </row>
    <row r="91" spans="1:11" ht="20.100000000000001" customHeight="1">
      <c r="A91" s="201"/>
      <c r="B91" s="201"/>
      <c r="C91" s="201"/>
      <c r="D91" s="201"/>
      <c r="E91" s="201"/>
      <c r="F91" s="1213"/>
      <c r="G91" s="1214"/>
      <c r="H91" s="1214"/>
      <c r="I91" s="1214"/>
      <c r="J91" s="1215"/>
      <c r="K91" s="190"/>
    </row>
    <row r="92" spans="1:11" ht="20.100000000000001" customHeight="1">
      <c r="A92" s="201"/>
      <c r="B92" s="201"/>
      <c r="C92" s="201"/>
      <c r="D92" s="201"/>
      <c r="E92" s="201"/>
      <c r="F92" s="1216"/>
      <c r="G92" s="1217"/>
      <c r="H92" s="1217"/>
      <c r="I92" s="1217"/>
      <c r="J92" s="1218"/>
      <c r="K92" s="190"/>
    </row>
    <row r="93" spans="1:11" ht="20.100000000000001" customHeight="1">
      <c r="A93" s="201"/>
      <c r="B93" s="201"/>
      <c r="C93" s="201"/>
      <c r="D93" s="201"/>
      <c r="E93" s="201"/>
      <c r="F93" s="201"/>
      <c r="G93" s="201"/>
      <c r="H93" s="201"/>
      <c r="I93" s="201"/>
      <c r="J93" s="202"/>
      <c r="K93" s="190"/>
    </row>
    <row r="94" spans="1:11" ht="20.100000000000001" customHeight="1">
      <c r="A94" s="201"/>
      <c r="B94" s="201"/>
      <c r="C94" s="201"/>
      <c r="D94" s="201"/>
      <c r="E94" s="201"/>
      <c r="F94" s="201"/>
      <c r="G94" s="201"/>
      <c r="H94" s="201"/>
      <c r="I94" s="201"/>
      <c r="J94" s="202"/>
      <c r="K94" s="190"/>
    </row>
    <row r="95" spans="1:11" ht="20.100000000000001" customHeight="1">
      <c r="A95" s="1207" t="s">
        <v>1153</v>
      </c>
      <c r="B95" s="1208"/>
      <c r="C95" s="1208"/>
      <c r="D95" s="1208"/>
      <c r="E95" s="1208"/>
      <c r="F95" s="1208"/>
      <c r="G95" s="1208"/>
      <c r="H95" s="1208"/>
      <c r="I95" s="1208"/>
      <c r="J95" s="1209"/>
      <c r="K95" s="190"/>
    </row>
    <row r="96" spans="1:11" ht="20.100000000000001" customHeight="1">
      <c r="A96" s="201"/>
      <c r="B96" s="201"/>
      <c r="C96" s="201"/>
      <c r="D96" s="201"/>
      <c r="E96" s="201"/>
      <c r="F96" s="201"/>
      <c r="G96" s="201"/>
      <c r="H96" s="201"/>
      <c r="I96" s="201"/>
      <c r="J96" s="202"/>
      <c r="K96" s="190"/>
    </row>
    <row r="97" spans="5:11" ht="20.100000000000001" customHeight="1">
      <c r="E97" s="195"/>
      <c r="F97" s="1206" t="s">
        <v>1295</v>
      </c>
      <c r="G97" s="1189"/>
      <c r="H97" s="1189"/>
      <c r="I97" s="1189"/>
      <c r="J97" s="1190"/>
      <c r="K97" s="190"/>
    </row>
    <row r="98" spans="5:11" ht="20.100000000000001" customHeight="1">
      <c r="E98" s="195"/>
      <c r="F98" s="1191"/>
      <c r="G98" s="1192"/>
      <c r="H98" s="1192"/>
      <c r="I98" s="1192"/>
      <c r="J98" s="1193"/>
      <c r="K98" s="190"/>
    </row>
    <row r="99" spans="5:11" ht="20.100000000000001" customHeight="1">
      <c r="E99" s="195"/>
      <c r="F99" s="1191"/>
      <c r="G99" s="1192"/>
      <c r="H99" s="1192"/>
      <c r="I99" s="1192"/>
      <c r="J99" s="1193"/>
      <c r="K99" s="190"/>
    </row>
    <row r="100" spans="5:11" ht="20.100000000000001" customHeight="1">
      <c r="E100" s="195"/>
      <c r="F100" s="1191"/>
      <c r="G100" s="1192"/>
      <c r="H100" s="1192"/>
      <c r="I100" s="1192"/>
      <c r="J100" s="1193"/>
      <c r="K100" s="190"/>
    </row>
    <row r="101" spans="5:11" ht="20.100000000000001" customHeight="1">
      <c r="E101" s="195"/>
      <c r="F101" s="1191"/>
      <c r="G101" s="1192"/>
      <c r="H101" s="1192"/>
      <c r="I101" s="1192"/>
      <c r="J101" s="1193"/>
      <c r="K101" s="190"/>
    </row>
    <row r="102" spans="5:11" ht="20.100000000000001" customHeight="1">
      <c r="E102" s="195"/>
      <c r="F102" s="1191"/>
      <c r="G102" s="1192"/>
      <c r="H102" s="1192"/>
      <c r="I102" s="1192"/>
      <c r="J102" s="1193"/>
      <c r="K102" s="190"/>
    </row>
    <row r="103" spans="5:11" ht="20.100000000000001" customHeight="1">
      <c r="E103" s="195"/>
      <c r="F103" s="1191"/>
      <c r="G103" s="1192"/>
      <c r="H103" s="1192"/>
      <c r="I103" s="1192"/>
      <c r="J103" s="1193"/>
      <c r="K103" s="190"/>
    </row>
    <row r="104" spans="5:11" ht="20.100000000000001" customHeight="1">
      <c r="E104" s="195"/>
      <c r="F104" s="1191"/>
      <c r="G104" s="1192"/>
      <c r="H104" s="1192"/>
      <c r="I104" s="1192"/>
      <c r="J104" s="1193"/>
      <c r="K104" s="190"/>
    </row>
    <row r="105" spans="5:11" ht="20.100000000000001" customHeight="1">
      <c r="E105" s="195"/>
      <c r="F105" s="1191"/>
      <c r="G105" s="1192"/>
      <c r="H105" s="1192"/>
      <c r="I105" s="1192"/>
      <c r="J105" s="1193"/>
      <c r="K105" s="190"/>
    </row>
    <row r="106" spans="5:11" ht="20.100000000000001" customHeight="1">
      <c r="E106" s="195"/>
      <c r="F106" s="1191"/>
      <c r="G106" s="1192"/>
      <c r="H106" s="1192"/>
      <c r="I106" s="1192"/>
      <c r="J106" s="1193"/>
      <c r="K106" s="190"/>
    </row>
    <row r="107" spans="5:11" ht="20.100000000000001" customHeight="1">
      <c r="E107" s="195"/>
      <c r="F107" s="1191"/>
      <c r="G107" s="1192"/>
      <c r="H107" s="1192"/>
      <c r="I107" s="1192"/>
      <c r="J107" s="1193"/>
      <c r="K107" s="190"/>
    </row>
    <row r="108" spans="5:11" ht="20.100000000000001" customHeight="1">
      <c r="E108" s="195"/>
      <c r="F108" s="1191"/>
      <c r="G108" s="1192"/>
      <c r="H108" s="1192"/>
      <c r="I108" s="1192"/>
      <c r="J108" s="1193"/>
      <c r="K108" s="190"/>
    </row>
    <row r="109" spans="5:11" ht="20.100000000000001" customHeight="1">
      <c r="E109" s="195"/>
      <c r="F109" s="1191"/>
      <c r="G109" s="1192"/>
      <c r="H109" s="1192"/>
      <c r="I109" s="1192"/>
      <c r="J109" s="1193"/>
      <c r="K109" s="190"/>
    </row>
    <row r="110" spans="5:11" ht="20.100000000000001" customHeight="1">
      <c r="E110" s="195"/>
      <c r="F110" s="1191"/>
      <c r="G110" s="1192"/>
      <c r="H110" s="1192"/>
      <c r="I110" s="1192"/>
      <c r="J110" s="1193"/>
      <c r="K110" s="190"/>
    </row>
    <row r="111" spans="5:11" ht="20.100000000000001" customHeight="1">
      <c r="E111" s="195"/>
      <c r="F111" s="1194"/>
      <c r="G111" s="1195"/>
      <c r="H111" s="1195"/>
      <c r="I111" s="1195"/>
      <c r="J111" s="1196"/>
      <c r="K111" s="190"/>
    </row>
    <row r="112" spans="5:11" ht="20.100000000000001" customHeight="1">
      <c r="F112" s="194"/>
      <c r="G112" s="194"/>
      <c r="H112" s="194"/>
      <c r="I112" s="194"/>
      <c r="J112" s="194"/>
      <c r="K112" s="190"/>
    </row>
    <row r="113" spans="1:12" ht="20.100000000000001" customHeight="1">
      <c r="A113" s="1207" t="s">
        <v>1155</v>
      </c>
      <c r="B113" s="1208"/>
      <c r="C113" s="1208"/>
      <c r="D113" s="1208"/>
      <c r="E113" s="1208"/>
      <c r="F113" s="1208"/>
      <c r="G113" s="1208"/>
      <c r="H113" s="1208"/>
      <c r="I113" s="1208"/>
      <c r="J113" s="1209"/>
      <c r="K113" s="190"/>
    </row>
    <row r="114" spans="1:12" ht="20.100000000000001" customHeight="1">
      <c r="E114" s="195"/>
      <c r="F114" s="1206" t="s">
        <v>1307</v>
      </c>
      <c r="G114" s="1189"/>
      <c r="H114" s="1189"/>
      <c r="I114" s="1189"/>
      <c r="J114" s="1190"/>
      <c r="K114" s="190"/>
    </row>
    <row r="115" spans="1:12" ht="20.100000000000001" customHeight="1">
      <c r="E115" s="195"/>
      <c r="F115" s="1191"/>
      <c r="G115" s="1192"/>
      <c r="H115" s="1192"/>
      <c r="I115" s="1192"/>
      <c r="J115" s="1193"/>
      <c r="K115" s="190"/>
    </row>
    <row r="116" spans="1:12" ht="20.100000000000001" customHeight="1">
      <c r="E116" s="195"/>
      <c r="F116" s="1191"/>
      <c r="G116" s="1192"/>
      <c r="H116" s="1192"/>
      <c r="I116" s="1192"/>
      <c r="J116" s="1193"/>
    </row>
    <row r="117" spans="1:12" ht="20.100000000000001" customHeight="1">
      <c r="E117" s="195"/>
      <c r="F117" s="1191"/>
      <c r="G117" s="1192"/>
      <c r="H117" s="1192"/>
      <c r="I117" s="1192"/>
      <c r="J117" s="1193"/>
      <c r="L117" s="199"/>
    </row>
    <row r="118" spans="1:12" ht="20.100000000000001" customHeight="1">
      <c r="E118" s="195"/>
      <c r="F118" s="1191"/>
      <c r="G118" s="1192"/>
      <c r="H118" s="1192"/>
      <c r="I118" s="1192"/>
      <c r="J118" s="1193"/>
    </row>
    <row r="119" spans="1:12" ht="20.100000000000001" customHeight="1">
      <c r="E119" s="195"/>
      <c r="F119" s="1191"/>
      <c r="G119" s="1192"/>
      <c r="H119" s="1192"/>
      <c r="I119" s="1192"/>
      <c r="J119" s="1193"/>
    </row>
    <row r="120" spans="1:12" ht="20.100000000000001" customHeight="1">
      <c r="E120" s="195"/>
      <c r="F120" s="1191"/>
      <c r="G120" s="1192"/>
      <c r="H120" s="1192"/>
      <c r="I120" s="1192"/>
      <c r="J120" s="1193"/>
    </row>
    <row r="121" spans="1:12" ht="20.100000000000001" customHeight="1">
      <c r="E121" s="195"/>
      <c r="F121" s="1191"/>
      <c r="G121" s="1192"/>
      <c r="H121" s="1192"/>
      <c r="I121" s="1192"/>
      <c r="J121" s="1193"/>
    </row>
    <row r="122" spans="1:12" ht="20.100000000000001" customHeight="1">
      <c r="E122" s="195"/>
      <c r="F122" s="1191"/>
      <c r="G122" s="1192"/>
      <c r="H122" s="1192"/>
      <c r="I122" s="1192"/>
      <c r="J122" s="1193"/>
    </row>
    <row r="123" spans="1:12" ht="20.100000000000001" customHeight="1">
      <c r="E123" s="195"/>
      <c r="F123" s="1191"/>
      <c r="G123" s="1192"/>
      <c r="H123" s="1192"/>
      <c r="I123" s="1192"/>
      <c r="J123" s="1193"/>
    </row>
    <row r="124" spans="1:12" ht="20.100000000000001" customHeight="1">
      <c r="E124" s="195"/>
      <c r="F124" s="1191"/>
      <c r="G124" s="1192"/>
      <c r="H124" s="1192"/>
      <c r="I124" s="1192"/>
      <c r="J124" s="1193"/>
    </row>
    <row r="125" spans="1:12" ht="20.100000000000001" customHeight="1">
      <c r="E125" s="195"/>
      <c r="F125" s="1194"/>
      <c r="G125" s="1195"/>
      <c r="H125" s="1195"/>
      <c r="I125" s="1195"/>
      <c r="J125" s="1196"/>
    </row>
    <row r="126" spans="1:12" s="22" customFormat="1" ht="20.100000000000001" customHeight="1">
      <c r="E126" s="281"/>
      <c r="F126" s="272"/>
      <c r="G126" s="272"/>
      <c r="H126" s="272"/>
      <c r="I126" s="272"/>
      <c r="J126" s="272"/>
    </row>
    <row r="127" spans="1:12" s="22" customFormat="1" ht="20.100000000000001" customHeight="1">
      <c r="A127" s="1200" t="s">
        <v>135</v>
      </c>
      <c r="B127" s="1201"/>
      <c r="C127" s="1201"/>
      <c r="D127" s="1201"/>
      <c r="E127" s="1201"/>
      <c r="F127" s="1201"/>
      <c r="G127" s="1201"/>
      <c r="H127" s="1201"/>
      <c r="I127" s="1201"/>
      <c r="J127" s="1202"/>
    </row>
    <row r="129" spans="1:11" s="22" customFormat="1" ht="20.100000000000001" customHeight="1">
      <c r="E129" s="281"/>
      <c r="F129" s="272"/>
      <c r="G129" s="272"/>
      <c r="H129" s="272"/>
      <c r="I129" s="272"/>
      <c r="J129" s="272"/>
    </row>
    <row r="130" spans="1:11" s="22" customFormat="1" ht="20.100000000000001" customHeight="1">
      <c r="A130" s="1227" t="s">
        <v>617</v>
      </c>
      <c r="B130" s="1228"/>
      <c r="C130" s="1228"/>
      <c r="D130" s="1228"/>
      <c r="E130" s="1228"/>
      <c r="F130" s="1228"/>
      <c r="G130" s="1228"/>
      <c r="H130" s="1228"/>
      <c r="I130" s="1228"/>
      <c r="J130" s="1229"/>
    </row>
    <row r="132" spans="1:11" ht="20.100000000000001" customHeight="1">
      <c r="A132" s="1207"/>
      <c r="B132" s="1208"/>
      <c r="C132" s="1208"/>
      <c r="D132" s="1208"/>
      <c r="E132" s="1208"/>
      <c r="F132" s="1208"/>
      <c r="G132" s="1208"/>
      <c r="H132" s="1208"/>
      <c r="I132" s="1208"/>
      <c r="J132" s="1209"/>
    </row>
    <row r="133" spans="1:11" ht="20.100000000000001" customHeight="1">
      <c r="A133" s="196"/>
      <c r="B133" s="196"/>
      <c r="C133" s="196"/>
      <c r="D133" s="196"/>
      <c r="E133" s="197"/>
      <c r="F133" s="1206" t="s">
        <v>1306</v>
      </c>
      <c r="G133" s="1189"/>
      <c r="H133" s="1189"/>
      <c r="I133" s="1189"/>
      <c r="J133" s="1190"/>
    </row>
    <row r="134" spans="1:11" ht="20.100000000000001" customHeight="1">
      <c r="E134" s="195"/>
      <c r="F134" s="1191"/>
      <c r="G134" s="1192"/>
      <c r="H134" s="1192"/>
      <c r="I134" s="1192"/>
      <c r="J134" s="1193"/>
    </row>
    <row r="135" spans="1:11" ht="20.100000000000001" customHeight="1">
      <c r="E135" s="195"/>
      <c r="F135" s="1191"/>
      <c r="G135" s="1192"/>
      <c r="H135" s="1192"/>
      <c r="I135" s="1192"/>
      <c r="J135" s="1193"/>
    </row>
    <row r="136" spans="1:11" ht="20.100000000000001" customHeight="1">
      <c r="E136" s="195"/>
      <c r="F136" s="1191"/>
      <c r="G136" s="1192"/>
      <c r="H136" s="1192"/>
      <c r="I136" s="1192"/>
      <c r="J136" s="1193"/>
    </row>
    <row r="137" spans="1:11" ht="20.100000000000001" customHeight="1">
      <c r="E137" s="195"/>
      <c r="F137" s="1191"/>
      <c r="G137" s="1192"/>
      <c r="H137" s="1192"/>
      <c r="I137" s="1192"/>
      <c r="J137" s="1193"/>
    </row>
    <row r="138" spans="1:11" ht="20.100000000000001" customHeight="1">
      <c r="E138" s="195"/>
      <c r="F138" s="1191"/>
      <c r="G138" s="1192"/>
      <c r="H138" s="1192"/>
      <c r="I138" s="1192"/>
      <c r="J138" s="1193"/>
    </row>
    <row r="139" spans="1:11" ht="20.100000000000001" customHeight="1">
      <c r="E139" s="195"/>
      <c r="F139" s="1191"/>
      <c r="G139" s="1192"/>
      <c r="H139" s="1192"/>
      <c r="I139" s="1192"/>
      <c r="J139" s="1193"/>
      <c r="K139" s="190"/>
    </row>
    <row r="140" spans="1:11" ht="20.100000000000001" customHeight="1">
      <c r="E140" s="195"/>
      <c r="F140" s="1191"/>
      <c r="G140" s="1192"/>
      <c r="H140" s="1192"/>
      <c r="I140" s="1192"/>
      <c r="J140" s="1193"/>
      <c r="K140" s="190"/>
    </row>
    <row r="141" spans="1:11" ht="20.100000000000001" customHeight="1">
      <c r="E141" s="195"/>
      <c r="F141" s="1191"/>
      <c r="G141" s="1192"/>
      <c r="H141" s="1192"/>
      <c r="I141" s="1192"/>
      <c r="J141" s="1193"/>
      <c r="K141" s="190"/>
    </row>
    <row r="142" spans="1:11" ht="20.100000000000001" customHeight="1">
      <c r="E142" s="195"/>
      <c r="F142" s="1191"/>
      <c r="G142" s="1192"/>
      <c r="H142" s="1192"/>
      <c r="I142" s="1192"/>
      <c r="J142" s="1193"/>
      <c r="K142" s="190"/>
    </row>
    <row r="143" spans="1:11" ht="20.100000000000001" customHeight="1">
      <c r="E143" s="195"/>
      <c r="F143" s="1191"/>
      <c r="G143" s="1192"/>
      <c r="H143" s="1192"/>
      <c r="I143" s="1192"/>
      <c r="J143" s="1193"/>
      <c r="K143" s="190"/>
    </row>
    <row r="144" spans="1:11" ht="20.100000000000001" customHeight="1">
      <c r="E144" s="195"/>
      <c r="F144" s="1191"/>
      <c r="G144" s="1192"/>
      <c r="H144" s="1192"/>
      <c r="I144" s="1192"/>
      <c r="J144" s="1193"/>
      <c r="K144" s="190"/>
    </row>
    <row r="145" spans="1:11" ht="20.100000000000001" customHeight="1">
      <c r="E145" s="195"/>
      <c r="F145" s="1191"/>
      <c r="G145" s="1192"/>
      <c r="H145" s="1192"/>
      <c r="I145" s="1192"/>
      <c r="J145" s="1193"/>
      <c r="K145" s="190"/>
    </row>
    <row r="146" spans="1:11" ht="20.100000000000001" customHeight="1">
      <c r="E146" s="195"/>
      <c r="F146" s="1191"/>
      <c r="G146" s="1192"/>
      <c r="H146" s="1192"/>
      <c r="I146" s="1192"/>
      <c r="J146" s="1193"/>
      <c r="K146" s="190"/>
    </row>
    <row r="147" spans="1:11" ht="20.100000000000001" customHeight="1">
      <c r="E147" s="195"/>
      <c r="F147" s="1191"/>
      <c r="G147" s="1192"/>
      <c r="H147" s="1192"/>
      <c r="I147" s="1192"/>
      <c r="J147" s="1193"/>
      <c r="K147" s="190"/>
    </row>
    <row r="148" spans="1:11" ht="20.100000000000001" customHeight="1">
      <c r="E148" s="195"/>
      <c r="F148" s="1191"/>
      <c r="G148" s="1192"/>
      <c r="H148" s="1192"/>
      <c r="I148" s="1192"/>
      <c r="J148" s="1193"/>
      <c r="K148" s="190"/>
    </row>
    <row r="149" spans="1:11" ht="20.100000000000001" customHeight="1">
      <c r="E149" s="195"/>
      <c r="F149" s="1191"/>
      <c r="G149" s="1192"/>
      <c r="H149" s="1192"/>
      <c r="I149" s="1192"/>
      <c r="J149" s="1193"/>
      <c r="K149" s="190"/>
    </row>
    <row r="150" spans="1:11" ht="20.100000000000001" customHeight="1">
      <c r="E150" s="195"/>
      <c r="F150" s="1191"/>
      <c r="G150" s="1192"/>
      <c r="H150" s="1192"/>
      <c r="I150" s="1192"/>
      <c r="J150" s="1193"/>
      <c r="K150" s="190"/>
    </row>
    <row r="151" spans="1:11" ht="20.100000000000001" customHeight="1">
      <c r="E151" s="195"/>
      <c r="F151" s="1191"/>
      <c r="G151" s="1192"/>
      <c r="H151" s="1192"/>
      <c r="I151" s="1192"/>
      <c r="J151" s="1193"/>
      <c r="K151" s="190"/>
    </row>
    <row r="152" spans="1:11" ht="20.100000000000001" customHeight="1">
      <c r="E152" s="195"/>
      <c r="F152" s="1191"/>
      <c r="G152" s="1192"/>
      <c r="H152" s="1192"/>
      <c r="I152" s="1192"/>
      <c r="J152" s="1193"/>
      <c r="K152" s="190"/>
    </row>
    <row r="153" spans="1:11" ht="20.100000000000001" customHeight="1">
      <c r="E153" s="195"/>
      <c r="F153" s="1191"/>
      <c r="G153" s="1192"/>
      <c r="H153" s="1192"/>
      <c r="I153" s="1192"/>
      <c r="J153" s="1193"/>
      <c r="K153" s="190"/>
    </row>
    <row r="154" spans="1:11" ht="21.6" customHeight="1">
      <c r="E154" s="195"/>
      <c r="F154" s="1194"/>
      <c r="G154" s="1195"/>
      <c r="H154" s="1195"/>
      <c r="I154" s="1195"/>
      <c r="J154" s="1196"/>
      <c r="K154" s="190"/>
    </row>
    <row r="155" spans="1:11" s="22" customFormat="1" ht="21.6" customHeight="1">
      <c r="E155" s="281"/>
      <c r="F155" s="272"/>
      <c r="G155" s="272"/>
      <c r="H155" s="272"/>
      <c r="I155" s="272"/>
      <c r="J155" s="272"/>
      <c r="K155" s="275"/>
    </row>
    <row r="156" spans="1:11" s="22" customFormat="1" ht="20.100000000000001" customHeight="1">
      <c r="A156" s="1240" t="s">
        <v>615</v>
      </c>
      <c r="B156" s="1241"/>
      <c r="C156" s="1241"/>
      <c r="D156" s="1241"/>
      <c r="E156" s="1241"/>
      <c r="F156" s="1241"/>
      <c r="G156" s="1241"/>
      <c r="H156" s="1241"/>
      <c r="I156" s="1241"/>
      <c r="J156" s="1242"/>
      <c r="K156" s="275"/>
    </row>
    <row r="157" spans="1:11" ht="20.100000000000001" customHeight="1">
      <c r="K157" s="190"/>
    </row>
    <row r="158" spans="1:11" ht="20.100000000000001" customHeight="1">
      <c r="A158" s="1207"/>
      <c r="B158" s="1208"/>
      <c r="C158" s="1208"/>
      <c r="D158" s="1208"/>
      <c r="E158" s="1208"/>
      <c r="F158" s="1208"/>
      <c r="G158" s="1208"/>
      <c r="H158" s="1208"/>
      <c r="I158" s="1208"/>
      <c r="J158" s="1209"/>
      <c r="K158" s="190"/>
    </row>
    <row r="159" spans="1:11" ht="20.100000000000001" customHeight="1">
      <c r="A159" s="196"/>
      <c r="B159" s="196"/>
      <c r="C159" s="196"/>
      <c r="D159" s="196"/>
      <c r="E159" s="197"/>
      <c r="F159" s="1206" t="s">
        <v>1328</v>
      </c>
      <c r="G159" s="1232"/>
      <c r="H159" s="1232"/>
      <c r="I159" s="1232"/>
      <c r="J159" s="1233"/>
      <c r="K159" s="190"/>
    </row>
    <row r="160" spans="1:11" ht="20.100000000000001" customHeight="1">
      <c r="E160" s="195"/>
      <c r="F160" s="1234"/>
      <c r="G160" s="1235"/>
      <c r="H160" s="1235"/>
      <c r="I160" s="1235"/>
      <c r="J160" s="1236"/>
      <c r="K160" s="190"/>
    </row>
    <row r="161" spans="1:11" ht="20.100000000000001" customHeight="1">
      <c r="E161" s="195"/>
      <c r="F161" s="1234"/>
      <c r="G161" s="1235"/>
      <c r="H161" s="1235"/>
      <c r="I161" s="1235"/>
      <c r="J161" s="1236"/>
      <c r="K161" s="190"/>
    </row>
    <row r="162" spans="1:11" ht="20.100000000000001" customHeight="1">
      <c r="E162" s="195"/>
      <c r="F162" s="1234"/>
      <c r="G162" s="1235"/>
      <c r="H162" s="1235"/>
      <c r="I162" s="1235"/>
      <c r="J162" s="1236"/>
      <c r="K162" s="190"/>
    </row>
    <row r="163" spans="1:11" ht="20.100000000000001" customHeight="1">
      <c r="E163" s="195"/>
      <c r="F163" s="1234"/>
      <c r="G163" s="1235"/>
      <c r="H163" s="1235"/>
      <c r="I163" s="1235"/>
      <c r="J163" s="1236"/>
      <c r="K163" s="190"/>
    </row>
    <row r="164" spans="1:11" ht="20.100000000000001" customHeight="1">
      <c r="E164" s="195"/>
      <c r="F164" s="1234"/>
      <c r="G164" s="1235"/>
      <c r="H164" s="1235"/>
      <c r="I164" s="1235"/>
      <c r="J164" s="1236"/>
      <c r="K164" s="190"/>
    </row>
    <row r="165" spans="1:11" ht="20.100000000000001" customHeight="1">
      <c r="E165" s="195"/>
      <c r="F165" s="1234"/>
      <c r="G165" s="1235"/>
      <c r="H165" s="1235"/>
      <c r="I165" s="1235"/>
      <c r="J165" s="1236"/>
      <c r="K165" s="190"/>
    </row>
    <row r="166" spans="1:11" ht="20.100000000000001" customHeight="1">
      <c r="E166" s="195"/>
      <c r="F166" s="1234"/>
      <c r="G166" s="1235"/>
      <c r="H166" s="1235"/>
      <c r="I166" s="1235"/>
      <c r="J166" s="1236"/>
      <c r="K166" s="190"/>
    </row>
    <row r="167" spans="1:11" ht="20.100000000000001" customHeight="1">
      <c r="E167" s="195"/>
      <c r="F167" s="1234"/>
      <c r="G167" s="1235"/>
      <c r="H167" s="1235"/>
      <c r="I167" s="1235"/>
      <c r="J167" s="1236"/>
      <c r="K167" s="190"/>
    </row>
    <row r="168" spans="1:11" ht="20.100000000000001" customHeight="1">
      <c r="E168" s="195"/>
      <c r="F168" s="1234"/>
      <c r="G168" s="1235"/>
      <c r="H168" s="1235"/>
      <c r="I168" s="1235"/>
      <c r="J168" s="1236"/>
      <c r="K168" s="190"/>
    </row>
    <row r="169" spans="1:11" ht="20.100000000000001" customHeight="1">
      <c r="E169" s="195"/>
      <c r="F169" s="1234"/>
      <c r="G169" s="1235"/>
      <c r="H169" s="1235"/>
      <c r="I169" s="1235"/>
      <c r="J169" s="1236"/>
      <c r="K169" s="190"/>
    </row>
    <row r="170" spans="1:11" ht="20.100000000000001" customHeight="1">
      <c r="E170" s="195"/>
      <c r="F170" s="1234"/>
      <c r="G170" s="1235"/>
      <c r="H170" s="1235"/>
      <c r="I170" s="1235"/>
      <c r="J170" s="1236"/>
      <c r="K170" s="190"/>
    </row>
    <row r="171" spans="1:11" ht="20.100000000000001" customHeight="1">
      <c r="E171" s="195"/>
      <c r="F171" s="1234"/>
      <c r="G171" s="1235"/>
      <c r="H171" s="1235"/>
      <c r="I171" s="1235"/>
      <c r="J171" s="1236"/>
      <c r="K171" s="190"/>
    </row>
    <row r="172" spans="1:11" s="198" customFormat="1" ht="20.100000000000001" customHeight="1">
      <c r="A172" s="117"/>
      <c r="B172" s="117"/>
      <c r="C172" s="117"/>
      <c r="D172" s="117"/>
      <c r="E172" s="306"/>
      <c r="F172" s="1234"/>
      <c r="G172" s="1235"/>
      <c r="H172" s="1235"/>
      <c r="I172" s="1235"/>
      <c r="J172" s="1236"/>
      <c r="K172" s="276"/>
    </row>
    <row r="173" spans="1:11" s="279" customFormat="1" ht="20.100000000000001" customHeight="1">
      <c r="A173" s="353"/>
      <c r="B173" s="353"/>
      <c r="C173" s="353"/>
      <c r="D173" s="353"/>
      <c r="E173" s="353"/>
      <c r="F173" s="1234"/>
      <c r="G173" s="1235"/>
      <c r="H173" s="1235"/>
      <c r="I173" s="1235"/>
      <c r="J173" s="1236"/>
    </row>
    <row r="174" spans="1:11" s="279" customFormat="1" ht="20.100000000000001" customHeight="1">
      <c r="A174" s="354"/>
      <c r="B174" s="354"/>
      <c r="C174" s="354"/>
      <c r="D174" s="354"/>
      <c r="E174" s="354"/>
      <c r="F174" s="1234"/>
      <c r="G174" s="1235"/>
      <c r="H174" s="1235"/>
      <c r="I174" s="1235"/>
      <c r="J174" s="1236"/>
    </row>
    <row r="175" spans="1:11" s="279" customFormat="1" ht="20.100000000000001" customHeight="1">
      <c r="F175" s="1234"/>
      <c r="G175" s="1235"/>
      <c r="H175" s="1235"/>
      <c r="I175" s="1235"/>
      <c r="J175" s="1236"/>
    </row>
    <row r="176" spans="1:11" s="279" customFormat="1" ht="20.100000000000001" customHeight="1">
      <c r="F176" s="1234"/>
      <c r="G176" s="1235"/>
      <c r="H176" s="1235"/>
      <c r="I176" s="1235"/>
      <c r="J176" s="1236"/>
    </row>
    <row r="177" spans="1:11" s="279" customFormat="1" ht="20.100000000000001" customHeight="1">
      <c r="F177" s="1234"/>
      <c r="G177" s="1235"/>
      <c r="H177" s="1235"/>
      <c r="I177" s="1235"/>
      <c r="J177" s="1236"/>
    </row>
    <row r="178" spans="1:11" s="279" customFormat="1" ht="20.100000000000001" customHeight="1">
      <c r="F178" s="1234"/>
      <c r="G178" s="1235"/>
      <c r="H178" s="1235"/>
      <c r="I178" s="1235"/>
      <c r="J178" s="1236"/>
    </row>
    <row r="179" spans="1:11" s="279" customFormat="1" ht="20.100000000000001" customHeight="1">
      <c r="F179" s="1234"/>
      <c r="G179" s="1235"/>
      <c r="H179" s="1235"/>
      <c r="I179" s="1235"/>
      <c r="J179" s="1236"/>
    </row>
    <row r="180" spans="1:11" s="279" customFormat="1" ht="20.100000000000001" customHeight="1">
      <c r="F180" s="1234"/>
      <c r="G180" s="1235"/>
      <c r="H180" s="1235"/>
      <c r="I180" s="1235"/>
      <c r="J180" s="1236"/>
    </row>
    <row r="181" spans="1:11" s="279" customFormat="1" ht="20.100000000000001" customHeight="1">
      <c r="F181" s="1234"/>
      <c r="G181" s="1235"/>
      <c r="H181" s="1235"/>
      <c r="I181" s="1235"/>
      <c r="J181" s="1236"/>
    </row>
    <row r="182" spans="1:11" s="279" customFormat="1" ht="20.100000000000001" customHeight="1">
      <c r="F182" s="1234"/>
      <c r="G182" s="1235"/>
      <c r="H182" s="1235"/>
      <c r="I182" s="1235"/>
      <c r="J182" s="1236"/>
    </row>
    <row r="183" spans="1:11" s="279" customFormat="1" ht="20.100000000000001" customHeight="1">
      <c r="F183" s="1234"/>
      <c r="G183" s="1235"/>
      <c r="H183" s="1235"/>
      <c r="I183" s="1235"/>
      <c r="J183" s="1236"/>
    </row>
    <row r="184" spans="1:11" s="279" customFormat="1" ht="20.100000000000001" customHeight="1">
      <c r="F184" s="1234"/>
      <c r="G184" s="1235"/>
      <c r="H184" s="1235"/>
      <c r="I184" s="1235"/>
      <c r="J184" s="1236"/>
    </row>
    <row r="185" spans="1:11" s="279" customFormat="1" ht="20.100000000000001" customHeight="1">
      <c r="F185" s="1234"/>
      <c r="G185" s="1235"/>
      <c r="H185" s="1235"/>
      <c r="I185" s="1235"/>
      <c r="J185" s="1236"/>
    </row>
    <row r="186" spans="1:11" s="279" customFormat="1" ht="20.100000000000001" customHeight="1">
      <c r="F186" s="1234"/>
      <c r="G186" s="1235"/>
      <c r="H186" s="1235"/>
      <c r="I186" s="1235"/>
      <c r="J186" s="1236"/>
    </row>
    <row r="187" spans="1:11" s="279" customFormat="1" ht="20.100000000000001" customHeight="1">
      <c r="F187" s="1234"/>
      <c r="G187" s="1235"/>
      <c r="H187" s="1235"/>
      <c r="I187" s="1235"/>
      <c r="J187" s="1236"/>
    </row>
    <row r="188" spans="1:11" s="196" customFormat="1" ht="20.100000000000001" customHeight="1">
      <c r="E188" s="197"/>
      <c r="F188" s="1234"/>
      <c r="G188" s="1235"/>
      <c r="H188" s="1235"/>
      <c r="I188" s="1235"/>
      <c r="J188" s="1236"/>
      <c r="K188" s="277"/>
    </row>
    <row r="189" spans="1:11" s="198" customFormat="1" ht="20.100000000000001" customHeight="1">
      <c r="E189" s="305"/>
      <c r="F189" s="1234"/>
      <c r="G189" s="1235"/>
      <c r="H189" s="1235"/>
      <c r="I189" s="1235"/>
      <c r="J189" s="1236"/>
      <c r="K189" s="276"/>
    </row>
    <row r="190" spans="1:11" s="279" customFormat="1" ht="20.100000000000001" customHeight="1">
      <c r="A190" s="544"/>
      <c r="B190" s="544"/>
      <c r="C190" s="544"/>
      <c r="D190" s="544"/>
      <c r="E190" s="544"/>
      <c r="F190" s="1234"/>
      <c r="G190" s="1235"/>
      <c r="H190" s="1235"/>
      <c r="I190" s="1235"/>
      <c r="J190" s="1236"/>
    </row>
    <row r="191" spans="1:11" s="279" customFormat="1" ht="20.100000000000001" customHeight="1">
      <c r="F191" s="1234"/>
      <c r="G191" s="1235"/>
      <c r="H191" s="1235"/>
      <c r="I191" s="1235"/>
      <c r="J191" s="1236"/>
    </row>
    <row r="192" spans="1:11" s="279" customFormat="1" ht="20.100000000000001" customHeight="1">
      <c r="A192" s="353"/>
      <c r="B192" s="353"/>
      <c r="C192" s="353"/>
      <c r="D192" s="353"/>
      <c r="E192" s="353"/>
      <c r="F192" s="1234"/>
      <c r="G192" s="1235"/>
      <c r="H192" s="1235"/>
      <c r="I192" s="1235"/>
      <c r="J192" s="1236"/>
    </row>
    <row r="193" spans="1:10" s="279" customFormat="1" ht="20.100000000000001" customHeight="1">
      <c r="A193" s="354"/>
      <c r="B193" s="354"/>
      <c r="C193" s="354"/>
      <c r="D193" s="354"/>
      <c r="E193" s="354"/>
      <c r="F193" s="1234"/>
      <c r="G193" s="1235"/>
      <c r="H193" s="1235"/>
      <c r="I193" s="1235"/>
      <c r="J193" s="1236"/>
    </row>
    <row r="194" spans="1:10" s="279" customFormat="1" ht="20.100000000000001" customHeight="1">
      <c r="F194" s="1234"/>
      <c r="G194" s="1235"/>
      <c r="H194" s="1235"/>
      <c r="I194" s="1235"/>
      <c r="J194" s="1236"/>
    </row>
    <row r="195" spans="1:10" s="279" customFormat="1" ht="20.100000000000001" customHeight="1">
      <c r="F195" s="1234"/>
      <c r="G195" s="1235"/>
      <c r="H195" s="1235"/>
      <c r="I195" s="1235"/>
      <c r="J195" s="1236"/>
    </row>
    <row r="196" spans="1:10" s="279" customFormat="1" ht="20.100000000000001" customHeight="1">
      <c r="F196" s="1234"/>
      <c r="G196" s="1235"/>
      <c r="H196" s="1235"/>
      <c r="I196" s="1235"/>
      <c r="J196" s="1236"/>
    </row>
    <row r="197" spans="1:10" s="279" customFormat="1" ht="19.5" customHeight="1">
      <c r="F197" s="1234"/>
      <c r="G197" s="1235"/>
      <c r="H197" s="1235"/>
      <c r="I197" s="1235"/>
      <c r="J197" s="1236"/>
    </row>
    <row r="198" spans="1:10" s="279" customFormat="1" ht="19.5" customHeight="1">
      <c r="F198" s="1234"/>
      <c r="G198" s="1235"/>
      <c r="H198" s="1235"/>
      <c r="I198" s="1235"/>
      <c r="J198" s="1236"/>
    </row>
    <row r="199" spans="1:10" s="279" customFormat="1" ht="19.5" customHeight="1">
      <c r="F199" s="1234"/>
      <c r="G199" s="1235"/>
      <c r="H199" s="1235"/>
      <c r="I199" s="1235"/>
      <c r="J199" s="1236"/>
    </row>
    <row r="200" spans="1:10" s="279" customFormat="1" ht="19.5" customHeight="1">
      <c r="F200" s="1234"/>
      <c r="G200" s="1235"/>
      <c r="H200" s="1235"/>
      <c r="I200" s="1235"/>
      <c r="J200" s="1236"/>
    </row>
    <row r="201" spans="1:10" s="279" customFormat="1" ht="19.5" customHeight="1">
      <c r="F201" s="1234"/>
      <c r="G201" s="1235"/>
      <c r="H201" s="1235"/>
      <c r="I201" s="1235"/>
      <c r="J201" s="1236"/>
    </row>
    <row r="202" spans="1:10" s="279" customFormat="1" ht="19.5" customHeight="1">
      <c r="F202" s="1234"/>
      <c r="G202" s="1235"/>
      <c r="H202" s="1235"/>
      <c r="I202" s="1235"/>
      <c r="J202" s="1236"/>
    </row>
    <row r="203" spans="1:10" s="279" customFormat="1" ht="19.5" customHeight="1">
      <c r="F203" s="1234"/>
      <c r="G203" s="1235"/>
      <c r="H203" s="1235"/>
      <c r="I203" s="1235"/>
      <c r="J203" s="1236"/>
    </row>
    <row r="204" spans="1:10" s="279" customFormat="1" ht="19.5" customHeight="1">
      <c r="F204" s="1234"/>
      <c r="G204" s="1235"/>
      <c r="H204" s="1235"/>
      <c r="I204" s="1235"/>
      <c r="J204" s="1236"/>
    </row>
    <row r="205" spans="1:10" s="279" customFormat="1" ht="19.5" customHeight="1">
      <c r="F205" s="1237"/>
      <c r="G205" s="1238"/>
      <c r="H205" s="1238"/>
      <c r="I205" s="1238"/>
      <c r="J205" s="1239"/>
    </row>
    <row r="206" spans="1:10" s="279" customFormat="1" ht="19.5" customHeight="1"/>
    <row r="207" spans="1:10" s="279" customFormat="1" ht="19.5" customHeight="1"/>
    <row r="208" spans="1:10" s="279" customFormat="1" ht="19.5" customHeight="1"/>
    <row r="209" s="279" customFormat="1" ht="19.5" customHeight="1"/>
    <row r="210" s="279" customFormat="1" ht="19.5" customHeight="1"/>
    <row r="211" s="279" customFormat="1" ht="19.5" customHeight="1"/>
    <row r="212" s="279" customFormat="1" ht="19.5" customHeight="1"/>
    <row r="213" s="279" customFormat="1" ht="19.5" customHeight="1"/>
    <row r="214" s="196" customFormat="1" ht="19.5" customHeight="1"/>
    <row r="215" ht="19.5" customHeight="1"/>
    <row r="216" ht="19.5" customHeight="1"/>
    <row r="217" ht="19.5" customHeight="1"/>
    <row r="218" ht="19.5" customHeight="1"/>
    <row r="219" ht="19.5" customHeight="1"/>
    <row r="220" ht="19.5" customHeight="1"/>
    <row r="221" ht="19.5" customHeight="1"/>
    <row r="222" ht="19.5" customHeight="1"/>
    <row r="223" ht="19.5" customHeight="1"/>
    <row r="224" ht="19.5" customHeight="1"/>
    <row r="225" spans="1:11" ht="19.5" customHeight="1"/>
    <row r="226" spans="1:11" ht="19.5" customHeight="1"/>
    <row r="227" spans="1:11" ht="19.5" customHeight="1"/>
    <row r="228" spans="1:11" ht="19.5" customHeight="1"/>
    <row r="231" spans="1:11" ht="20.100000000000001" customHeight="1">
      <c r="K231" s="190"/>
    </row>
    <row r="232" spans="1:11" ht="20.100000000000001" customHeight="1">
      <c r="K232" s="190"/>
    </row>
    <row r="233" spans="1:11" ht="20.100000000000001" customHeight="1">
      <c r="K233" s="190"/>
    </row>
    <row r="234" spans="1:11" ht="20.100000000000001" customHeight="1">
      <c r="K234" s="190"/>
    </row>
    <row r="235" spans="1:11" s="198" customFormat="1" ht="20.100000000000001" customHeight="1">
      <c r="K235" s="276"/>
    </row>
    <row r="236" spans="1:11" s="279" customFormat="1" ht="20.100000000000001" customHeight="1">
      <c r="A236" s="1230"/>
      <c r="B236" s="1230"/>
      <c r="C236" s="1230"/>
      <c r="D236" s="1230"/>
      <c r="E236" s="1230"/>
      <c r="F236" s="1230"/>
      <c r="G236" s="1230"/>
      <c r="H236" s="1230"/>
      <c r="I236" s="1230"/>
      <c r="J236" s="1230"/>
    </row>
    <row r="237" spans="1:11" s="279" customFormat="1" ht="20.100000000000001" customHeight="1">
      <c r="F237" s="1231"/>
      <c r="G237" s="1231"/>
      <c r="H237" s="1231"/>
      <c r="I237" s="1231"/>
      <c r="J237" s="1231"/>
    </row>
    <row r="238" spans="1:11" s="279" customFormat="1" ht="20.100000000000001" customHeight="1">
      <c r="F238" s="1231"/>
      <c r="G238" s="1231"/>
      <c r="H238" s="1231"/>
      <c r="I238" s="1231"/>
      <c r="J238" s="1231"/>
    </row>
    <row r="239" spans="1:11" s="279" customFormat="1" ht="20.100000000000001" customHeight="1">
      <c r="F239" s="1231"/>
      <c r="G239" s="1231"/>
      <c r="H239" s="1231"/>
      <c r="I239" s="1231"/>
      <c r="J239" s="1231"/>
    </row>
    <row r="240" spans="1:11" s="279" customFormat="1" ht="20.100000000000001" customHeight="1">
      <c r="F240" s="1231"/>
      <c r="G240" s="1231"/>
      <c r="H240" s="1231"/>
      <c r="I240" s="1231"/>
      <c r="J240" s="1231"/>
    </row>
    <row r="241" spans="6:10" s="279" customFormat="1" ht="20.100000000000001" customHeight="1">
      <c r="F241" s="1231"/>
      <c r="G241" s="1231"/>
      <c r="H241" s="1231"/>
      <c r="I241" s="1231"/>
      <c r="J241" s="1231"/>
    </row>
    <row r="242" spans="6:10" s="279" customFormat="1" ht="20.100000000000001" customHeight="1">
      <c r="F242" s="1231"/>
      <c r="G242" s="1231"/>
      <c r="H242" s="1231"/>
      <c r="I242" s="1231"/>
      <c r="J242" s="1231"/>
    </row>
    <row r="243" spans="6:10" s="279" customFormat="1" ht="20.100000000000001" customHeight="1">
      <c r="F243" s="1231"/>
      <c r="G243" s="1231"/>
      <c r="H243" s="1231"/>
      <c r="I243" s="1231"/>
      <c r="J243" s="1231"/>
    </row>
    <row r="244" spans="6:10" s="279" customFormat="1" ht="20.100000000000001" customHeight="1">
      <c r="F244" s="1231"/>
      <c r="G244" s="1231"/>
      <c r="H244" s="1231"/>
      <c r="I244" s="1231"/>
      <c r="J244" s="1231"/>
    </row>
    <row r="245" spans="6:10" s="279" customFormat="1" ht="20.100000000000001" customHeight="1">
      <c r="F245" s="1231"/>
      <c r="G245" s="1231"/>
      <c r="H245" s="1231"/>
      <c r="I245" s="1231"/>
      <c r="J245" s="1231"/>
    </row>
    <row r="246" spans="6:10" s="279" customFormat="1" ht="20.100000000000001" customHeight="1">
      <c r="F246" s="1231"/>
      <c r="G246" s="1231"/>
      <c r="H246" s="1231"/>
      <c r="I246" s="1231"/>
      <c r="J246" s="1231"/>
    </row>
    <row r="247" spans="6:10" s="279" customFormat="1" ht="20.100000000000001" customHeight="1">
      <c r="F247" s="1231"/>
      <c r="G247" s="1231"/>
      <c r="H247" s="1231"/>
      <c r="I247" s="1231"/>
      <c r="J247" s="1231"/>
    </row>
    <row r="248" spans="6:10" s="279" customFormat="1" ht="20.100000000000001" customHeight="1">
      <c r="F248" s="1231"/>
      <c r="G248" s="1231"/>
      <c r="H248" s="1231"/>
      <c r="I248" s="1231"/>
      <c r="J248" s="1231"/>
    </row>
    <row r="249" spans="6:10" s="279" customFormat="1" ht="20.100000000000001" customHeight="1">
      <c r="F249" s="1231"/>
      <c r="G249" s="1231"/>
      <c r="H249" s="1231"/>
      <c r="I249" s="1231"/>
      <c r="J249" s="1231"/>
    </row>
    <row r="250" spans="6:10" s="279" customFormat="1" ht="20.100000000000001" customHeight="1">
      <c r="F250" s="1231"/>
      <c r="G250" s="1231"/>
      <c r="H250" s="1231"/>
      <c r="I250" s="1231"/>
      <c r="J250" s="1231"/>
    </row>
    <row r="251" spans="6:10" s="279" customFormat="1" ht="20.100000000000001" customHeight="1">
      <c r="F251" s="1231"/>
      <c r="G251" s="1231"/>
      <c r="H251" s="1231"/>
      <c r="I251" s="1231"/>
      <c r="J251" s="1231"/>
    </row>
    <row r="252" spans="6:10" s="279" customFormat="1" ht="20.100000000000001" customHeight="1"/>
    <row r="253" spans="6:10" s="196" customFormat="1" ht="20.100000000000001" customHeight="1"/>
    <row r="271" ht="19.5" customHeight="1"/>
    <row r="275" spans="1:10" s="198" customFormat="1" ht="20.100000000000001" customHeight="1">
      <c r="F275" s="194"/>
      <c r="G275" s="194"/>
      <c r="H275" s="194"/>
      <c r="I275" s="194"/>
      <c r="J275" s="194"/>
    </row>
    <row r="276" spans="1:10" s="279" customFormat="1" ht="20.100000000000001" customHeight="1">
      <c r="A276" s="1230"/>
      <c r="B276" s="1230"/>
      <c r="C276" s="1230"/>
      <c r="D276" s="1230"/>
      <c r="E276" s="1230"/>
      <c r="F276" s="1230"/>
      <c r="G276" s="1230"/>
      <c r="H276" s="1230"/>
      <c r="I276" s="1230"/>
      <c r="J276" s="1230"/>
    </row>
    <row r="277" spans="1:10" s="279" customFormat="1" ht="20.100000000000001" customHeight="1">
      <c r="F277" s="1231"/>
      <c r="G277" s="1231"/>
      <c r="H277" s="1231"/>
      <c r="I277" s="1231"/>
      <c r="J277" s="1231"/>
    </row>
    <row r="278" spans="1:10" s="279" customFormat="1" ht="20.100000000000001" customHeight="1">
      <c r="F278" s="1231"/>
      <c r="G278" s="1231"/>
      <c r="H278" s="1231"/>
      <c r="I278" s="1231"/>
      <c r="J278" s="1231"/>
    </row>
    <row r="279" spans="1:10" s="279" customFormat="1" ht="20.100000000000001" customHeight="1">
      <c r="F279" s="1231"/>
      <c r="G279" s="1231"/>
      <c r="H279" s="1231"/>
      <c r="I279" s="1231"/>
      <c r="J279" s="1231"/>
    </row>
    <row r="280" spans="1:10" s="279" customFormat="1" ht="20.100000000000001" customHeight="1">
      <c r="F280" s="1231"/>
      <c r="G280" s="1231"/>
      <c r="H280" s="1231"/>
      <c r="I280" s="1231"/>
      <c r="J280" s="1231"/>
    </row>
    <row r="281" spans="1:10" s="279" customFormat="1" ht="20.100000000000001" customHeight="1">
      <c r="F281" s="1231"/>
      <c r="G281" s="1231"/>
      <c r="H281" s="1231"/>
      <c r="I281" s="1231"/>
      <c r="J281" s="1231"/>
    </row>
    <row r="282" spans="1:10" s="279" customFormat="1" ht="20.100000000000001" customHeight="1">
      <c r="F282" s="1231"/>
      <c r="G282" s="1231"/>
      <c r="H282" s="1231"/>
      <c r="I282" s="1231"/>
      <c r="J282" s="1231"/>
    </row>
    <row r="283" spans="1:10" s="279" customFormat="1" ht="20.100000000000001" customHeight="1">
      <c r="F283" s="1231"/>
      <c r="G283" s="1231"/>
      <c r="H283" s="1231"/>
      <c r="I283" s="1231"/>
      <c r="J283" s="1231"/>
    </row>
    <row r="284" spans="1:10" s="279" customFormat="1" ht="20.100000000000001" customHeight="1">
      <c r="F284" s="1231"/>
      <c r="G284" s="1231"/>
      <c r="H284" s="1231"/>
      <c r="I284" s="1231"/>
      <c r="J284" s="1231"/>
    </row>
    <row r="285" spans="1:10" s="279" customFormat="1" ht="20.100000000000001" customHeight="1">
      <c r="F285" s="1231"/>
      <c r="G285" s="1231"/>
      <c r="H285" s="1231"/>
      <c r="I285" s="1231"/>
      <c r="J285" s="1231"/>
    </row>
    <row r="286" spans="1:10" s="279" customFormat="1" ht="20.100000000000001" customHeight="1">
      <c r="F286" s="1231"/>
      <c r="G286" s="1231"/>
      <c r="H286" s="1231"/>
      <c r="I286" s="1231"/>
      <c r="J286" s="1231"/>
    </row>
    <row r="287" spans="1:10" s="279" customFormat="1" ht="20.100000000000001" customHeight="1">
      <c r="F287" s="1231"/>
      <c r="G287" s="1231"/>
      <c r="H287" s="1231"/>
      <c r="I287" s="1231"/>
      <c r="J287" s="1231"/>
    </row>
    <row r="288" spans="1:10" s="279" customFormat="1" ht="20.100000000000001" customHeight="1">
      <c r="F288" s="1231"/>
      <c r="G288" s="1231"/>
      <c r="H288" s="1231"/>
      <c r="I288" s="1231"/>
      <c r="J288" s="1231"/>
    </row>
    <row r="289" spans="1:12" s="279" customFormat="1" ht="20.100000000000001" customHeight="1">
      <c r="F289" s="1231"/>
      <c r="G289" s="1231"/>
      <c r="H289" s="1231"/>
      <c r="I289" s="1231"/>
      <c r="J289" s="1231"/>
    </row>
    <row r="290" spans="1:12" s="279" customFormat="1" ht="20.100000000000001" customHeight="1">
      <c r="F290" s="1231"/>
      <c r="G290" s="1231"/>
      <c r="H290" s="1231"/>
      <c r="I290" s="1231"/>
      <c r="J290" s="1231"/>
    </row>
    <row r="291" spans="1:12" s="279" customFormat="1" ht="20.100000000000001" customHeight="1">
      <c r="F291" s="1231"/>
      <c r="G291" s="1231"/>
      <c r="H291" s="1231"/>
      <c r="I291" s="1231"/>
      <c r="J291" s="1231"/>
    </row>
    <row r="292" spans="1:12" s="279" customFormat="1" ht="20.100000000000001" customHeight="1">
      <c r="F292" s="1231"/>
      <c r="G292" s="1231"/>
      <c r="H292" s="1231"/>
      <c r="I292" s="1231"/>
      <c r="J292" s="1231"/>
    </row>
    <row r="293" spans="1:12" s="279" customFormat="1" ht="20.100000000000001" customHeight="1">
      <c r="F293" s="1231"/>
      <c r="G293" s="1231"/>
      <c r="H293" s="1231"/>
      <c r="I293" s="1231"/>
      <c r="J293" s="1231"/>
    </row>
    <row r="294" spans="1:12" s="279" customFormat="1" ht="20.100000000000001" customHeight="1">
      <c r="F294" s="1231"/>
      <c r="G294" s="1231"/>
      <c r="H294" s="1231"/>
      <c r="I294" s="1231"/>
      <c r="J294" s="1231"/>
    </row>
    <row r="295" spans="1:12" s="279" customFormat="1" ht="20.100000000000001" customHeight="1">
      <c r="F295" s="1231"/>
      <c r="G295" s="1231"/>
      <c r="H295" s="1231"/>
      <c r="I295" s="1231"/>
      <c r="J295" s="1231"/>
    </row>
    <row r="296" spans="1:12" s="279" customFormat="1" ht="20.100000000000001" customHeight="1">
      <c r="F296" s="1231"/>
      <c r="G296" s="1231"/>
      <c r="H296" s="1231"/>
      <c r="I296" s="1231"/>
      <c r="J296" s="1231"/>
      <c r="L296" s="308"/>
    </row>
    <row r="297" spans="1:12" s="279" customFormat="1" ht="20.100000000000001" customHeight="1">
      <c r="F297" s="1231"/>
      <c r="G297" s="1231"/>
      <c r="H297" s="1231"/>
      <c r="I297" s="1231"/>
      <c r="J297" s="1231"/>
      <c r="L297" s="308"/>
    </row>
    <row r="298" spans="1:12" s="279" customFormat="1" ht="20.100000000000001" customHeight="1">
      <c r="F298" s="1231"/>
      <c r="G298" s="1231"/>
      <c r="H298" s="1231"/>
      <c r="I298" s="1231"/>
      <c r="J298" s="1231"/>
      <c r="L298" s="308"/>
    </row>
    <row r="299" spans="1:12" s="196" customFormat="1" ht="20.100000000000001" customHeight="1">
      <c r="L299" s="307"/>
    </row>
    <row r="300" spans="1:12" s="198" customFormat="1" ht="20.100000000000001" customHeight="1"/>
    <row r="301" spans="1:12" s="279" customFormat="1" ht="20.100000000000001" customHeight="1">
      <c r="A301" s="1243"/>
      <c r="B301" s="1243"/>
      <c r="C301" s="1243"/>
      <c r="D301" s="1243"/>
      <c r="E301" s="1243"/>
      <c r="F301" s="1243"/>
      <c r="G301" s="1243"/>
      <c r="H301" s="1243"/>
      <c r="I301" s="1243"/>
      <c r="J301" s="1243"/>
    </row>
    <row r="302" spans="1:12" s="196" customFormat="1" ht="20.100000000000001" customHeight="1"/>
    <row r="303" spans="1:12" ht="20.100000000000001" customHeight="1">
      <c r="E303" s="195"/>
    </row>
    <row r="304" spans="1:12" ht="20.100000000000001" customHeight="1">
      <c r="A304" s="196"/>
      <c r="B304" s="196"/>
      <c r="C304" s="196"/>
      <c r="D304" s="196"/>
      <c r="E304" s="197"/>
      <c r="F304" s="196"/>
      <c r="G304" s="196"/>
      <c r="H304" s="196"/>
      <c r="I304" s="196"/>
      <c r="J304" s="196"/>
    </row>
    <row r="305" spans="1:10" ht="20.100000000000001" customHeight="1">
      <c r="A305" s="196"/>
      <c r="B305" s="196"/>
      <c r="C305" s="196"/>
      <c r="D305" s="196"/>
      <c r="E305" s="197"/>
      <c r="F305" s="196"/>
      <c r="G305" s="196"/>
      <c r="H305" s="196"/>
      <c r="I305" s="196"/>
      <c r="J305" s="196"/>
    </row>
    <row r="306" spans="1:10" ht="20.100000000000001" customHeight="1">
      <c r="A306" s="196"/>
      <c r="B306" s="196"/>
      <c r="C306" s="196"/>
      <c r="D306" s="196"/>
      <c r="E306" s="197"/>
      <c r="F306" s="196"/>
      <c r="G306" s="196"/>
      <c r="H306" s="196"/>
      <c r="I306" s="196"/>
      <c r="J306" s="196"/>
    </row>
    <row r="307" spans="1:10" ht="20.100000000000001" customHeight="1">
      <c r="A307" s="196"/>
      <c r="B307" s="196"/>
      <c r="C307" s="196"/>
      <c r="D307" s="196"/>
      <c r="E307" s="197"/>
      <c r="F307" s="196"/>
      <c r="G307" s="196"/>
      <c r="H307" s="196"/>
      <c r="I307" s="196"/>
      <c r="J307" s="196"/>
    </row>
    <row r="308" spans="1:10" ht="20.100000000000001" customHeight="1">
      <c r="A308" s="196"/>
      <c r="B308" s="196"/>
      <c r="C308" s="196"/>
      <c r="D308" s="196"/>
      <c r="E308" s="196"/>
      <c r="F308" s="196"/>
      <c r="G308" s="196"/>
      <c r="H308" s="196"/>
      <c r="I308" s="196"/>
      <c r="J308" s="196"/>
    </row>
    <row r="328" spans="1:10" s="198" customFormat="1" ht="20.100000000000001" customHeight="1"/>
    <row r="329" spans="1:10" s="279" customFormat="1" ht="20.100000000000001" customHeight="1"/>
    <row r="330" spans="1:10" s="279" customFormat="1" ht="20.100000000000001" customHeight="1">
      <c r="A330" s="1244"/>
      <c r="B330" s="1244"/>
      <c r="C330" s="1244"/>
      <c r="D330" s="1244"/>
      <c r="E330" s="1244"/>
      <c r="F330" s="1244"/>
      <c r="G330" s="1244"/>
      <c r="H330" s="1244"/>
      <c r="I330" s="1244"/>
      <c r="J330" s="1244"/>
    </row>
    <row r="331" spans="1:10" s="279" customFormat="1" ht="20.100000000000001" customHeight="1">
      <c r="A331" s="1244"/>
      <c r="B331" s="1244"/>
      <c r="C331" s="1244"/>
      <c r="D331" s="1244"/>
      <c r="E331" s="1244"/>
      <c r="F331" s="1244"/>
      <c r="G331" s="1244"/>
      <c r="H331" s="1244"/>
      <c r="I331" s="1244"/>
      <c r="J331" s="1244"/>
    </row>
    <row r="332" spans="1:10" s="279" customFormat="1" ht="20.100000000000001" customHeight="1">
      <c r="A332" s="1244"/>
      <c r="B332" s="1244"/>
      <c r="C332" s="1244"/>
      <c r="D332" s="1244"/>
      <c r="E332" s="1244"/>
      <c r="F332" s="1244"/>
      <c r="G332" s="1244"/>
      <c r="H332" s="1244"/>
      <c r="I332" s="1244"/>
      <c r="J332" s="1244"/>
    </row>
    <row r="333" spans="1:10" s="279" customFormat="1" ht="20.100000000000001" customHeight="1">
      <c r="A333" s="1244"/>
      <c r="B333" s="1244"/>
      <c r="C333" s="1244"/>
      <c r="D333" s="1244"/>
      <c r="E333" s="1244"/>
      <c r="F333" s="1244"/>
      <c r="G333" s="1244"/>
      <c r="H333" s="1244"/>
      <c r="I333" s="1244"/>
      <c r="J333" s="1244"/>
    </row>
    <row r="334" spans="1:10" s="279" customFormat="1" ht="20.100000000000001" customHeight="1">
      <c r="A334" s="1244"/>
      <c r="B334" s="1244"/>
      <c r="C334" s="1244"/>
      <c r="D334" s="1244"/>
      <c r="E334" s="1244"/>
      <c r="F334" s="1244"/>
      <c r="G334" s="1244"/>
      <c r="H334" s="1244"/>
      <c r="I334" s="1244"/>
      <c r="J334" s="1244"/>
    </row>
    <row r="335" spans="1:10" s="279" customFormat="1" ht="20.100000000000001" customHeight="1">
      <c r="A335" s="1244"/>
      <c r="B335" s="1244"/>
      <c r="C335" s="1244"/>
      <c r="D335" s="1244"/>
      <c r="E335" s="1244"/>
      <c r="F335" s="1244"/>
      <c r="G335" s="1244"/>
      <c r="H335" s="1244"/>
      <c r="I335" s="1244"/>
      <c r="J335" s="1244"/>
    </row>
    <row r="336" spans="1:10" s="279" customFormat="1" ht="20.100000000000001" customHeight="1">
      <c r="A336" s="1244"/>
      <c r="B336" s="1244"/>
      <c r="C336" s="1244"/>
      <c r="D336" s="1244"/>
      <c r="E336" s="1244"/>
      <c r="F336" s="1244"/>
      <c r="G336" s="1244"/>
      <c r="H336" s="1244"/>
      <c r="I336" s="1244"/>
      <c r="J336" s="1244"/>
    </row>
    <row r="337" spans="1:10" s="279" customFormat="1" ht="20.100000000000001" customHeight="1">
      <c r="A337" s="1244"/>
      <c r="B337" s="1244"/>
      <c r="C337" s="1244"/>
      <c r="D337" s="1244"/>
      <c r="E337" s="1244"/>
      <c r="F337" s="1244"/>
      <c r="G337" s="1244"/>
      <c r="H337" s="1244"/>
      <c r="I337" s="1244"/>
      <c r="J337" s="1244"/>
    </row>
    <row r="338" spans="1:10" s="279" customFormat="1" ht="20.100000000000001" customHeight="1">
      <c r="A338" s="1244"/>
      <c r="B338" s="1244"/>
      <c r="C338" s="1244"/>
      <c r="D338" s="1244"/>
      <c r="E338" s="1244"/>
      <c r="F338" s="1244"/>
      <c r="G338" s="1244"/>
      <c r="H338" s="1244"/>
      <c r="I338" s="1244"/>
      <c r="J338" s="1244"/>
    </row>
    <row r="339" spans="1:10" s="279" customFormat="1" ht="20.100000000000001" customHeight="1">
      <c r="A339" s="1244"/>
      <c r="B339" s="1244"/>
      <c r="C339" s="1244"/>
      <c r="D339" s="1244"/>
      <c r="E339" s="1244"/>
      <c r="F339" s="1244"/>
      <c r="G339" s="1244"/>
      <c r="H339" s="1244"/>
      <c r="I339" s="1244"/>
      <c r="J339" s="1244"/>
    </row>
    <row r="340" spans="1:10" s="279" customFormat="1" ht="20.100000000000001" customHeight="1">
      <c r="A340" s="1244"/>
      <c r="B340" s="1244"/>
      <c r="C340" s="1244"/>
      <c r="D340" s="1244"/>
      <c r="E340" s="1244"/>
      <c r="F340" s="1244"/>
      <c r="G340" s="1244"/>
      <c r="H340" s="1244"/>
      <c r="I340" s="1244"/>
      <c r="J340" s="1244"/>
    </row>
    <row r="341" spans="1:10" s="279" customFormat="1" ht="20.100000000000001" customHeight="1"/>
    <row r="342" spans="1:10" s="279" customFormat="1" ht="20.100000000000001" customHeight="1">
      <c r="A342" s="1243"/>
      <c r="B342" s="1243"/>
      <c r="C342" s="1243"/>
      <c r="D342" s="1243"/>
      <c r="E342" s="1243"/>
      <c r="F342" s="1243"/>
      <c r="G342" s="1243"/>
      <c r="H342" s="1243"/>
      <c r="I342" s="1243"/>
      <c r="J342" s="1243"/>
    </row>
    <row r="343" spans="1:10" s="279" customFormat="1" ht="20.100000000000001" customHeight="1"/>
  </sheetData>
  <mergeCells count="33">
    <mergeCell ref="A342:J342"/>
    <mergeCell ref="A276:J276"/>
    <mergeCell ref="F277:J298"/>
    <mergeCell ref="A301:J301"/>
    <mergeCell ref="A330:J340"/>
    <mergeCell ref="A236:J236"/>
    <mergeCell ref="F237:J251"/>
    <mergeCell ref="F159:J205"/>
    <mergeCell ref="F133:J154"/>
    <mergeCell ref="A158:J158"/>
    <mergeCell ref="A156:J156"/>
    <mergeCell ref="F114:J125"/>
    <mergeCell ref="A127:J127"/>
    <mergeCell ref="A132:J132"/>
    <mergeCell ref="A130:J130"/>
    <mergeCell ref="F97:J111"/>
    <mergeCell ref="A113:J113"/>
    <mergeCell ref="A60:J60"/>
    <mergeCell ref="A77:J77"/>
    <mergeCell ref="A95:J95"/>
    <mergeCell ref="F79:J92"/>
    <mergeCell ref="F62:J75"/>
    <mergeCell ref="B1:J1"/>
    <mergeCell ref="B2:J2"/>
    <mergeCell ref="B3:J3"/>
    <mergeCell ref="B4:J4"/>
    <mergeCell ref="F33:J56"/>
    <mergeCell ref="B5:J5"/>
    <mergeCell ref="A6:J6"/>
    <mergeCell ref="A8:J8"/>
    <mergeCell ref="F9:J28"/>
    <mergeCell ref="A31:J31"/>
    <mergeCell ref="A32:J32"/>
  </mergeCells>
  <phoneticPr fontId="3" type="noConversion"/>
  <hyperlinks>
    <hyperlink ref="A7" location="PLAN!A1" display="RETOUR PLAN"/>
  </hyperlinks>
  <pageMargins left="0.78740157499999996" right="0.78740157499999996" top="0.984251969" bottom="0.984251969" header="0.4921259845" footer="0.4921259845"/>
  <pageSetup orientation="portrait" verticalDpi="0" r:id="rId1"/>
  <headerFooter alignWithMargins="0"/>
  <drawing r:id="rId2"/>
</worksheet>
</file>

<file path=xl/worksheets/sheet3.xml><?xml version="1.0" encoding="utf-8"?>
<worksheet xmlns="http://schemas.openxmlformats.org/spreadsheetml/2006/main" xmlns:r="http://schemas.openxmlformats.org/officeDocument/2006/relationships">
  <dimension ref="A1:L597"/>
  <sheetViews>
    <sheetView zoomScale="60" zoomScaleNormal="60" workbookViewId="0">
      <selection activeCell="F187" sqref="F187:J228"/>
    </sheetView>
  </sheetViews>
  <sheetFormatPr baseColWidth="10" defaultRowHeight="20.100000000000001" customHeight="1"/>
  <cols>
    <col min="1" max="1" width="38.5703125" style="191" customWidth="1"/>
    <col min="2" max="2" width="13.140625" style="191" customWidth="1"/>
    <col min="3" max="3" width="18.7109375" style="191" customWidth="1"/>
    <col min="4" max="4" width="16.140625" style="191" customWidth="1"/>
    <col min="5" max="5" width="16.5703125" style="191" customWidth="1"/>
    <col min="6" max="8" width="6.7109375" style="191" customWidth="1"/>
    <col min="9" max="9" width="40.28515625" style="191" customWidth="1"/>
    <col min="10" max="10" width="23.5703125" style="191" customWidth="1"/>
    <col min="11" max="12" width="11.42578125" style="191" customWidth="1"/>
    <col min="13" max="13" width="12.5703125" style="191" bestFit="1" customWidth="1"/>
    <col min="14" max="16384" width="11.42578125" style="191"/>
  </cols>
  <sheetData>
    <row r="1" spans="1:11" ht="36.6" customHeight="1">
      <c r="A1" s="1" t="s">
        <v>368</v>
      </c>
      <c r="B1" s="1182" t="s">
        <v>583</v>
      </c>
      <c r="C1" s="1183"/>
      <c r="D1" s="1183"/>
      <c r="E1" s="1183"/>
      <c r="F1" s="1183"/>
      <c r="G1" s="1183"/>
      <c r="H1" s="1183"/>
      <c r="I1" s="1183"/>
      <c r="J1" s="1184"/>
      <c r="K1" s="190"/>
    </row>
    <row r="2" spans="1:11" ht="20.100000000000001" customHeight="1">
      <c r="A2" s="4" t="s">
        <v>196</v>
      </c>
      <c r="B2" s="1185" t="s">
        <v>620</v>
      </c>
      <c r="C2" s="1186"/>
      <c r="D2" s="1186"/>
      <c r="E2" s="1186"/>
      <c r="F2" s="1186"/>
      <c r="G2" s="1186"/>
      <c r="H2" s="1186"/>
      <c r="I2" s="1186"/>
      <c r="J2" s="1187"/>
      <c r="K2" s="190"/>
    </row>
    <row r="3" spans="1:11" ht="20.100000000000001" customHeight="1">
      <c r="A3" s="4" t="s">
        <v>306</v>
      </c>
      <c r="B3" s="1185" t="s">
        <v>307</v>
      </c>
      <c r="C3" s="1186"/>
      <c r="D3" s="1186"/>
      <c r="E3" s="1186"/>
      <c r="F3" s="1186"/>
      <c r="G3" s="1186"/>
      <c r="H3" s="1186"/>
      <c r="I3" s="1186"/>
      <c r="J3" s="1187"/>
      <c r="K3" s="190"/>
    </row>
    <row r="4" spans="1:11" ht="20.100000000000001" customHeight="1">
      <c r="A4" s="4" t="s">
        <v>197</v>
      </c>
      <c r="B4" s="1185" t="s">
        <v>1264</v>
      </c>
      <c r="C4" s="1186"/>
      <c r="D4" s="1186"/>
      <c r="E4" s="1186"/>
      <c r="F4" s="1186"/>
      <c r="G4" s="1186"/>
      <c r="H4" s="1186"/>
      <c r="I4" s="1186"/>
      <c r="J4" s="1187"/>
      <c r="K4" s="190"/>
    </row>
    <row r="5" spans="1:11" ht="19.5" customHeight="1">
      <c r="A5" s="192"/>
      <c r="B5" s="1197"/>
      <c r="C5" s="1198"/>
      <c r="D5" s="1198"/>
      <c r="E5" s="1198"/>
      <c r="F5" s="1198"/>
      <c r="G5" s="1198"/>
      <c r="H5" s="1198"/>
      <c r="I5" s="1198"/>
      <c r="J5" s="1199"/>
      <c r="K5" s="190"/>
    </row>
    <row r="6" spans="1:11" ht="20.100000000000001" customHeight="1">
      <c r="A6" s="1200" t="s">
        <v>613</v>
      </c>
      <c r="B6" s="1201"/>
      <c r="C6" s="1201"/>
      <c r="D6" s="1201"/>
      <c r="E6" s="1201"/>
      <c r="F6" s="1201"/>
      <c r="G6" s="1201"/>
      <c r="H6" s="1201"/>
      <c r="I6" s="1201"/>
      <c r="J6" s="1202"/>
      <c r="K6" s="190"/>
    </row>
    <row r="7" spans="1:11" ht="19.5" customHeight="1">
      <c r="A7" s="193" t="s">
        <v>370</v>
      </c>
      <c r="B7" s="194"/>
      <c r="C7" s="194"/>
      <c r="D7" s="194"/>
      <c r="E7" s="194"/>
      <c r="F7" s="194"/>
      <c r="G7" s="194"/>
      <c r="H7" s="194"/>
      <c r="I7" s="194"/>
      <c r="J7" s="194"/>
      <c r="K7" s="190"/>
    </row>
    <row r="8" spans="1:11" ht="30.6" customHeight="1">
      <c r="A8" s="1248" t="s">
        <v>132</v>
      </c>
      <c r="B8" s="1249"/>
      <c r="C8" s="1249"/>
      <c r="D8" s="1249"/>
      <c r="E8" s="1249"/>
      <c r="F8" s="1249"/>
      <c r="G8" s="1249"/>
      <c r="H8" s="1249"/>
      <c r="I8" s="1249"/>
      <c r="J8" s="1250"/>
      <c r="K8" s="190"/>
    </row>
    <row r="9" spans="1:11" ht="27.6" customHeight="1">
      <c r="A9" s="1252" t="s">
        <v>133</v>
      </c>
      <c r="B9" s="1253"/>
      <c r="C9" s="1253"/>
      <c r="D9" s="1253"/>
      <c r="E9" s="1253"/>
      <c r="F9" s="1253"/>
      <c r="G9" s="1253"/>
      <c r="H9" s="1253"/>
      <c r="I9" s="1253"/>
      <c r="J9" s="1254"/>
      <c r="K9" s="190"/>
    </row>
    <row r="10" spans="1:11" ht="20.100000000000001" customHeight="1">
      <c r="A10" s="196"/>
      <c r="B10" s="196"/>
      <c r="C10" s="196"/>
      <c r="D10" s="196"/>
      <c r="E10" s="197"/>
      <c r="F10" s="1206" t="s">
        <v>1329</v>
      </c>
      <c r="G10" s="1258"/>
      <c r="H10" s="1258"/>
      <c r="I10" s="1258"/>
      <c r="J10" s="1259"/>
      <c r="K10" s="190"/>
    </row>
    <row r="11" spans="1:11" ht="20.100000000000001" customHeight="1">
      <c r="E11" s="195"/>
      <c r="F11" s="1260"/>
      <c r="G11" s="1261"/>
      <c r="H11" s="1261"/>
      <c r="I11" s="1261"/>
      <c r="J11" s="1262"/>
      <c r="K11" s="190"/>
    </row>
    <row r="12" spans="1:11" ht="20.100000000000001" customHeight="1">
      <c r="E12" s="195"/>
      <c r="F12" s="1260"/>
      <c r="G12" s="1261"/>
      <c r="H12" s="1261"/>
      <c r="I12" s="1261"/>
      <c r="J12" s="1262"/>
      <c r="K12" s="190"/>
    </row>
    <row r="13" spans="1:11" ht="20.100000000000001" customHeight="1">
      <c r="E13" s="195"/>
      <c r="F13" s="1260"/>
      <c r="G13" s="1261"/>
      <c r="H13" s="1261"/>
      <c r="I13" s="1261"/>
      <c r="J13" s="1262"/>
      <c r="K13" s="190"/>
    </row>
    <row r="14" spans="1:11" ht="20.100000000000001" customHeight="1">
      <c r="E14" s="195"/>
      <c r="F14" s="1260"/>
      <c r="G14" s="1261"/>
      <c r="H14" s="1261"/>
      <c r="I14" s="1261"/>
      <c r="J14" s="1262"/>
      <c r="K14" s="190"/>
    </row>
    <row r="15" spans="1:11" ht="20.100000000000001" customHeight="1">
      <c r="E15" s="195"/>
      <c r="F15" s="1260"/>
      <c r="G15" s="1261"/>
      <c r="H15" s="1261"/>
      <c r="I15" s="1261"/>
      <c r="J15" s="1262"/>
      <c r="K15" s="190"/>
    </row>
    <row r="16" spans="1:11" ht="19.5" customHeight="1">
      <c r="E16" s="195"/>
      <c r="F16" s="1260"/>
      <c r="G16" s="1261"/>
      <c r="H16" s="1261"/>
      <c r="I16" s="1261"/>
      <c r="J16" s="1262"/>
      <c r="K16" s="190"/>
    </row>
    <row r="17" spans="5:11" ht="20.100000000000001" customHeight="1">
      <c r="E17" s="195"/>
      <c r="F17" s="1260"/>
      <c r="G17" s="1261"/>
      <c r="H17" s="1261"/>
      <c r="I17" s="1261"/>
      <c r="J17" s="1262"/>
      <c r="K17" s="190"/>
    </row>
    <row r="18" spans="5:11" ht="20.100000000000001" customHeight="1">
      <c r="E18" s="195"/>
      <c r="F18" s="1260"/>
      <c r="G18" s="1261"/>
      <c r="H18" s="1261"/>
      <c r="I18" s="1261"/>
      <c r="J18" s="1262"/>
      <c r="K18" s="190"/>
    </row>
    <row r="19" spans="5:11" ht="20.100000000000001" customHeight="1">
      <c r="E19" s="195"/>
      <c r="F19" s="1260"/>
      <c r="G19" s="1261"/>
      <c r="H19" s="1261"/>
      <c r="I19" s="1261"/>
      <c r="J19" s="1262"/>
      <c r="K19" s="190"/>
    </row>
    <row r="20" spans="5:11" ht="20.100000000000001" customHeight="1">
      <c r="E20" s="195"/>
      <c r="F20" s="1260"/>
      <c r="G20" s="1261"/>
      <c r="H20" s="1261"/>
      <c r="I20" s="1261"/>
      <c r="J20" s="1262"/>
      <c r="K20" s="190"/>
    </row>
    <row r="21" spans="5:11" ht="19.5" customHeight="1">
      <c r="E21" s="195"/>
      <c r="F21" s="1260"/>
      <c r="G21" s="1261"/>
      <c r="H21" s="1261"/>
      <c r="I21" s="1261"/>
      <c r="J21" s="1262"/>
      <c r="K21" s="190"/>
    </row>
    <row r="22" spans="5:11" ht="20.100000000000001" customHeight="1">
      <c r="E22" s="195"/>
      <c r="F22" s="1260"/>
      <c r="G22" s="1261"/>
      <c r="H22" s="1261"/>
      <c r="I22" s="1261"/>
      <c r="J22" s="1262"/>
      <c r="K22" s="190"/>
    </row>
    <row r="23" spans="5:11" ht="20.100000000000001" customHeight="1">
      <c r="E23" s="195"/>
      <c r="F23" s="1260"/>
      <c r="G23" s="1261"/>
      <c r="H23" s="1261"/>
      <c r="I23" s="1261"/>
      <c r="J23" s="1262"/>
      <c r="K23" s="190"/>
    </row>
    <row r="24" spans="5:11" ht="20.100000000000001" customHeight="1">
      <c r="E24" s="195"/>
      <c r="F24" s="1260"/>
      <c r="G24" s="1261"/>
      <c r="H24" s="1261"/>
      <c r="I24" s="1261"/>
      <c r="J24" s="1262"/>
      <c r="K24" s="190"/>
    </row>
    <row r="25" spans="5:11" ht="20.100000000000001" customHeight="1">
      <c r="E25" s="195"/>
      <c r="F25" s="1260"/>
      <c r="G25" s="1261"/>
      <c r="H25" s="1261"/>
      <c r="I25" s="1261"/>
      <c r="J25" s="1262"/>
      <c r="K25" s="190"/>
    </row>
    <row r="26" spans="5:11" ht="19.5" customHeight="1">
      <c r="E26" s="195"/>
      <c r="F26" s="1260"/>
      <c r="G26" s="1261"/>
      <c r="H26" s="1261"/>
      <c r="I26" s="1261"/>
      <c r="J26" s="1262"/>
      <c r="K26" s="190"/>
    </row>
    <row r="27" spans="5:11" ht="20.100000000000001" customHeight="1">
      <c r="E27" s="195"/>
      <c r="F27" s="1260"/>
      <c r="G27" s="1261"/>
      <c r="H27" s="1261"/>
      <c r="I27" s="1261"/>
      <c r="J27" s="1262"/>
      <c r="K27" s="190"/>
    </row>
    <row r="28" spans="5:11" ht="20.100000000000001" customHeight="1">
      <c r="E28" s="195"/>
      <c r="F28" s="1260"/>
      <c r="G28" s="1261"/>
      <c r="H28" s="1261"/>
      <c r="I28" s="1261"/>
      <c r="J28" s="1262"/>
      <c r="K28" s="190"/>
    </row>
    <row r="29" spans="5:11" ht="20.100000000000001" customHeight="1">
      <c r="E29" s="195"/>
      <c r="F29" s="1260"/>
      <c r="G29" s="1261"/>
      <c r="H29" s="1261"/>
      <c r="I29" s="1261"/>
      <c r="J29" s="1262"/>
      <c r="K29" s="190"/>
    </row>
    <row r="30" spans="5:11" ht="20.100000000000001" customHeight="1">
      <c r="E30" s="195"/>
      <c r="F30" s="1260"/>
      <c r="G30" s="1261"/>
      <c r="H30" s="1261"/>
      <c r="I30" s="1261"/>
      <c r="J30" s="1262"/>
      <c r="K30" s="190"/>
    </row>
    <row r="31" spans="5:11" ht="20.100000000000001" customHeight="1">
      <c r="E31" s="195"/>
      <c r="F31" s="1260"/>
      <c r="G31" s="1261"/>
      <c r="H31" s="1261"/>
      <c r="I31" s="1261"/>
      <c r="J31" s="1262"/>
      <c r="K31" s="190"/>
    </row>
    <row r="32" spans="5:11" s="880" customFormat="1" ht="20.100000000000001" customHeight="1">
      <c r="E32" s="881"/>
      <c r="F32" s="1260"/>
      <c r="G32" s="1261"/>
      <c r="H32" s="1261"/>
      <c r="I32" s="1261"/>
      <c r="J32" s="1262"/>
      <c r="K32" s="883"/>
    </row>
    <row r="33" spans="1:11" s="880" customFormat="1" ht="20.100000000000001" customHeight="1">
      <c r="E33" s="881"/>
      <c r="F33" s="1260"/>
      <c r="G33" s="1261"/>
      <c r="H33" s="1261"/>
      <c r="I33" s="1261"/>
      <c r="J33" s="1262"/>
      <c r="K33" s="883"/>
    </row>
    <row r="34" spans="1:11" s="880" customFormat="1" ht="20.100000000000001" customHeight="1">
      <c r="E34" s="881"/>
      <c r="F34" s="1260"/>
      <c r="G34" s="1261"/>
      <c r="H34" s="1261"/>
      <c r="I34" s="1261"/>
      <c r="J34" s="1262"/>
      <c r="K34" s="883"/>
    </row>
    <row r="35" spans="1:11" s="880" customFormat="1" ht="20.100000000000001" customHeight="1">
      <c r="E35" s="881"/>
      <c r="F35" s="1260"/>
      <c r="G35" s="1261"/>
      <c r="H35" s="1261"/>
      <c r="I35" s="1261"/>
      <c r="J35" s="1262"/>
      <c r="K35" s="883"/>
    </row>
    <row r="36" spans="1:11" ht="20.100000000000001" customHeight="1">
      <c r="E36" s="195"/>
      <c r="F36" s="1263"/>
      <c r="G36" s="1264"/>
      <c r="H36" s="1264"/>
      <c r="I36" s="1264"/>
      <c r="J36" s="1265"/>
      <c r="K36" s="190"/>
    </row>
    <row r="37" spans="1:11" s="198" customFormat="1" ht="20.100000000000001" customHeight="1">
      <c r="A37" s="274"/>
      <c r="B37" s="274"/>
      <c r="C37" s="274"/>
      <c r="D37" s="274"/>
      <c r="E37" s="274"/>
      <c r="F37" s="1251"/>
      <c r="G37" s="1251"/>
      <c r="H37" s="1251"/>
      <c r="I37" s="1251"/>
      <c r="J37" s="1251"/>
      <c r="K37" s="276"/>
    </row>
    <row r="38" spans="1:11" s="279" customFormat="1" ht="20.100000000000001" customHeight="1">
      <c r="A38" s="274"/>
      <c r="B38" s="274"/>
      <c r="C38" s="274"/>
      <c r="D38" s="274"/>
      <c r="E38" s="274"/>
      <c r="F38" s="278"/>
      <c r="G38" s="278"/>
      <c r="H38" s="278"/>
      <c r="I38" s="278"/>
      <c r="J38" s="278"/>
    </row>
    <row r="39" spans="1:11" ht="20.100000000000001" customHeight="1">
      <c r="F39" s="196"/>
      <c r="G39" s="196"/>
      <c r="H39" s="196"/>
      <c r="I39" s="196"/>
      <c r="J39" s="196"/>
      <c r="K39" s="190"/>
    </row>
    <row r="40" spans="1:11" ht="31.9" customHeight="1">
      <c r="A40" s="1255" t="s">
        <v>1160</v>
      </c>
      <c r="B40" s="1256"/>
      <c r="C40" s="1256"/>
      <c r="D40" s="1256"/>
      <c r="E40" s="1256"/>
      <c r="F40" s="1256"/>
      <c r="G40" s="1256"/>
      <c r="H40" s="1256"/>
      <c r="I40" s="1256"/>
      <c r="J40" s="1257"/>
    </row>
    <row r="41" spans="1:11" ht="20.100000000000001" customHeight="1">
      <c r="A41" s="196"/>
      <c r="B41" s="196"/>
      <c r="C41" s="196"/>
      <c r="D41" s="196"/>
      <c r="E41" s="197"/>
      <c r="F41" s="280" t="s">
        <v>574</v>
      </c>
      <c r="G41" s="280"/>
      <c r="H41" s="280"/>
      <c r="I41" s="1188" t="s">
        <v>1308</v>
      </c>
      <c r="J41" s="1259"/>
      <c r="K41" s="190"/>
    </row>
    <row r="42" spans="1:11" ht="20.100000000000001" customHeight="1">
      <c r="E42" s="195"/>
      <c r="F42" s="280"/>
      <c r="G42" s="280"/>
      <c r="H42" s="280"/>
      <c r="I42" s="1260"/>
      <c r="J42" s="1262"/>
      <c r="K42" s="190"/>
    </row>
    <row r="43" spans="1:11" ht="20.100000000000001" customHeight="1">
      <c r="E43" s="195"/>
      <c r="F43" s="280"/>
      <c r="G43" s="280"/>
      <c r="H43" s="280"/>
      <c r="I43" s="1260"/>
      <c r="J43" s="1262"/>
      <c r="K43" s="190"/>
    </row>
    <row r="44" spans="1:11" ht="20.100000000000001" customHeight="1">
      <c r="E44" s="195"/>
      <c r="F44" s="280"/>
      <c r="G44" s="280"/>
      <c r="H44" s="280"/>
      <c r="I44" s="1260"/>
      <c r="J44" s="1262"/>
      <c r="K44" s="190"/>
    </row>
    <row r="45" spans="1:11" ht="20.100000000000001" customHeight="1">
      <c r="E45" s="195"/>
      <c r="F45" s="280"/>
      <c r="G45" s="280"/>
      <c r="H45" s="280"/>
      <c r="I45" s="1260"/>
      <c r="J45" s="1262"/>
      <c r="K45" s="190"/>
    </row>
    <row r="46" spans="1:11" ht="20.100000000000001" customHeight="1">
      <c r="E46" s="195"/>
      <c r="F46" s="280"/>
      <c r="G46" s="280"/>
      <c r="H46" s="280"/>
      <c r="I46" s="1260"/>
      <c r="J46" s="1262"/>
      <c r="K46" s="190"/>
    </row>
    <row r="47" spans="1:11" ht="19.899999999999999" customHeight="1">
      <c r="E47" s="195"/>
      <c r="F47" s="280"/>
      <c r="G47" s="280"/>
      <c r="H47" s="280"/>
      <c r="I47" s="1260"/>
      <c r="J47" s="1262"/>
      <c r="K47" s="190"/>
    </row>
    <row r="48" spans="1:11" ht="20.100000000000001" customHeight="1">
      <c r="E48" s="195"/>
      <c r="F48" s="280"/>
      <c r="G48" s="280"/>
      <c r="H48" s="280"/>
      <c r="I48" s="1260"/>
      <c r="J48" s="1262"/>
      <c r="K48" s="190"/>
    </row>
    <row r="49" spans="5:11" ht="20.100000000000001" customHeight="1">
      <c r="E49" s="195"/>
      <c r="F49" s="280"/>
      <c r="G49" s="280"/>
      <c r="H49" s="280"/>
      <c r="I49" s="1260"/>
      <c r="J49" s="1262"/>
      <c r="K49" s="190"/>
    </row>
    <row r="50" spans="5:11" ht="20.100000000000001" customHeight="1">
      <c r="E50" s="195"/>
      <c r="F50" s="280"/>
      <c r="G50" s="280"/>
      <c r="H50" s="280"/>
      <c r="I50" s="1260"/>
      <c r="J50" s="1262"/>
      <c r="K50" s="190"/>
    </row>
    <row r="51" spans="5:11" ht="20.100000000000001" customHeight="1">
      <c r="E51" s="195"/>
      <c r="F51" s="280"/>
      <c r="G51" s="280"/>
      <c r="H51" s="280"/>
      <c r="I51" s="1260"/>
      <c r="J51" s="1262"/>
      <c r="K51" s="190"/>
    </row>
    <row r="52" spans="5:11" ht="20.100000000000001" customHeight="1">
      <c r="E52" s="195"/>
      <c r="F52" s="280"/>
      <c r="G52" s="280"/>
      <c r="H52" s="280"/>
      <c r="I52" s="1260"/>
      <c r="J52" s="1262"/>
      <c r="K52" s="190"/>
    </row>
    <row r="53" spans="5:11" ht="20.100000000000001" customHeight="1">
      <c r="E53" s="195"/>
      <c r="F53" s="280"/>
      <c r="G53" s="280"/>
      <c r="H53" s="280"/>
      <c r="I53" s="1260"/>
      <c r="J53" s="1262"/>
      <c r="K53" s="190"/>
    </row>
    <row r="54" spans="5:11" ht="20.100000000000001" customHeight="1">
      <c r="E54" s="195"/>
      <c r="F54" s="280"/>
      <c r="G54" s="280"/>
      <c r="H54" s="280"/>
      <c r="I54" s="1260"/>
      <c r="J54" s="1262"/>
      <c r="K54" s="190"/>
    </row>
    <row r="55" spans="5:11" ht="20.100000000000001" customHeight="1">
      <c r="E55" s="195"/>
      <c r="F55" s="280"/>
      <c r="G55" s="280"/>
      <c r="H55" s="280"/>
      <c r="I55" s="1260"/>
      <c r="J55" s="1262"/>
      <c r="K55" s="190"/>
    </row>
    <row r="56" spans="5:11" ht="19.5" customHeight="1">
      <c r="E56" s="195"/>
      <c r="F56" s="280"/>
      <c r="G56" s="280"/>
      <c r="H56" s="280"/>
      <c r="I56" s="1260"/>
      <c r="J56" s="1262"/>
      <c r="K56" s="190"/>
    </row>
    <row r="57" spans="5:11" ht="19.5" customHeight="1">
      <c r="E57" s="195"/>
      <c r="F57" s="280"/>
      <c r="G57" s="280"/>
      <c r="H57" s="280"/>
      <c r="I57" s="1260"/>
      <c r="J57" s="1262"/>
      <c r="K57" s="190"/>
    </row>
    <row r="58" spans="5:11" ht="19.5" customHeight="1">
      <c r="E58" s="195"/>
      <c r="F58" s="280"/>
      <c r="G58" s="280"/>
      <c r="H58" s="280"/>
      <c r="I58" s="1260"/>
      <c r="J58" s="1262"/>
      <c r="K58" s="190"/>
    </row>
    <row r="59" spans="5:11" ht="19.5" customHeight="1">
      <c r="E59" s="195"/>
      <c r="F59" s="280"/>
      <c r="G59" s="280"/>
      <c r="H59" s="280"/>
      <c r="I59" s="1260"/>
      <c r="J59" s="1262"/>
      <c r="K59" s="190"/>
    </row>
    <row r="60" spans="5:11" ht="19.5" customHeight="1">
      <c r="E60" s="195"/>
      <c r="F60" s="280"/>
      <c r="G60" s="280"/>
      <c r="H60" s="280"/>
      <c r="I60" s="1260"/>
      <c r="J60" s="1262"/>
      <c r="K60" s="190"/>
    </row>
    <row r="61" spans="5:11" ht="19.5" customHeight="1">
      <c r="E61" s="195"/>
      <c r="F61" s="280"/>
      <c r="G61" s="280"/>
      <c r="H61" s="280"/>
      <c r="I61" s="1260"/>
      <c r="J61" s="1262"/>
      <c r="K61" s="190"/>
    </row>
    <row r="62" spans="5:11" ht="19.5" customHeight="1">
      <c r="E62" s="195"/>
      <c r="F62" s="280"/>
      <c r="G62" s="280"/>
      <c r="H62" s="280"/>
      <c r="I62" s="1260"/>
      <c r="J62" s="1262"/>
      <c r="K62" s="190"/>
    </row>
    <row r="63" spans="5:11" ht="19.5" customHeight="1">
      <c r="E63" s="195"/>
      <c r="F63" s="280"/>
      <c r="G63" s="280"/>
      <c r="H63" s="280"/>
      <c r="I63" s="1260"/>
      <c r="J63" s="1262"/>
      <c r="K63" s="190"/>
    </row>
    <row r="64" spans="5:11" ht="19.5" customHeight="1">
      <c r="E64" s="195"/>
      <c r="F64" s="280"/>
      <c r="G64" s="280"/>
      <c r="H64" s="280"/>
      <c r="I64" s="1260"/>
      <c r="J64" s="1262"/>
      <c r="K64" s="190"/>
    </row>
    <row r="65" spans="1:12" ht="19.5" customHeight="1">
      <c r="E65" s="195"/>
      <c r="F65" s="280"/>
      <c r="G65" s="280"/>
      <c r="H65" s="280"/>
      <c r="I65" s="1260"/>
      <c r="J65" s="1262"/>
      <c r="K65" s="190"/>
    </row>
    <row r="66" spans="1:12" ht="19.5" customHeight="1">
      <c r="E66" s="195"/>
      <c r="F66" s="280"/>
      <c r="G66" s="280"/>
      <c r="H66" s="280"/>
      <c r="I66" s="1260"/>
      <c r="J66" s="1262"/>
      <c r="K66" s="190"/>
    </row>
    <row r="67" spans="1:12" ht="19.5" customHeight="1">
      <c r="E67" s="195"/>
      <c r="F67" s="280"/>
      <c r="G67" s="280"/>
      <c r="H67" s="280"/>
      <c r="I67" s="1260"/>
      <c r="J67" s="1262"/>
      <c r="K67" s="190"/>
    </row>
    <row r="68" spans="1:12" ht="19.5" customHeight="1">
      <c r="E68" s="195"/>
      <c r="F68" s="280"/>
      <c r="G68" s="280"/>
      <c r="H68" s="280"/>
      <c r="I68" s="1260"/>
      <c r="J68" s="1262"/>
      <c r="K68" s="190"/>
    </row>
    <row r="69" spans="1:12" ht="19.5" customHeight="1">
      <c r="E69" s="195"/>
      <c r="F69" s="280"/>
      <c r="G69" s="280"/>
      <c r="H69" s="280"/>
      <c r="I69" s="1260"/>
      <c r="J69" s="1262"/>
      <c r="K69" s="190"/>
    </row>
    <row r="70" spans="1:12" ht="19.5" customHeight="1">
      <c r="E70" s="195"/>
      <c r="F70" s="280"/>
      <c r="G70" s="280"/>
      <c r="H70" s="280"/>
      <c r="I70" s="1263"/>
      <c r="J70" s="1265"/>
      <c r="K70" s="190"/>
    </row>
    <row r="71" spans="1:12" ht="19.5" customHeight="1">
      <c r="E71" s="195"/>
      <c r="F71" s="280"/>
      <c r="G71" s="280"/>
      <c r="H71" s="280"/>
      <c r="I71" s="280"/>
      <c r="J71" s="280"/>
      <c r="K71" s="190"/>
    </row>
    <row r="72" spans="1:12" ht="20.100000000000001" customHeight="1">
      <c r="A72" s="1248" t="s">
        <v>134</v>
      </c>
      <c r="B72" s="1249"/>
      <c r="C72" s="1249"/>
      <c r="D72" s="1249"/>
      <c r="E72" s="1249"/>
      <c r="F72" s="1249"/>
      <c r="G72" s="1249"/>
      <c r="H72" s="1249"/>
      <c r="I72" s="1249"/>
      <c r="J72" s="1250"/>
      <c r="K72" s="190"/>
    </row>
    <row r="73" spans="1:12" ht="20.100000000000001" customHeight="1">
      <c r="A73" s="1245" t="s">
        <v>1161</v>
      </c>
      <c r="B73" s="1246"/>
      <c r="C73" s="1246"/>
      <c r="D73" s="1246"/>
      <c r="E73" s="1246"/>
      <c r="F73" s="1246"/>
      <c r="G73" s="1246"/>
      <c r="H73" s="1246"/>
      <c r="I73" s="1246"/>
      <c r="J73" s="1247"/>
      <c r="K73" s="190"/>
    </row>
    <row r="74" spans="1:12" ht="20.100000000000001" customHeight="1">
      <c r="E74" s="195"/>
      <c r="F74" s="1206" t="s">
        <v>1297</v>
      </c>
      <c r="G74" s="1189"/>
      <c r="H74" s="1189"/>
      <c r="I74" s="1189"/>
      <c r="J74" s="1190"/>
      <c r="K74" s="190"/>
    </row>
    <row r="75" spans="1:12" ht="20.100000000000001" customHeight="1">
      <c r="E75" s="195"/>
      <c r="F75" s="1191"/>
      <c r="G75" s="1192"/>
      <c r="H75" s="1192"/>
      <c r="I75" s="1192"/>
      <c r="J75" s="1193"/>
      <c r="K75" s="190"/>
    </row>
    <row r="76" spans="1:12" ht="20.100000000000001" customHeight="1">
      <c r="E76" s="195"/>
      <c r="F76" s="1191"/>
      <c r="G76" s="1192"/>
      <c r="H76" s="1192"/>
      <c r="I76" s="1192"/>
      <c r="J76" s="1193"/>
      <c r="K76" s="190"/>
    </row>
    <row r="77" spans="1:12" ht="20.100000000000001" customHeight="1">
      <c r="E77" s="195"/>
      <c r="F77" s="1191"/>
      <c r="G77" s="1192"/>
      <c r="H77" s="1192"/>
      <c r="I77" s="1192"/>
      <c r="J77" s="1193"/>
    </row>
    <row r="78" spans="1:12" ht="20.100000000000001" customHeight="1">
      <c r="E78" s="195"/>
      <c r="F78" s="1191"/>
      <c r="G78" s="1192"/>
      <c r="H78" s="1192"/>
      <c r="I78" s="1192"/>
      <c r="J78" s="1193"/>
      <c r="L78" s="199"/>
    </row>
    <row r="79" spans="1:12" ht="20.100000000000001" customHeight="1">
      <c r="E79" s="195"/>
      <c r="F79" s="1191"/>
      <c r="G79" s="1192"/>
      <c r="H79" s="1192"/>
      <c r="I79" s="1192"/>
      <c r="J79" s="1193"/>
    </row>
    <row r="80" spans="1:12" ht="20.100000000000001" customHeight="1">
      <c r="E80" s="195"/>
      <c r="F80" s="1191"/>
      <c r="G80" s="1192"/>
      <c r="H80" s="1192"/>
      <c r="I80" s="1192"/>
      <c r="J80" s="1193"/>
    </row>
    <row r="81" spans="1:11" ht="20.100000000000001" customHeight="1">
      <c r="E81" s="195"/>
      <c r="F81" s="1191"/>
      <c r="G81" s="1192"/>
      <c r="H81" s="1192"/>
      <c r="I81" s="1192"/>
      <c r="J81" s="1193"/>
    </row>
    <row r="82" spans="1:11" ht="20.100000000000001" customHeight="1">
      <c r="E82" s="195"/>
      <c r="F82" s="1191"/>
      <c r="G82" s="1192"/>
      <c r="H82" s="1192"/>
      <c r="I82" s="1192"/>
      <c r="J82" s="1193"/>
    </row>
    <row r="83" spans="1:11" ht="20.100000000000001" customHeight="1">
      <c r="E83" s="195"/>
      <c r="F83" s="1191"/>
      <c r="G83" s="1192"/>
      <c r="H83" s="1192"/>
      <c r="I83" s="1192"/>
      <c r="J83" s="1193"/>
    </row>
    <row r="84" spans="1:11" ht="20.100000000000001" customHeight="1">
      <c r="E84" s="195"/>
      <c r="F84" s="1191"/>
      <c r="G84" s="1192"/>
      <c r="H84" s="1192"/>
      <c r="I84" s="1192"/>
      <c r="J84" s="1193"/>
    </row>
    <row r="85" spans="1:11" ht="20.100000000000001" customHeight="1">
      <c r="E85" s="195"/>
      <c r="F85" s="1191"/>
      <c r="G85" s="1192"/>
      <c r="H85" s="1192"/>
      <c r="I85" s="1192"/>
      <c r="J85" s="1193"/>
    </row>
    <row r="86" spans="1:11" ht="20.100000000000001" customHeight="1">
      <c r="E86" s="195"/>
      <c r="F86" s="1191"/>
      <c r="G86" s="1192"/>
      <c r="H86" s="1192"/>
      <c r="I86" s="1192"/>
      <c r="J86" s="1193"/>
    </row>
    <row r="87" spans="1:11" ht="20.100000000000001" customHeight="1">
      <c r="E87" s="195"/>
      <c r="F87" s="1191"/>
      <c r="G87" s="1192"/>
      <c r="H87" s="1192"/>
      <c r="I87" s="1192"/>
      <c r="J87" s="1193"/>
    </row>
    <row r="88" spans="1:11" ht="20.100000000000001" customHeight="1">
      <c r="E88" s="195"/>
      <c r="F88" s="1191"/>
      <c r="G88" s="1192"/>
      <c r="H88" s="1192"/>
      <c r="I88" s="1192"/>
      <c r="J88" s="1193"/>
    </row>
    <row r="89" spans="1:11" ht="20.100000000000001" customHeight="1">
      <c r="E89" s="195"/>
      <c r="F89" s="1191"/>
      <c r="G89" s="1192"/>
      <c r="H89" s="1192"/>
      <c r="I89" s="1192"/>
      <c r="J89" s="1193"/>
    </row>
    <row r="90" spans="1:11" ht="20.100000000000001" customHeight="1">
      <c r="E90" s="195"/>
      <c r="F90" s="1191"/>
      <c r="G90" s="1192"/>
      <c r="H90" s="1192"/>
      <c r="I90" s="1192"/>
      <c r="J90" s="1193"/>
    </row>
    <row r="91" spans="1:11" ht="20.100000000000001" customHeight="1">
      <c r="E91" s="195"/>
      <c r="F91" s="1194"/>
      <c r="G91" s="1195"/>
      <c r="H91" s="1195"/>
      <c r="I91" s="1195"/>
      <c r="J91" s="1196"/>
    </row>
    <row r="93" spans="1:11" ht="20.100000000000001" customHeight="1">
      <c r="A93" s="1245" t="s">
        <v>1162</v>
      </c>
      <c r="B93" s="1246"/>
      <c r="C93" s="1246"/>
      <c r="D93" s="1246"/>
      <c r="E93" s="1246"/>
      <c r="F93" s="1246"/>
      <c r="G93" s="1246"/>
      <c r="H93" s="1246"/>
      <c r="I93" s="1246"/>
      <c r="J93" s="1247"/>
      <c r="K93" s="190"/>
    </row>
    <row r="94" spans="1:11" ht="20.100000000000001" customHeight="1">
      <c r="A94" s="196"/>
      <c r="B94" s="196"/>
      <c r="C94" s="196"/>
      <c r="D94" s="196"/>
      <c r="E94" s="197"/>
      <c r="F94" s="1206" t="s">
        <v>1296</v>
      </c>
      <c r="G94" s="1189"/>
      <c r="H94" s="1189"/>
      <c r="I94" s="1189"/>
      <c r="J94" s="1190"/>
    </row>
    <row r="95" spans="1:11" ht="20.100000000000001" customHeight="1">
      <c r="E95" s="195"/>
      <c r="F95" s="1191"/>
      <c r="G95" s="1192"/>
      <c r="H95" s="1192"/>
      <c r="I95" s="1192"/>
      <c r="J95" s="1193"/>
    </row>
    <row r="96" spans="1:11" ht="20.100000000000001" customHeight="1">
      <c r="E96" s="195"/>
      <c r="F96" s="1191"/>
      <c r="G96" s="1192"/>
      <c r="H96" s="1192"/>
      <c r="I96" s="1192"/>
      <c r="J96" s="1193"/>
    </row>
    <row r="97" spans="5:11" ht="20.100000000000001" customHeight="1">
      <c r="E97" s="195"/>
      <c r="F97" s="1191"/>
      <c r="G97" s="1192"/>
      <c r="H97" s="1192"/>
      <c r="I97" s="1192"/>
      <c r="J97" s="1193"/>
    </row>
    <row r="98" spans="5:11" ht="20.100000000000001" customHeight="1">
      <c r="E98" s="195"/>
      <c r="F98" s="1191"/>
      <c r="G98" s="1192"/>
      <c r="H98" s="1192"/>
      <c r="I98" s="1192"/>
      <c r="J98" s="1193"/>
    </row>
    <row r="99" spans="5:11" ht="20.100000000000001" customHeight="1">
      <c r="E99" s="195"/>
      <c r="F99" s="1191"/>
      <c r="G99" s="1192"/>
      <c r="H99" s="1192"/>
      <c r="I99" s="1192"/>
      <c r="J99" s="1193"/>
    </row>
    <row r="100" spans="5:11" ht="20.100000000000001" customHeight="1">
      <c r="E100" s="195"/>
      <c r="F100" s="1191"/>
      <c r="G100" s="1192"/>
      <c r="H100" s="1192"/>
      <c r="I100" s="1192"/>
      <c r="J100" s="1193"/>
    </row>
    <row r="101" spans="5:11" ht="20.100000000000001" customHeight="1">
      <c r="E101" s="195"/>
      <c r="F101" s="1191"/>
      <c r="G101" s="1192"/>
      <c r="H101" s="1192"/>
      <c r="I101" s="1192"/>
      <c r="J101" s="1193"/>
    </row>
    <row r="102" spans="5:11" ht="20.100000000000001" customHeight="1">
      <c r="E102" s="195"/>
      <c r="F102" s="1191"/>
      <c r="G102" s="1192"/>
      <c r="H102" s="1192"/>
      <c r="I102" s="1192"/>
      <c r="J102" s="1193"/>
    </row>
    <row r="103" spans="5:11" ht="20.100000000000001" customHeight="1">
      <c r="E103" s="195"/>
      <c r="F103" s="1191"/>
      <c r="G103" s="1192"/>
      <c r="H103" s="1192"/>
      <c r="I103" s="1192"/>
      <c r="J103" s="1193"/>
    </row>
    <row r="104" spans="5:11" ht="20.100000000000001" customHeight="1">
      <c r="E104" s="195"/>
      <c r="F104" s="1191"/>
      <c r="G104" s="1192"/>
      <c r="H104" s="1192"/>
      <c r="I104" s="1192"/>
      <c r="J104" s="1193"/>
    </row>
    <row r="105" spans="5:11" ht="20.100000000000001" customHeight="1">
      <c r="E105" s="195"/>
      <c r="F105" s="1191"/>
      <c r="G105" s="1192"/>
      <c r="H105" s="1192"/>
      <c r="I105" s="1192"/>
      <c r="J105" s="1193"/>
      <c r="K105" s="190"/>
    </row>
    <row r="106" spans="5:11" ht="20.100000000000001" customHeight="1">
      <c r="E106" s="195"/>
      <c r="F106" s="1191"/>
      <c r="G106" s="1192"/>
      <c r="H106" s="1192"/>
      <c r="I106" s="1192"/>
      <c r="J106" s="1193"/>
      <c r="K106" s="190"/>
    </row>
    <row r="107" spans="5:11" ht="20.100000000000001" customHeight="1">
      <c r="E107" s="195"/>
      <c r="F107" s="1191"/>
      <c r="G107" s="1192"/>
      <c r="H107" s="1192"/>
      <c r="I107" s="1192"/>
      <c r="J107" s="1193"/>
      <c r="K107" s="190"/>
    </row>
    <row r="108" spans="5:11" ht="20.100000000000001" customHeight="1">
      <c r="E108" s="195"/>
      <c r="F108" s="1191"/>
      <c r="G108" s="1192"/>
      <c r="H108" s="1192"/>
      <c r="I108" s="1192"/>
      <c r="J108" s="1193"/>
      <c r="K108" s="190"/>
    </row>
    <row r="109" spans="5:11" ht="20.100000000000001" customHeight="1">
      <c r="E109" s="195"/>
      <c r="F109" s="1191"/>
      <c r="G109" s="1192"/>
      <c r="H109" s="1192"/>
      <c r="I109" s="1192"/>
      <c r="J109" s="1193"/>
      <c r="K109" s="190"/>
    </row>
    <row r="110" spans="5:11" ht="20.100000000000001" customHeight="1">
      <c r="E110" s="195"/>
      <c r="F110" s="1191"/>
      <c r="G110" s="1192"/>
      <c r="H110" s="1192"/>
      <c r="I110" s="1192"/>
      <c r="J110" s="1193"/>
      <c r="K110" s="190"/>
    </row>
    <row r="111" spans="5:11" ht="20.100000000000001" customHeight="1">
      <c r="E111" s="195"/>
      <c r="F111" s="1191"/>
      <c r="G111" s="1192"/>
      <c r="H111" s="1192"/>
      <c r="I111" s="1192"/>
      <c r="J111" s="1193"/>
    </row>
    <row r="112" spans="5:11" ht="19.5" customHeight="1">
      <c r="E112" s="195"/>
      <c r="F112" s="1194"/>
      <c r="G112" s="1195"/>
      <c r="H112" s="1195"/>
      <c r="I112" s="1195"/>
      <c r="J112" s="1196"/>
    </row>
    <row r="113" spans="1:11" s="22" customFormat="1" ht="19.5" customHeight="1">
      <c r="E113" s="281"/>
      <c r="F113" s="272"/>
      <c r="G113" s="272"/>
      <c r="H113" s="272"/>
      <c r="I113" s="272"/>
      <c r="J113" s="272"/>
    </row>
    <row r="114" spans="1:11" s="22" customFormat="1" ht="19.5" customHeight="1">
      <c r="A114" s="1200" t="s">
        <v>135</v>
      </c>
      <c r="B114" s="1201"/>
      <c r="C114" s="1201"/>
      <c r="D114" s="1201"/>
      <c r="E114" s="1201"/>
      <c r="F114" s="1201"/>
      <c r="G114" s="1201"/>
      <c r="H114" s="1201"/>
      <c r="I114" s="1201"/>
      <c r="J114" s="1202"/>
    </row>
    <row r="115" spans="1:11" ht="19.5" customHeight="1"/>
    <row r="116" spans="1:11" ht="20.100000000000001" customHeight="1">
      <c r="A116" s="1245"/>
      <c r="B116" s="1246"/>
      <c r="C116" s="1246"/>
      <c r="D116" s="1246"/>
      <c r="E116" s="1246"/>
      <c r="F116" s="1246"/>
      <c r="G116" s="1246"/>
      <c r="H116" s="1246"/>
      <c r="I116" s="1246"/>
      <c r="J116" s="1247"/>
    </row>
    <row r="117" spans="1:11" ht="20.100000000000001" customHeight="1">
      <c r="A117" s="196"/>
      <c r="B117" s="196"/>
      <c r="C117" s="196"/>
      <c r="D117" s="196"/>
      <c r="E117" s="197"/>
      <c r="F117" s="1267"/>
      <c r="G117" s="1267"/>
      <c r="H117" s="1267"/>
      <c r="I117" s="1267"/>
      <c r="J117" s="1267"/>
      <c r="K117" s="190"/>
    </row>
    <row r="118" spans="1:11" ht="20.100000000000001" customHeight="1">
      <c r="E118" s="195"/>
      <c r="F118" s="1267"/>
      <c r="G118" s="1267"/>
      <c r="H118" s="1267"/>
      <c r="I118" s="1267"/>
      <c r="J118" s="1267"/>
      <c r="K118" s="190"/>
    </row>
    <row r="119" spans="1:11" ht="20.100000000000001" customHeight="1">
      <c r="E119" s="195"/>
      <c r="F119" s="1267"/>
      <c r="G119" s="1267"/>
      <c r="H119" s="1267"/>
      <c r="I119" s="1267"/>
      <c r="J119" s="1267"/>
      <c r="K119" s="190"/>
    </row>
    <row r="120" spans="1:11" ht="20.100000000000001" customHeight="1">
      <c r="E120" s="195"/>
      <c r="F120" s="1267"/>
      <c r="G120" s="1267"/>
      <c r="H120" s="1267"/>
      <c r="I120" s="1267"/>
      <c r="J120" s="1267"/>
      <c r="K120" s="190"/>
    </row>
    <row r="121" spans="1:11" ht="20.100000000000001" customHeight="1">
      <c r="E121" s="195"/>
      <c r="F121" s="1267"/>
      <c r="G121" s="1267"/>
      <c r="H121" s="1267"/>
      <c r="I121" s="1267"/>
      <c r="J121" s="1267"/>
      <c r="K121" s="190"/>
    </row>
    <row r="122" spans="1:11" ht="20.100000000000001" customHeight="1">
      <c r="E122" s="195"/>
      <c r="F122" s="1267"/>
      <c r="G122" s="1267"/>
      <c r="H122" s="1267"/>
      <c r="I122" s="1267"/>
      <c r="J122" s="1267"/>
      <c r="K122" s="190"/>
    </row>
    <row r="123" spans="1:11" ht="20.100000000000001" customHeight="1">
      <c r="E123" s="195"/>
      <c r="F123" s="1267"/>
      <c r="G123" s="1267"/>
      <c r="H123" s="1267"/>
      <c r="I123" s="1267"/>
      <c r="J123" s="1267"/>
      <c r="K123" s="190"/>
    </row>
    <row r="124" spans="1:11" ht="20.100000000000001" customHeight="1">
      <c r="E124" s="195"/>
      <c r="F124" s="1267"/>
      <c r="G124" s="1267"/>
      <c r="H124" s="1267"/>
      <c r="I124" s="1267"/>
      <c r="J124" s="1267"/>
      <c r="K124" s="190"/>
    </row>
    <row r="125" spans="1:11" ht="20.100000000000001" customHeight="1">
      <c r="E125" s="195"/>
      <c r="F125" s="1267"/>
      <c r="G125" s="1267"/>
      <c r="H125" s="1267"/>
      <c r="I125" s="1267"/>
      <c r="J125" s="1267"/>
      <c r="K125" s="190"/>
    </row>
    <row r="126" spans="1:11" ht="20.100000000000001" customHeight="1">
      <c r="E126" s="195"/>
      <c r="F126" s="1267"/>
      <c r="G126" s="1267"/>
      <c r="H126" s="1267"/>
      <c r="I126" s="1267"/>
      <c r="J126" s="1267"/>
      <c r="K126" s="190"/>
    </row>
    <row r="127" spans="1:11" ht="20.100000000000001" customHeight="1">
      <c r="E127" s="195"/>
      <c r="F127" s="1267"/>
      <c r="G127" s="1267"/>
      <c r="H127" s="1267"/>
      <c r="I127" s="1267"/>
      <c r="J127" s="1267"/>
      <c r="K127" s="190"/>
    </row>
    <row r="128" spans="1:11" ht="20.100000000000001" customHeight="1">
      <c r="E128" s="195"/>
      <c r="F128" s="1267"/>
      <c r="G128" s="1267"/>
      <c r="H128" s="1267"/>
      <c r="I128" s="1267"/>
      <c r="J128" s="1267"/>
      <c r="K128" s="190"/>
    </row>
    <row r="129" spans="1:11" ht="20.100000000000001" customHeight="1">
      <c r="E129" s="195"/>
      <c r="F129" s="1267"/>
      <c r="G129" s="1267"/>
      <c r="H129" s="1267"/>
      <c r="I129" s="1267"/>
      <c r="J129" s="1267"/>
      <c r="K129" s="190"/>
    </row>
    <row r="130" spans="1:11" ht="20.100000000000001" customHeight="1">
      <c r="E130" s="195"/>
      <c r="F130" s="1267"/>
      <c r="G130" s="1267"/>
      <c r="H130" s="1267"/>
      <c r="I130" s="1267"/>
      <c r="J130" s="1267"/>
      <c r="K130" s="190"/>
    </row>
    <row r="131" spans="1:11" ht="20.100000000000001" customHeight="1">
      <c r="E131" s="195"/>
      <c r="F131" s="1267"/>
      <c r="G131" s="1267"/>
      <c r="H131" s="1267"/>
      <c r="I131" s="1267"/>
      <c r="J131" s="1267"/>
      <c r="K131" s="190"/>
    </row>
    <row r="132" spans="1:11" ht="20.100000000000001" customHeight="1">
      <c r="E132" s="195"/>
      <c r="F132" s="1267"/>
      <c r="G132" s="1267"/>
      <c r="H132" s="1267"/>
      <c r="I132" s="1267"/>
      <c r="J132" s="1267"/>
      <c r="K132" s="190"/>
    </row>
    <row r="133" spans="1:11" ht="20.100000000000001" customHeight="1">
      <c r="E133" s="195"/>
      <c r="F133" s="1267"/>
      <c r="G133" s="1267"/>
      <c r="H133" s="1267"/>
      <c r="I133" s="1267"/>
      <c r="J133" s="1267"/>
      <c r="K133" s="190"/>
    </row>
    <row r="134" spans="1:11" ht="20.100000000000001" customHeight="1">
      <c r="E134" s="195"/>
      <c r="F134" s="1267"/>
      <c r="G134" s="1267"/>
      <c r="H134" s="1267"/>
      <c r="I134" s="1267"/>
      <c r="J134" s="1267"/>
      <c r="K134" s="190"/>
    </row>
    <row r="135" spans="1:11" ht="20.100000000000001" customHeight="1">
      <c r="E135" s="195"/>
      <c r="F135" s="1267"/>
      <c r="G135" s="1267"/>
      <c r="H135" s="1267"/>
      <c r="I135" s="1267"/>
      <c r="J135" s="1267"/>
      <c r="K135" s="190"/>
    </row>
    <row r="136" spans="1:11" ht="20.100000000000001" customHeight="1">
      <c r="E136" s="195"/>
      <c r="F136" s="1267"/>
      <c r="G136" s="1267"/>
      <c r="H136" s="1267"/>
      <c r="I136" s="1267"/>
      <c r="J136" s="1267"/>
      <c r="K136" s="190"/>
    </row>
    <row r="137" spans="1:11" ht="20.100000000000001" customHeight="1">
      <c r="E137" s="195"/>
      <c r="F137" s="1267"/>
      <c r="G137" s="1267"/>
      <c r="H137" s="1267"/>
      <c r="I137" s="1267"/>
      <c r="J137" s="1267"/>
      <c r="K137" s="190"/>
    </row>
    <row r="138" spans="1:11" ht="20.100000000000001" customHeight="1">
      <c r="F138" s="196"/>
      <c r="G138" s="196"/>
      <c r="H138" s="196"/>
      <c r="I138" s="196"/>
      <c r="J138" s="196"/>
    </row>
    <row r="139" spans="1:11" s="22" customFormat="1" ht="20.100000000000001" customHeight="1">
      <c r="E139" s="281"/>
      <c r="F139" s="272"/>
      <c r="G139" s="272"/>
      <c r="H139" s="272"/>
      <c r="I139" s="272"/>
      <c r="J139" s="272"/>
    </row>
    <row r="140" spans="1:11" s="22" customFormat="1" ht="20.100000000000001" customHeight="1">
      <c r="A140" s="1227" t="s">
        <v>617</v>
      </c>
      <c r="B140" s="1228"/>
      <c r="C140" s="1228"/>
      <c r="D140" s="1228"/>
      <c r="E140" s="1228"/>
      <c r="F140" s="1228"/>
      <c r="G140" s="1228"/>
      <c r="H140" s="1228"/>
      <c r="I140" s="1228"/>
      <c r="J140" s="1229"/>
    </row>
    <row r="142" spans="1:11" ht="20.100000000000001" customHeight="1">
      <c r="A142" s="1245"/>
      <c r="B142" s="1246"/>
      <c r="C142" s="1246"/>
      <c r="D142" s="1246"/>
      <c r="E142" s="1246"/>
      <c r="F142" s="1246"/>
      <c r="G142" s="1246"/>
      <c r="H142" s="1246"/>
      <c r="I142" s="1246"/>
      <c r="J142" s="1247"/>
    </row>
    <row r="143" spans="1:11" ht="20.100000000000001" customHeight="1">
      <c r="A143" s="196"/>
      <c r="B143" s="196"/>
      <c r="C143" s="196"/>
      <c r="D143" s="196"/>
      <c r="E143" s="197"/>
      <c r="F143" s="1206" t="s">
        <v>1298</v>
      </c>
      <c r="G143" s="1258"/>
      <c r="H143" s="1258"/>
      <c r="I143" s="1258"/>
      <c r="J143" s="1259"/>
      <c r="K143" s="190"/>
    </row>
    <row r="144" spans="1:11" ht="20.100000000000001" customHeight="1">
      <c r="E144" s="195"/>
      <c r="F144" s="1260"/>
      <c r="G144" s="1261"/>
      <c r="H144" s="1261"/>
      <c r="I144" s="1261"/>
      <c r="J144" s="1262"/>
      <c r="K144" s="190"/>
    </row>
    <row r="145" spans="5:11" ht="20.100000000000001" customHeight="1">
      <c r="E145" s="195"/>
      <c r="F145" s="1260"/>
      <c r="G145" s="1261"/>
      <c r="H145" s="1261"/>
      <c r="I145" s="1261"/>
      <c r="J145" s="1262"/>
      <c r="K145" s="190"/>
    </row>
    <row r="146" spans="5:11" ht="20.100000000000001" customHeight="1">
      <c r="E146" s="195"/>
      <c r="F146" s="1260"/>
      <c r="G146" s="1261"/>
      <c r="H146" s="1261"/>
      <c r="I146" s="1261"/>
      <c r="J146" s="1262"/>
      <c r="K146" s="190"/>
    </row>
    <row r="147" spans="5:11" ht="20.100000000000001" customHeight="1">
      <c r="E147" s="195"/>
      <c r="F147" s="1260"/>
      <c r="G147" s="1261"/>
      <c r="H147" s="1261"/>
      <c r="I147" s="1261"/>
      <c r="J147" s="1262"/>
      <c r="K147" s="190"/>
    </row>
    <row r="148" spans="5:11" ht="20.100000000000001" customHeight="1">
      <c r="E148" s="195"/>
      <c r="F148" s="1260"/>
      <c r="G148" s="1261"/>
      <c r="H148" s="1261"/>
      <c r="I148" s="1261"/>
      <c r="J148" s="1262"/>
      <c r="K148" s="190"/>
    </row>
    <row r="149" spans="5:11" ht="20.100000000000001" customHeight="1">
      <c r="E149" s="195"/>
      <c r="F149" s="1260"/>
      <c r="G149" s="1261"/>
      <c r="H149" s="1261"/>
      <c r="I149" s="1261"/>
      <c r="J149" s="1262"/>
      <c r="K149" s="190"/>
    </row>
    <row r="150" spans="5:11" ht="20.100000000000001" customHeight="1">
      <c r="E150" s="195"/>
      <c r="F150" s="1260"/>
      <c r="G150" s="1261"/>
      <c r="H150" s="1261"/>
      <c r="I150" s="1261"/>
      <c r="J150" s="1262"/>
      <c r="K150" s="190"/>
    </row>
    <row r="151" spans="5:11" ht="20.100000000000001" customHeight="1">
      <c r="E151" s="195"/>
      <c r="F151" s="1260"/>
      <c r="G151" s="1261"/>
      <c r="H151" s="1261"/>
      <c r="I151" s="1261"/>
      <c r="J151" s="1262"/>
      <c r="K151" s="190"/>
    </row>
    <row r="152" spans="5:11" ht="20.100000000000001" customHeight="1">
      <c r="E152" s="195"/>
      <c r="F152" s="1260"/>
      <c r="G152" s="1261"/>
      <c r="H152" s="1261"/>
      <c r="I152" s="1261"/>
      <c r="J152" s="1262"/>
      <c r="K152" s="190"/>
    </row>
    <row r="153" spans="5:11" ht="20.100000000000001" customHeight="1">
      <c r="E153" s="195"/>
      <c r="F153" s="1260"/>
      <c r="G153" s="1261"/>
      <c r="H153" s="1261"/>
      <c r="I153" s="1261"/>
      <c r="J153" s="1262"/>
      <c r="K153" s="190"/>
    </row>
    <row r="154" spans="5:11" ht="20.100000000000001" customHeight="1">
      <c r="E154" s="195"/>
      <c r="F154" s="1260"/>
      <c r="G154" s="1261"/>
      <c r="H154" s="1261"/>
      <c r="I154" s="1261"/>
      <c r="J154" s="1262"/>
      <c r="K154" s="190"/>
    </row>
    <row r="155" spans="5:11" ht="20.100000000000001" customHeight="1">
      <c r="E155" s="195"/>
      <c r="F155" s="1260"/>
      <c r="G155" s="1261"/>
      <c r="H155" s="1261"/>
      <c r="I155" s="1261"/>
      <c r="J155" s="1262"/>
      <c r="K155" s="190"/>
    </row>
    <row r="156" spans="5:11" ht="20.100000000000001" customHeight="1">
      <c r="E156" s="195"/>
      <c r="F156" s="1260"/>
      <c r="G156" s="1261"/>
      <c r="H156" s="1261"/>
      <c r="I156" s="1261"/>
      <c r="J156" s="1262"/>
      <c r="K156" s="190"/>
    </row>
    <row r="157" spans="5:11" ht="20.100000000000001" customHeight="1">
      <c r="E157" s="195"/>
      <c r="F157" s="1260"/>
      <c r="G157" s="1261"/>
      <c r="H157" s="1261"/>
      <c r="I157" s="1261"/>
      <c r="J157" s="1262"/>
      <c r="K157" s="190"/>
    </row>
    <row r="158" spans="5:11" ht="20.100000000000001" customHeight="1">
      <c r="E158" s="195"/>
      <c r="F158" s="1260"/>
      <c r="G158" s="1261"/>
      <c r="H158" s="1261"/>
      <c r="I158" s="1261"/>
      <c r="J158" s="1262"/>
      <c r="K158" s="190"/>
    </row>
    <row r="159" spans="5:11" ht="20.100000000000001" customHeight="1">
      <c r="E159" s="195"/>
      <c r="F159" s="1260"/>
      <c r="G159" s="1261"/>
      <c r="H159" s="1261"/>
      <c r="I159" s="1261"/>
      <c r="J159" s="1262"/>
      <c r="K159" s="190"/>
    </row>
    <row r="160" spans="5:11" ht="20.100000000000001" customHeight="1">
      <c r="E160" s="195"/>
      <c r="F160" s="1260"/>
      <c r="G160" s="1261"/>
      <c r="H160" s="1261"/>
      <c r="I160" s="1261"/>
      <c r="J160" s="1262"/>
      <c r="K160" s="190"/>
    </row>
    <row r="161" spans="1:11" ht="19.899999999999999" customHeight="1">
      <c r="E161" s="195"/>
      <c r="F161" s="1260"/>
      <c r="G161" s="1261"/>
      <c r="H161" s="1261"/>
      <c r="I161" s="1261"/>
      <c r="J161" s="1262"/>
      <c r="K161" s="190"/>
    </row>
    <row r="162" spans="1:11" ht="19.899999999999999" customHeight="1">
      <c r="E162" s="195"/>
      <c r="F162" s="1260"/>
      <c r="G162" s="1261"/>
      <c r="H162" s="1261"/>
      <c r="I162" s="1261"/>
      <c r="J162" s="1262"/>
      <c r="K162" s="190"/>
    </row>
    <row r="163" spans="1:11" ht="19.899999999999999" customHeight="1">
      <c r="E163" s="195"/>
      <c r="F163" s="1260"/>
      <c r="G163" s="1261"/>
      <c r="H163" s="1261"/>
      <c r="I163" s="1261"/>
      <c r="J163" s="1262"/>
      <c r="K163" s="190"/>
    </row>
    <row r="164" spans="1:11" ht="19.899999999999999" customHeight="1">
      <c r="E164" s="195"/>
      <c r="F164" s="1260"/>
      <c r="G164" s="1261"/>
      <c r="H164" s="1261"/>
      <c r="I164" s="1261"/>
      <c r="J164" s="1262"/>
      <c r="K164" s="190"/>
    </row>
    <row r="165" spans="1:11" ht="19.899999999999999" customHeight="1">
      <c r="E165" s="195"/>
      <c r="F165" s="1260"/>
      <c r="G165" s="1261"/>
      <c r="H165" s="1261"/>
      <c r="I165" s="1261"/>
      <c r="J165" s="1262"/>
      <c r="K165" s="190"/>
    </row>
    <row r="166" spans="1:11" ht="19.899999999999999" customHeight="1">
      <c r="E166" s="195"/>
      <c r="F166" s="1260"/>
      <c r="G166" s="1261"/>
      <c r="H166" s="1261"/>
      <c r="I166" s="1261"/>
      <c r="J166" s="1262"/>
      <c r="K166" s="190"/>
    </row>
    <row r="167" spans="1:11" ht="19.899999999999999" customHeight="1">
      <c r="E167" s="195"/>
      <c r="F167" s="1260"/>
      <c r="G167" s="1261"/>
      <c r="H167" s="1261"/>
      <c r="I167" s="1261"/>
      <c r="J167" s="1262"/>
      <c r="K167" s="190"/>
    </row>
    <row r="168" spans="1:11" ht="19.899999999999999" customHeight="1">
      <c r="E168" s="195"/>
      <c r="F168" s="1260"/>
      <c r="G168" s="1261"/>
      <c r="H168" s="1261"/>
      <c r="I168" s="1261"/>
      <c r="J168" s="1262"/>
      <c r="K168" s="190"/>
    </row>
    <row r="169" spans="1:11" ht="19.899999999999999" customHeight="1">
      <c r="E169" s="195"/>
      <c r="F169" s="1260"/>
      <c r="G169" s="1261"/>
      <c r="H169" s="1261"/>
      <c r="I169" s="1261"/>
      <c r="J169" s="1262"/>
      <c r="K169" s="190"/>
    </row>
    <row r="170" spans="1:11" ht="19.899999999999999" customHeight="1">
      <c r="E170" s="195"/>
      <c r="F170" s="1260"/>
      <c r="G170" s="1261"/>
      <c r="H170" s="1261"/>
      <c r="I170" s="1261"/>
      <c r="J170" s="1262"/>
      <c r="K170" s="190"/>
    </row>
    <row r="171" spans="1:11" ht="19.899999999999999" customHeight="1">
      <c r="E171" s="195"/>
      <c r="F171" s="1260"/>
      <c r="G171" s="1261"/>
      <c r="H171" s="1261"/>
      <c r="I171" s="1261"/>
      <c r="J171" s="1262"/>
      <c r="K171" s="190"/>
    </row>
    <row r="172" spans="1:11" ht="19.899999999999999" customHeight="1">
      <c r="E172" s="195"/>
      <c r="F172" s="1260"/>
      <c r="G172" s="1261"/>
      <c r="H172" s="1261"/>
      <c r="I172" s="1261"/>
      <c r="J172" s="1262"/>
      <c r="K172" s="190"/>
    </row>
    <row r="173" spans="1:11" ht="19.899999999999999" customHeight="1">
      <c r="E173" s="195"/>
      <c r="F173" s="1260"/>
      <c r="G173" s="1261"/>
      <c r="H173" s="1261"/>
      <c r="I173" s="1261"/>
      <c r="J173" s="1262"/>
      <c r="K173" s="190"/>
    </row>
    <row r="174" spans="1:11" s="22" customFormat="1" ht="20.100000000000001" customHeight="1">
      <c r="E174" s="281"/>
      <c r="F174" s="1260"/>
      <c r="G174" s="1261"/>
      <c r="H174" s="1261"/>
      <c r="I174" s="1261"/>
      <c r="J174" s="1262"/>
      <c r="K174" s="275"/>
    </row>
    <row r="175" spans="1:11" s="22" customFormat="1" ht="20.100000000000001" customHeight="1">
      <c r="A175" s="967"/>
      <c r="B175" s="968"/>
      <c r="C175" s="968"/>
      <c r="D175" s="968"/>
      <c r="E175" s="969"/>
      <c r="F175" s="1260"/>
      <c r="G175" s="1261"/>
      <c r="H175" s="1261"/>
      <c r="I175" s="1261"/>
      <c r="J175" s="1262"/>
      <c r="K175" s="275"/>
    </row>
    <row r="176" spans="1:11" s="22" customFormat="1" ht="20.100000000000001" customHeight="1">
      <c r="A176" s="967"/>
      <c r="B176" s="968"/>
      <c r="C176" s="968"/>
      <c r="D176" s="968"/>
      <c r="E176" s="969"/>
      <c r="F176" s="1260"/>
      <c r="G176" s="1261"/>
      <c r="H176" s="1261"/>
      <c r="I176" s="1261"/>
      <c r="J176" s="1262"/>
      <c r="K176" s="275"/>
    </row>
    <row r="177" spans="1:11" s="22" customFormat="1" ht="20.100000000000001" customHeight="1">
      <c r="A177" s="967"/>
      <c r="B177" s="968"/>
      <c r="C177" s="968"/>
      <c r="D177" s="968"/>
      <c r="E177" s="969"/>
      <c r="F177" s="1260"/>
      <c r="G177" s="1261"/>
      <c r="H177" s="1261"/>
      <c r="I177" s="1261"/>
      <c r="J177" s="1262"/>
      <c r="K177" s="275"/>
    </row>
    <row r="178" spans="1:11" s="22" customFormat="1" ht="20.100000000000001" customHeight="1">
      <c r="A178" s="967"/>
      <c r="B178" s="968"/>
      <c r="C178" s="968"/>
      <c r="D178" s="968"/>
      <c r="E178" s="969"/>
      <c r="F178" s="1260"/>
      <c r="G178" s="1261"/>
      <c r="H178" s="1261"/>
      <c r="I178" s="1261"/>
      <c r="J178" s="1262"/>
      <c r="K178" s="275"/>
    </row>
    <row r="179" spans="1:11" s="22" customFormat="1" ht="20.100000000000001" customHeight="1">
      <c r="A179" s="967"/>
      <c r="B179" s="968"/>
      <c r="C179" s="968"/>
      <c r="D179" s="968"/>
      <c r="E179" s="969"/>
      <c r="F179" s="1260"/>
      <c r="G179" s="1261"/>
      <c r="H179" s="1261"/>
      <c r="I179" s="1261"/>
      <c r="J179" s="1262"/>
      <c r="K179" s="275"/>
    </row>
    <row r="180" spans="1:11" s="22" customFormat="1" ht="20.100000000000001" customHeight="1">
      <c r="A180" s="967"/>
      <c r="B180" s="968"/>
      <c r="C180" s="968"/>
      <c r="D180" s="968"/>
      <c r="E180" s="969"/>
      <c r="F180" s="1260"/>
      <c r="G180" s="1261"/>
      <c r="H180" s="1261"/>
      <c r="I180" s="1261"/>
      <c r="J180" s="1262"/>
      <c r="K180" s="275"/>
    </row>
    <row r="181" spans="1:11" s="22" customFormat="1" ht="20.100000000000001" customHeight="1">
      <c r="A181" s="967"/>
      <c r="B181" s="968"/>
      <c r="C181" s="968"/>
      <c r="D181" s="968"/>
      <c r="E181" s="969"/>
      <c r="F181" s="1260"/>
      <c r="G181" s="1261"/>
      <c r="H181" s="1261"/>
      <c r="I181" s="1261"/>
      <c r="J181" s="1262"/>
      <c r="K181" s="275"/>
    </row>
    <row r="182" spans="1:11" s="22" customFormat="1" ht="20.100000000000001" customHeight="1">
      <c r="A182" s="967"/>
      <c r="B182" s="968"/>
      <c r="C182" s="968"/>
      <c r="D182" s="968"/>
      <c r="E182" s="969"/>
      <c r="F182" s="1263"/>
      <c r="G182" s="1264"/>
      <c r="H182" s="1264"/>
      <c r="I182" s="1264"/>
      <c r="J182" s="1265"/>
      <c r="K182" s="275"/>
    </row>
    <row r="183" spans="1:11" s="22" customFormat="1" ht="20.100000000000001" customHeight="1">
      <c r="A183" s="967"/>
      <c r="B183" s="968"/>
      <c r="C183" s="968"/>
      <c r="D183" s="968"/>
      <c r="E183" s="969"/>
      <c r="F183" s="1108"/>
      <c r="G183" s="1108"/>
      <c r="H183" s="1108"/>
      <c r="I183" s="1108"/>
      <c r="J183" s="1108"/>
      <c r="K183" s="275"/>
    </row>
    <row r="184" spans="1:11" s="22" customFormat="1" ht="20.100000000000001" customHeight="1">
      <c r="A184" s="1240" t="s">
        <v>162</v>
      </c>
      <c r="B184" s="1241"/>
      <c r="C184" s="1241"/>
      <c r="D184" s="1241"/>
      <c r="E184" s="1241"/>
      <c r="F184" s="1241"/>
      <c r="G184" s="1241"/>
      <c r="H184" s="1241"/>
      <c r="I184" s="1241"/>
      <c r="J184" s="1242"/>
      <c r="K184" s="275"/>
    </row>
    <row r="185" spans="1:11" ht="20.100000000000001" customHeight="1">
      <c r="F185" s="196"/>
      <c r="G185" s="196"/>
      <c r="H185" s="196"/>
      <c r="I185" s="196"/>
      <c r="J185" s="196"/>
      <c r="K185" s="190"/>
    </row>
    <row r="186" spans="1:11" ht="20.100000000000001" customHeight="1">
      <c r="A186" s="1245"/>
      <c r="B186" s="1246"/>
      <c r="C186" s="1246"/>
      <c r="D186" s="1246"/>
      <c r="E186" s="1246"/>
      <c r="F186" s="1246"/>
      <c r="G186" s="1246"/>
      <c r="H186" s="1246"/>
      <c r="I186" s="1246"/>
      <c r="J186" s="1247"/>
      <c r="K186" s="190"/>
    </row>
    <row r="187" spans="1:11" ht="20.100000000000001" customHeight="1">
      <c r="A187" s="196"/>
      <c r="B187" s="196"/>
      <c r="C187" s="196"/>
      <c r="D187" s="196"/>
      <c r="E187" s="197"/>
      <c r="F187" s="1206" t="s">
        <v>1299</v>
      </c>
      <c r="G187" s="1258"/>
      <c r="H187" s="1258"/>
      <c r="I187" s="1258"/>
      <c r="J187" s="1259"/>
      <c r="K187" s="190"/>
    </row>
    <row r="188" spans="1:11" ht="20.100000000000001" customHeight="1">
      <c r="E188" s="195"/>
      <c r="F188" s="1260"/>
      <c r="G188" s="1261"/>
      <c r="H188" s="1261"/>
      <c r="I188" s="1261"/>
      <c r="J188" s="1262"/>
      <c r="K188" s="190"/>
    </row>
    <row r="189" spans="1:11" ht="20.100000000000001" customHeight="1">
      <c r="E189" s="195"/>
      <c r="F189" s="1260"/>
      <c r="G189" s="1261"/>
      <c r="H189" s="1261"/>
      <c r="I189" s="1261"/>
      <c r="J189" s="1262"/>
      <c r="K189" s="190"/>
    </row>
    <row r="190" spans="1:11" ht="20.100000000000001" customHeight="1">
      <c r="E190" s="195"/>
      <c r="F190" s="1260"/>
      <c r="G190" s="1261"/>
      <c r="H190" s="1261"/>
      <c r="I190" s="1261"/>
      <c r="J190" s="1262"/>
      <c r="K190" s="190"/>
    </row>
    <row r="191" spans="1:11" ht="20.100000000000001" customHeight="1">
      <c r="E191" s="195"/>
      <c r="F191" s="1260"/>
      <c r="G191" s="1261"/>
      <c r="H191" s="1261"/>
      <c r="I191" s="1261"/>
      <c r="J191" s="1262"/>
      <c r="K191" s="190"/>
    </row>
    <row r="192" spans="1:11" ht="20.100000000000001" customHeight="1">
      <c r="E192" s="195"/>
      <c r="F192" s="1260"/>
      <c r="G192" s="1261"/>
      <c r="H192" s="1261"/>
      <c r="I192" s="1261"/>
      <c r="J192" s="1262"/>
      <c r="K192" s="190"/>
    </row>
    <row r="193" spans="1:11" ht="20.100000000000001" customHeight="1">
      <c r="E193" s="195"/>
      <c r="F193" s="1260"/>
      <c r="G193" s="1261"/>
      <c r="H193" s="1261"/>
      <c r="I193" s="1261"/>
      <c r="J193" s="1262"/>
      <c r="K193" s="190"/>
    </row>
    <row r="194" spans="1:11" ht="20.100000000000001" customHeight="1">
      <c r="E194" s="195"/>
      <c r="F194" s="1260"/>
      <c r="G194" s="1261"/>
      <c r="H194" s="1261"/>
      <c r="I194" s="1261"/>
      <c r="J194" s="1262"/>
      <c r="K194" s="190"/>
    </row>
    <row r="195" spans="1:11" ht="20.100000000000001" customHeight="1">
      <c r="E195" s="195"/>
      <c r="F195" s="1260"/>
      <c r="G195" s="1261"/>
      <c r="H195" s="1261"/>
      <c r="I195" s="1261"/>
      <c r="J195" s="1262"/>
      <c r="K195" s="190"/>
    </row>
    <row r="196" spans="1:11" ht="20.100000000000001" customHeight="1">
      <c r="E196" s="195"/>
      <c r="F196" s="1260"/>
      <c r="G196" s="1261"/>
      <c r="H196" s="1261"/>
      <c r="I196" s="1261"/>
      <c r="J196" s="1262"/>
      <c r="K196" s="190"/>
    </row>
    <row r="197" spans="1:11" ht="20.100000000000001" customHeight="1">
      <c r="E197" s="195"/>
      <c r="F197" s="1260"/>
      <c r="G197" s="1261"/>
      <c r="H197" s="1261"/>
      <c r="I197" s="1261"/>
      <c r="J197" s="1262"/>
      <c r="K197" s="190"/>
    </row>
    <row r="198" spans="1:11" ht="20.100000000000001" customHeight="1">
      <c r="E198" s="195"/>
      <c r="F198" s="1260"/>
      <c r="G198" s="1261"/>
      <c r="H198" s="1261"/>
      <c r="I198" s="1261"/>
      <c r="J198" s="1262"/>
      <c r="K198" s="190"/>
    </row>
    <row r="199" spans="1:11" ht="20.100000000000001" customHeight="1">
      <c r="E199" s="195"/>
      <c r="F199" s="1260"/>
      <c r="G199" s="1261"/>
      <c r="H199" s="1261"/>
      <c r="I199" s="1261"/>
      <c r="J199" s="1262"/>
      <c r="K199" s="190"/>
    </row>
    <row r="200" spans="1:11" ht="20.100000000000001" customHeight="1">
      <c r="E200" s="195"/>
      <c r="F200" s="1260"/>
      <c r="G200" s="1261"/>
      <c r="H200" s="1261"/>
      <c r="I200" s="1261"/>
      <c r="J200" s="1262"/>
      <c r="K200" s="190"/>
    </row>
    <row r="201" spans="1:11" ht="20.100000000000001" customHeight="1">
      <c r="E201" s="195"/>
      <c r="F201" s="1260"/>
      <c r="G201" s="1261"/>
      <c r="H201" s="1261"/>
      <c r="I201" s="1261"/>
      <c r="J201" s="1262"/>
      <c r="K201" s="190"/>
    </row>
    <row r="202" spans="1:11" ht="20.100000000000001" customHeight="1">
      <c r="E202" s="195"/>
      <c r="F202" s="1260"/>
      <c r="G202" s="1261"/>
      <c r="H202" s="1261"/>
      <c r="I202" s="1261"/>
      <c r="J202" s="1262"/>
      <c r="K202" s="190"/>
    </row>
    <row r="203" spans="1:11" ht="20.100000000000001" customHeight="1">
      <c r="E203" s="195"/>
      <c r="F203" s="1260"/>
      <c r="G203" s="1261"/>
      <c r="H203" s="1261"/>
      <c r="I203" s="1261"/>
      <c r="J203" s="1262"/>
      <c r="K203" s="190"/>
    </row>
    <row r="204" spans="1:11" ht="20.100000000000001" customHeight="1">
      <c r="E204" s="195"/>
      <c r="F204" s="1260"/>
      <c r="G204" s="1261"/>
      <c r="H204" s="1261"/>
      <c r="I204" s="1261"/>
      <c r="J204" s="1262"/>
      <c r="K204" s="190"/>
    </row>
    <row r="205" spans="1:11" ht="19.5" customHeight="1">
      <c r="E205" s="195"/>
      <c r="F205" s="1260"/>
      <c r="G205" s="1261"/>
      <c r="H205" s="1261"/>
      <c r="I205" s="1261"/>
      <c r="J205" s="1262"/>
      <c r="K205" s="190"/>
    </row>
    <row r="206" spans="1:11" s="198" customFormat="1" ht="20.100000000000001" customHeight="1">
      <c r="E206" s="305"/>
      <c r="F206" s="1260"/>
      <c r="G206" s="1261"/>
      <c r="H206" s="1261"/>
      <c r="I206" s="1261"/>
      <c r="J206" s="1262"/>
      <c r="K206" s="276"/>
    </row>
    <row r="207" spans="1:11" s="279" customFormat="1" ht="20.100000000000001" customHeight="1">
      <c r="F207" s="1260"/>
      <c r="G207" s="1261"/>
      <c r="H207" s="1261"/>
      <c r="I207" s="1261"/>
      <c r="J207" s="1262"/>
    </row>
    <row r="208" spans="1:11" s="279" customFormat="1" ht="20.100000000000001" customHeight="1">
      <c r="A208" s="353"/>
      <c r="B208" s="353"/>
      <c r="C208" s="353"/>
      <c r="D208" s="353"/>
      <c r="E208" s="353"/>
      <c r="F208" s="1260"/>
      <c r="G208" s="1261"/>
      <c r="H208" s="1261"/>
      <c r="I208" s="1261"/>
      <c r="J208" s="1262"/>
    </row>
    <row r="209" spans="6:10" s="279" customFormat="1" ht="20.100000000000001" customHeight="1">
      <c r="F209" s="1260"/>
      <c r="G209" s="1261"/>
      <c r="H209" s="1261"/>
      <c r="I209" s="1261"/>
      <c r="J209" s="1262"/>
    </row>
    <row r="210" spans="6:10" s="279" customFormat="1" ht="20.100000000000001" customHeight="1">
      <c r="F210" s="1260"/>
      <c r="G210" s="1261"/>
      <c r="H210" s="1261"/>
      <c r="I210" s="1261"/>
      <c r="J210" s="1262"/>
    </row>
    <row r="211" spans="6:10" s="279" customFormat="1" ht="20.100000000000001" customHeight="1">
      <c r="F211" s="1260"/>
      <c r="G211" s="1261"/>
      <c r="H211" s="1261"/>
      <c r="I211" s="1261"/>
      <c r="J211" s="1262"/>
    </row>
    <row r="212" spans="6:10" s="279" customFormat="1" ht="20.100000000000001" customHeight="1">
      <c r="F212" s="1260"/>
      <c r="G212" s="1261"/>
      <c r="H212" s="1261"/>
      <c r="I212" s="1261"/>
      <c r="J212" s="1262"/>
    </row>
    <row r="213" spans="6:10" s="279" customFormat="1" ht="20.100000000000001" customHeight="1">
      <c r="F213" s="1260"/>
      <c r="G213" s="1261"/>
      <c r="H213" s="1261"/>
      <c r="I213" s="1261"/>
      <c r="J213" s="1262"/>
    </row>
    <row r="214" spans="6:10" s="279" customFormat="1" ht="20.100000000000001" customHeight="1">
      <c r="F214" s="1260"/>
      <c r="G214" s="1261"/>
      <c r="H214" s="1261"/>
      <c r="I214" s="1261"/>
      <c r="J214" s="1262"/>
    </row>
    <row r="215" spans="6:10" s="279" customFormat="1" ht="20.100000000000001" customHeight="1">
      <c r="F215" s="1260"/>
      <c r="G215" s="1261"/>
      <c r="H215" s="1261"/>
      <c r="I215" s="1261"/>
      <c r="J215" s="1262"/>
    </row>
    <row r="216" spans="6:10" s="279" customFormat="1" ht="20.100000000000001" customHeight="1">
      <c r="F216" s="1260"/>
      <c r="G216" s="1261"/>
      <c r="H216" s="1261"/>
      <c r="I216" s="1261"/>
      <c r="J216" s="1262"/>
    </row>
    <row r="217" spans="6:10" s="279" customFormat="1" ht="20.100000000000001" customHeight="1">
      <c r="F217" s="1260"/>
      <c r="G217" s="1261"/>
      <c r="H217" s="1261"/>
      <c r="I217" s="1261"/>
      <c r="J217" s="1262"/>
    </row>
    <row r="218" spans="6:10" s="279" customFormat="1" ht="20.100000000000001" customHeight="1">
      <c r="F218" s="1260"/>
      <c r="G218" s="1261"/>
      <c r="H218" s="1261"/>
      <c r="I218" s="1261"/>
      <c r="J218" s="1262"/>
    </row>
    <row r="219" spans="6:10" s="279" customFormat="1" ht="20.100000000000001" customHeight="1">
      <c r="F219" s="1260"/>
      <c r="G219" s="1261"/>
      <c r="H219" s="1261"/>
      <c r="I219" s="1261"/>
      <c r="J219" s="1262"/>
    </row>
    <row r="220" spans="6:10" s="279" customFormat="1" ht="20.100000000000001" customHeight="1">
      <c r="F220" s="1260"/>
      <c r="G220" s="1261"/>
      <c r="H220" s="1261"/>
      <c r="I220" s="1261"/>
      <c r="J220" s="1262"/>
    </row>
    <row r="221" spans="6:10" s="279" customFormat="1" ht="20.100000000000001" customHeight="1">
      <c r="F221" s="1260"/>
      <c r="G221" s="1261"/>
      <c r="H221" s="1261"/>
      <c r="I221" s="1261"/>
      <c r="J221" s="1262"/>
    </row>
    <row r="222" spans="6:10" s="279" customFormat="1" ht="20.100000000000001" customHeight="1">
      <c r="F222" s="1260"/>
      <c r="G222" s="1261"/>
      <c r="H222" s="1261"/>
      <c r="I222" s="1261"/>
      <c r="J222" s="1262"/>
    </row>
    <row r="223" spans="6:10" s="279" customFormat="1" ht="20.100000000000001" customHeight="1">
      <c r="F223" s="1260"/>
      <c r="G223" s="1261"/>
      <c r="H223" s="1261"/>
      <c r="I223" s="1261"/>
      <c r="J223" s="1262"/>
    </row>
    <row r="224" spans="6:10" s="279" customFormat="1" ht="20.100000000000001" customHeight="1">
      <c r="F224" s="1260"/>
      <c r="G224" s="1261"/>
      <c r="H224" s="1261"/>
      <c r="I224" s="1261"/>
      <c r="J224" s="1262"/>
    </row>
    <row r="225" spans="1:10" s="279" customFormat="1" ht="20.100000000000001" customHeight="1">
      <c r="F225" s="1260"/>
      <c r="G225" s="1261"/>
      <c r="H225" s="1261"/>
      <c r="I225" s="1261"/>
      <c r="J225" s="1262"/>
    </row>
    <row r="226" spans="1:10" s="279" customFormat="1" ht="20.100000000000001" customHeight="1">
      <c r="F226" s="1260"/>
      <c r="G226" s="1261"/>
      <c r="H226" s="1261"/>
      <c r="I226" s="1261"/>
      <c r="J226" s="1262"/>
    </row>
    <row r="227" spans="1:10" s="279" customFormat="1" ht="20.100000000000001" customHeight="1">
      <c r="F227" s="1260"/>
      <c r="G227" s="1261"/>
      <c r="H227" s="1261"/>
      <c r="I227" s="1261"/>
      <c r="J227" s="1262"/>
    </row>
    <row r="228" spans="1:10" s="279" customFormat="1" ht="20.100000000000001" customHeight="1">
      <c r="F228" s="1263"/>
      <c r="G228" s="1264"/>
      <c r="H228" s="1264"/>
      <c r="I228" s="1264"/>
      <c r="J228" s="1265"/>
    </row>
    <row r="229" spans="1:10" s="279" customFormat="1" ht="20.100000000000001" customHeight="1">
      <c r="A229" s="1266"/>
      <c r="B229" s="1266"/>
      <c r="C229" s="1266"/>
      <c r="D229" s="1266"/>
      <c r="E229" s="1266"/>
      <c r="F229" s="1266"/>
      <c r="G229" s="1266"/>
      <c r="H229" s="1266"/>
      <c r="I229" s="1266"/>
      <c r="J229" s="1266"/>
    </row>
    <row r="230" spans="1:10" s="279" customFormat="1" ht="20.100000000000001" customHeight="1">
      <c r="F230" s="1231"/>
      <c r="G230" s="1231"/>
      <c r="H230" s="1231"/>
      <c r="I230" s="1231"/>
      <c r="J230" s="1231"/>
    </row>
    <row r="231" spans="1:10" s="279" customFormat="1" ht="20.100000000000001" customHeight="1">
      <c r="F231" s="1231"/>
      <c r="G231" s="1231"/>
      <c r="H231" s="1231"/>
      <c r="I231" s="1231"/>
      <c r="J231" s="1231"/>
    </row>
    <row r="232" spans="1:10" s="279" customFormat="1" ht="20.100000000000001" customHeight="1">
      <c r="F232" s="1231"/>
      <c r="G232" s="1231"/>
      <c r="H232" s="1231"/>
      <c r="I232" s="1231"/>
      <c r="J232" s="1231"/>
    </row>
    <row r="233" spans="1:10" s="279" customFormat="1" ht="20.100000000000001" customHeight="1">
      <c r="F233" s="1231"/>
      <c r="G233" s="1231"/>
      <c r="H233" s="1231"/>
      <c r="I233" s="1231"/>
      <c r="J233" s="1231"/>
    </row>
    <row r="234" spans="1:10" s="279" customFormat="1" ht="20.100000000000001" customHeight="1">
      <c r="F234" s="1231"/>
      <c r="G234" s="1231"/>
      <c r="H234" s="1231"/>
      <c r="I234" s="1231"/>
      <c r="J234" s="1231"/>
    </row>
    <row r="235" spans="1:10" s="279" customFormat="1" ht="20.100000000000001" customHeight="1">
      <c r="F235" s="1231"/>
      <c r="G235" s="1231"/>
      <c r="H235" s="1231"/>
      <c r="I235" s="1231"/>
      <c r="J235" s="1231"/>
    </row>
    <row r="236" spans="1:10" s="279" customFormat="1" ht="20.100000000000001" customHeight="1">
      <c r="F236" s="1231"/>
      <c r="G236" s="1231"/>
      <c r="H236" s="1231"/>
      <c r="I236" s="1231"/>
      <c r="J236" s="1231"/>
    </row>
    <row r="237" spans="1:10" s="279" customFormat="1" ht="20.100000000000001" customHeight="1">
      <c r="F237" s="1231"/>
      <c r="G237" s="1231"/>
      <c r="H237" s="1231"/>
      <c r="I237" s="1231"/>
      <c r="J237" s="1231"/>
    </row>
    <row r="238" spans="1:10" s="279" customFormat="1" ht="20.100000000000001" customHeight="1">
      <c r="F238" s="1231"/>
      <c r="G238" s="1231"/>
      <c r="H238" s="1231"/>
      <c r="I238" s="1231"/>
      <c r="J238" s="1231"/>
    </row>
    <row r="239" spans="1:10" s="279" customFormat="1" ht="20.100000000000001" customHeight="1">
      <c r="F239" s="1231"/>
      <c r="G239" s="1231"/>
      <c r="H239" s="1231"/>
      <c r="I239" s="1231"/>
      <c r="J239" s="1231"/>
    </row>
    <row r="240" spans="1:10" s="279" customFormat="1" ht="20.100000000000001" customHeight="1">
      <c r="F240" s="1231"/>
      <c r="G240" s="1231"/>
      <c r="H240" s="1231"/>
      <c r="I240" s="1231"/>
      <c r="J240" s="1231"/>
    </row>
    <row r="241" spans="1:10" s="279" customFormat="1" ht="19.5" customHeight="1">
      <c r="F241" s="1231"/>
      <c r="G241" s="1231"/>
      <c r="H241" s="1231"/>
      <c r="I241" s="1231"/>
      <c r="J241" s="1231"/>
    </row>
    <row r="242" spans="1:10" s="279" customFormat="1" ht="19.5" customHeight="1"/>
    <row r="243" spans="1:10" s="279" customFormat="1" ht="19.5" customHeight="1">
      <c r="A243" s="1266"/>
      <c r="B243" s="1266"/>
      <c r="C243" s="1266"/>
      <c r="D243" s="1266"/>
      <c r="E243" s="1266"/>
      <c r="F243" s="1266"/>
      <c r="G243" s="1266"/>
      <c r="H243" s="1266"/>
      <c r="I243" s="1266"/>
      <c r="J243" s="1266"/>
    </row>
    <row r="244" spans="1:10" s="279" customFormat="1" ht="19.5" customHeight="1">
      <c r="F244" s="1231"/>
      <c r="G244" s="1231"/>
      <c r="H244" s="1231"/>
      <c r="I244" s="1231"/>
      <c r="J244" s="1231"/>
    </row>
    <row r="245" spans="1:10" s="279" customFormat="1" ht="19.5" customHeight="1">
      <c r="F245" s="1231"/>
      <c r="G245" s="1231"/>
      <c r="H245" s="1231"/>
      <c r="I245" s="1231"/>
      <c r="J245" s="1231"/>
    </row>
    <row r="246" spans="1:10" s="279" customFormat="1" ht="19.5" customHeight="1">
      <c r="F246" s="1231"/>
      <c r="G246" s="1231"/>
      <c r="H246" s="1231"/>
      <c r="I246" s="1231"/>
      <c r="J246" s="1231"/>
    </row>
    <row r="247" spans="1:10" s="279" customFormat="1" ht="19.5" customHeight="1">
      <c r="F247" s="1231"/>
      <c r="G247" s="1231"/>
      <c r="H247" s="1231"/>
      <c r="I247" s="1231"/>
      <c r="J247" s="1231"/>
    </row>
    <row r="248" spans="1:10" s="279" customFormat="1" ht="19.5" customHeight="1">
      <c r="F248" s="1231"/>
      <c r="G248" s="1231"/>
      <c r="H248" s="1231"/>
      <c r="I248" s="1231"/>
      <c r="J248" s="1231"/>
    </row>
    <row r="249" spans="1:10" s="279" customFormat="1" ht="19.5" customHeight="1">
      <c r="F249" s="1231"/>
      <c r="G249" s="1231"/>
      <c r="H249" s="1231"/>
      <c r="I249" s="1231"/>
      <c r="J249" s="1231"/>
    </row>
    <row r="250" spans="1:10" s="279" customFormat="1" ht="19.5" customHeight="1">
      <c r="F250" s="1231"/>
      <c r="G250" s="1231"/>
      <c r="H250" s="1231"/>
      <c r="I250" s="1231"/>
      <c r="J250" s="1231"/>
    </row>
    <row r="251" spans="1:10" s="279" customFormat="1" ht="19.5" customHeight="1">
      <c r="F251" s="1231"/>
      <c r="G251" s="1231"/>
      <c r="H251" s="1231"/>
      <c r="I251" s="1231"/>
      <c r="J251" s="1231"/>
    </row>
    <row r="252" spans="1:10" s="279" customFormat="1" ht="19.5" customHeight="1">
      <c r="F252" s="1231"/>
      <c r="G252" s="1231"/>
      <c r="H252" s="1231"/>
      <c r="I252" s="1231"/>
      <c r="J252" s="1231"/>
    </row>
    <row r="253" spans="1:10" s="279" customFormat="1" ht="19.5" customHeight="1">
      <c r="F253" s="1231"/>
      <c r="G253" s="1231"/>
      <c r="H253" s="1231"/>
      <c r="I253" s="1231"/>
      <c r="J253" s="1231"/>
    </row>
    <row r="254" spans="1:10" s="279" customFormat="1" ht="19.5" customHeight="1">
      <c r="F254" s="1231"/>
      <c r="G254" s="1231"/>
      <c r="H254" s="1231"/>
      <c r="I254" s="1231"/>
      <c r="J254" s="1231"/>
    </row>
    <row r="255" spans="1:10" s="279" customFormat="1" ht="19.5" customHeight="1">
      <c r="F255" s="1231"/>
      <c r="G255" s="1231"/>
      <c r="H255" s="1231"/>
      <c r="I255" s="1231"/>
      <c r="J255" s="1231"/>
    </row>
    <row r="256" spans="1:10" s="279" customFormat="1" ht="19.5" customHeight="1"/>
    <row r="257" spans="1:10" s="279" customFormat="1" ht="19.5" customHeight="1">
      <c r="A257" s="1268"/>
      <c r="B257" s="1268"/>
      <c r="C257" s="1268"/>
      <c r="D257" s="1268"/>
      <c r="E257" s="1268"/>
      <c r="F257" s="1268"/>
      <c r="G257" s="1268"/>
      <c r="H257" s="1268"/>
      <c r="I257" s="1268"/>
      <c r="J257" s="1268"/>
    </row>
    <row r="258" spans="1:10" s="279" customFormat="1" ht="19.5" customHeight="1">
      <c r="A258" s="1230"/>
      <c r="B258" s="1230"/>
      <c r="C258" s="1230"/>
      <c r="D258" s="1230"/>
      <c r="E258" s="1230"/>
      <c r="F258" s="1230"/>
      <c r="G258" s="1230"/>
      <c r="H258" s="1230"/>
      <c r="I258" s="1230"/>
      <c r="J258" s="1230"/>
    </row>
    <row r="259" spans="1:10" s="279" customFormat="1" ht="20.100000000000001" customHeight="1">
      <c r="F259" s="1231"/>
      <c r="G259" s="1231"/>
      <c r="H259" s="1231"/>
      <c r="I259" s="1231"/>
      <c r="J259" s="1231"/>
    </row>
    <row r="260" spans="1:10" s="279" customFormat="1" ht="20.100000000000001" customHeight="1">
      <c r="F260" s="1231"/>
      <c r="G260" s="1231"/>
      <c r="H260" s="1231"/>
      <c r="I260" s="1231"/>
      <c r="J260" s="1231"/>
    </row>
    <row r="261" spans="1:10" s="279" customFormat="1" ht="20.100000000000001" customHeight="1">
      <c r="F261" s="1231"/>
      <c r="G261" s="1231"/>
      <c r="H261" s="1231"/>
      <c r="I261" s="1231"/>
      <c r="J261" s="1231"/>
    </row>
    <row r="262" spans="1:10" s="279" customFormat="1" ht="20.100000000000001" customHeight="1">
      <c r="F262" s="1231"/>
      <c r="G262" s="1231"/>
      <c r="H262" s="1231"/>
      <c r="I262" s="1231"/>
      <c r="J262" s="1231"/>
    </row>
    <row r="263" spans="1:10" s="279" customFormat="1" ht="20.100000000000001" customHeight="1">
      <c r="F263" s="1231"/>
      <c r="G263" s="1231"/>
      <c r="H263" s="1231"/>
      <c r="I263" s="1231"/>
      <c r="J263" s="1231"/>
    </row>
    <row r="264" spans="1:10" s="279" customFormat="1" ht="20.100000000000001" customHeight="1">
      <c r="F264" s="1231"/>
      <c r="G264" s="1231"/>
      <c r="H264" s="1231"/>
      <c r="I264" s="1231"/>
      <c r="J264" s="1231"/>
    </row>
    <row r="265" spans="1:10" s="279" customFormat="1" ht="20.100000000000001" customHeight="1">
      <c r="F265" s="1231"/>
      <c r="G265" s="1231"/>
      <c r="H265" s="1231"/>
      <c r="I265" s="1231"/>
      <c r="J265" s="1231"/>
    </row>
    <row r="266" spans="1:10" s="279" customFormat="1" ht="20.100000000000001" customHeight="1">
      <c r="F266" s="1231"/>
      <c r="G266" s="1231"/>
      <c r="H266" s="1231"/>
      <c r="I266" s="1231"/>
      <c r="J266" s="1231"/>
    </row>
    <row r="267" spans="1:10" s="279" customFormat="1" ht="20.100000000000001" customHeight="1">
      <c r="F267" s="1231"/>
      <c r="G267" s="1231"/>
      <c r="H267" s="1231"/>
      <c r="I267" s="1231"/>
      <c r="J267" s="1231"/>
    </row>
    <row r="268" spans="1:10" s="279" customFormat="1" ht="20.100000000000001" customHeight="1">
      <c r="F268" s="1231"/>
      <c r="G268" s="1231"/>
      <c r="H268" s="1231"/>
      <c r="I268" s="1231"/>
      <c r="J268" s="1231"/>
    </row>
    <row r="269" spans="1:10" s="279" customFormat="1" ht="20.100000000000001" customHeight="1">
      <c r="F269" s="1231"/>
      <c r="G269" s="1231"/>
      <c r="H269" s="1231"/>
      <c r="I269" s="1231"/>
      <c r="J269" s="1231"/>
    </row>
    <row r="270" spans="1:10" s="279" customFormat="1" ht="20.100000000000001" customHeight="1">
      <c r="F270" s="1231"/>
      <c r="G270" s="1231"/>
      <c r="H270" s="1231"/>
      <c r="I270" s="1231"/>
      <c r="J270" s="1231"/>
    </row>
    <row r="271" spans="1:10" s="279" customFormat="1" ht="20.100000000000001" customHeight="1">
      <c r="F271" s="1231"/>
      <c r="G271" s="1231"/>
      <c r="H271" s="1231"/>
      <c r="I271" s="1231"/>
      <c r="J271" s="1231"/>
    </row>
    <row r="272" spans="1:10" s="279" customFormat="1" ht="20.100000000000001" customHeight="1">
      <c r="F272" s="1231"/>
      <c r="G272" s="1231"/>
      <c r="H272" s="1231"/>
      <c r="I272" s="1231"/>
      <c r="J272" s="1231"/>
    </row>
    <row r="273" spans="1:10" s="279" customFormat="1" ht="20.100000000000001" customHeight="1">
      <c r="F273" s="1231"/>
      <c r="G273" s="1231"/>
      <c r="H273" s="1231"/>
      <c r="I273" s="1231"/>
      <c r="J273" s="1231"/>
    </row>
    <row r="274" spans="1:10" s="279" customFormat="1" ht="20.100000000000001" customHeight="1">
      <c r="F274" s="1231"/>
      <c r="G274" s="1231"/>
      <c r="H274" s="1231"/>
      <c r="I274" s="1231"/>
      <c r="J274" s="1231"/>
    </row>
    <row r="275" spans="1:10" s="279" customFormat="1" ht="20.100000000000001" customHeight="1">
      <c r="F275" s="1231"/>
      <c r="G275" s="1231"/>
      <c r="H275" s="1231"/>
      <c r="I275" s="1231"/>
      <c r="J275" s="1231"/>
    </row>
    <row r="276" spans="1:10" s="279" customFormat="1" ht="20.100000000000001" customHeight="1">
      <c r="F276" s="1231"/>
      <c r="G276" s="1231"/>
      <c r="H276" s="1231"/>
      <c r="I276" s="1231"/>
      <c r="J276" s="1231"/>
    </row>
    <row r="277" spans="1:10" s="279" customFormat="1" ht="20.100000000000001" customHeight="1">
      <c r="F277" s="1231"/>
      <c r="G277" s="1231"/>
      <c r="H277" s="1231"/>
      <c r="I277" s="1231"/>
      <c r="J277" s="1231"/>
    </row>
    <row r="278" spans="1:10" s="279" customFormat="1" ht="20.100000000000001" customHeight="1">
      <c r="F278" s="1231"/>
      <c r="G278" s="1231"/>
      <c r="H278" s="1231"/>
      <c r="I278" s="1231"/>
      <c r="J278" s="1231"/>
    </row>
    <row r="279" spans="1:10" s="279" customFormat="1" ht="20.100000000000001" customHeight="1">
      <c r="F279" s="1231"/>
      <c r="G279" s="1231"/>
      <c r="H279" s="1231"/>
      <c r="I279" s="1231"/>
      <c r="J279" s="1231"/>
    </row>
    <row r="280" spans="1:10" s="279" customFormat="1" ht="20.100000000000001" customHeight="1">
      <c r="F280" s="1231"/>
      <c r="G280" s="1231"/>
      <c r="H280" s="1231"/>
      <c r="I280" s="1231"/>
      <c r="J280" s="1231"/>
    </row>
    <row r="281" spans="1:10" s="279" customFormat="1" ht="20.100000000000001" customHeight="1"/>
    <row r="282" spans="1:10" s="279" customFormat="1" ht="19.5" customHeight="1">
      <c r="A282" s="1266"/>
      <c r="B282" s="1266"/>
      <c r="C282" s="1266"/>
      <c r="D282" s="1266"/>
      <c r="E282" s="1266"/>
      <c r="F282" s="1266"/>
      <c r="G282" s="1266"/>
      <c r="H282" s="1266"/>
      <c r="I282" s="1266"/>
      <c r="J282" s="1266"/>
    </row>
    <row r="283" spans="1:10" s="279" customFormat="1" ht="19.5" customHeight="1">
      <c r="F283" s="1231"/>
      <c r="G283" s="1231"/>
      <c r="H283" s="1231"/>
      <c r="I283" s="1231"/>
      <c r="J283" s="1231"/>
    </row>
    <row r="284" spans="1:10" s="279" customFormat="1" ht="19.5" customHeight="1">
      <c r="F284" s="1231"/>
      <c r="G284" s="1231"/>
      <c r="H284" s="1231"/>
      <c r="I284" s="1231"/>
      <c r="J284" s="1231"/>
    </row>
    <row r="285" spans="1:10" s="279" customFormat="1" ht="19.5" customHeight="1">
      <c r="F285" s="1231"/>
      <c r="G285" s="1231"/>
      <c r="H285" s="1231"/>
      <c r="I285" s="1231"/>
      <c r="J285" s="1231"/>
    </row>
    <row r="286" spans="1:10" s="279" customFormat="1" ht="19.5" customHeight="1">
      <c r="F286" s="1231"/>
      <c r="G286" s="1231"/>
      <c r="H286" s="1231"/>
      <c r="I286" s="1231"/>
      <c r="J286" s="1231"/>
    </row>
    <row r="287" spans="1:10" s="279" customFormat="1" ht="19.5" customHeight="1">
      <c r="F287" s="1231"/>
      <c r="G287" s="1231"/>
      <c r="H287" s="1231"/>
      <c r="I287" s="1231"/>
      <c r="J287" s="1231"/>
    </row>
    <row r="288" spans="1:10" s="279" customFormat="1" ht="19.5" customHeight="1">
      <c r="F288" s="1231"/>
      <c r="G288" s="1231"/>
      <c r="H288" s="1231"/>
      <c r="I288" s="1231"/>
      <c r="J288" s="1231"/>
    </row>
    <row r="289" spans="1:10" s="279" customFormat="1" ht="19.5" customHeight="1">
      <c r="F289" s="1231"/>
      <c r="G289" s="1231"/>
      <c r="H289" s="1231"/>
      <c r="I289" s="1231"/>
      <c r="J289" s="1231"/>
    </row>
    <row r="290" spans="1:10" s="279" customFormat="1" ht="19.5" customHeight="1">
      <c r="F290" s="1231"/>
      <c r="G290" s="1231"/>
      <c r="H290" s="1231"/>
      <c r="I290" s="1231"/>
      <c r="J290" s="1231"/>
    </row>
    <row r="291" spans="1:10" s="279" customFormat="1" ht="19.5" customHeight="1">
      <c r="F291" s="1231"/>
      <c r="G291" s="1231"/>
      <c r="H291" s="1231"/>
      <c r="I291" s="1231"/>
      <c r="J291" s="1231"/>
    </row>
    <row r="292" spans="1:10" s="279" customFormat="1" ht="19.5" customHeight="1">
      <c r="F292" s="1231"/>
      <c r="G292" s="1231"/>
      <c r="H292" s="1231"/>
      <c r="I292" s="1231"/>
      <c r="J292" s="1231"/>
    </row>
    <row r="293" spans="1:10" s="279" customFormat="1" ht="19.5" customHeight="1">
      <c r="F293" s="1231"/>
      <c r="G293" s="1231"/>
      <c r="H293" s="1231"/>
      <c r="I293" s="1231"/>
      <c r="J293" s="1231"/>
    </row>
    <row r="294" spans="1:10" s="279" customFormat="1" ht="19.5" customHeight="1">
      <c r="F294" s="1231"/>
      <c r="G294" s="1231"/>
      <c r="H294" s="1231"/>
      <c r="I294" s="1231"/>
      <c r="J294" s="1231"/>
    </row>
    <row r="295" spans="1:10" s="279" customFormat="1" ht="19.5" customHeight="1"/>
    <row r="296" spans="1:10" s="279" customFormat="1" ht="19.5" customHeight="1">
      <c r="A296" s="1230"/>
      <c r="B296" s="1230"/>
      <c r="C296" s="1230"/>
      <c r="D296" s="1230"/>
      <c r="E296" s="1230"/>
      <c r="F296" s="1230"/>
      <c r="G296" s="1230"/>
      <c r="H296" s="1230"/>
      <c r="I296" s="1230"/>
      <c r="J296" s="1230"/>
    </row>
    <row r="297" spans="1:10" s="279" customFormat="1" ht="19.5" customHeight="1">
      <c r="F297" s="1231"/>
      <c r="G297" s="1231"/>
      <c r="H297" s="1231"/>
      <c r="I297" s="1231"/>
      <c r="J297" s="1231"/>
    </row>
    <row r="298" spans="1:10" s="279" customFormat="1" ht="20.100000000000001" customHeight="1">
      <c r="F298" s="1231"/>
      <c r="G298" s="1231"/>
      <c r="H298" s="1231"/>
      <c r="I298" s="1231"/>
      <c r="J298" s="1231"/>
    </row>
    <row r="299" spans="1:10" s="279" customFormat="1" ht="20.100000000000001" customHeight="1">
      <c r="F299" s="1231"/>
      <c r="G299" s="1231"/>
      <c r="H299" s="1231"/>
      <c r="I299" s="1231"/>
      <c r="J299" s="1231"/>
    </row>
    <row r="300" spans="1:10" s="279" customFormat="1" ht="20.100000000000001" customHeight="1">
      <c r="F300" s="1231"/>
      <c r="G300" s="1231"/>
      <c r="H300" s="1231"/>
      <c r="I300" s="1231"/>
      <c r="J300" s="1231"/>
    </row>
    <row r="301" spans="1:10" s="279" customFormat="1" ht="20.100000000000001" customHeight="1">
      <c r="F301" s="1231"/>
      <c r="G301" s="1231"/>
      <c r="H301" s="1231"/>
      <c r="I301" s="1231"/>
      <c r="J301" s="1231"/>
    </row>
    <row r="302" spans="1:10" s="279" customFormat="1" ht="20.100000000000001" customHeight="1">
      <c r="F302" s="1231"/>
      <c r="G302" s="1231"/>
      <c r="H302" s="1231"/>
      <c r="I302" s="1231"/>
      <c r="J302" s="1231"/>
    </row>
    <row r="303" spans="1:10" s="279" customFormat="1" ht="20.100000000000001" customHeight="1">
      <c r="F303" s="1231"/>
      <c r="G303" s="1231"/>
      <c r="H303" s="1231"/>
      <c r="I303" s="1231"/>
      <c r="J303" s="1231"/>
    </row>
    <row r="304" spans="1:10" s="279" customFormat="1" ht="20.100000000000001" customHeight="1">
      <c r="F304" s="1231"/>
      <c r="G304" s="1231"/>
      <c r="H304" s="1231"/>
      <c r="I304" s="1231"/>
      <c r="J304" s="1231"/>
    </row>
    <row r="305" spans="1:10" s="279" customFormat="1" ht="20.100000000000001" customHeight="1">
      <c r="F305" s="1231"/>
      <c r="G305" s="1231"/>
      <c r="H305" s="1231"/>
      <c r="I305" s="1231"/>
      <c r="J305" s="1231"/>
    </row>
    <row r="306" spans="1:10" s="279" customFormat="1" ht="20.100000000000001" customHeight="1">
      <c r="F306" s="1231"/>
      <c r="G306" s="1231"/>
      <c r="H306" s="1231"/>
      <c r="I306" s="1231"/>
      <c r="J306" s="1231"/>
    </row>
    <row r="307" spans="1:10" s="279" customFormat="1" ht="20.100000000000001" customHeight="1">
      <c r="F307" s="1231"/>
      <c r="G307" s="1231"/>
      <c r="H307" s="1231"/>
      <c r="I307" s="1231"/>
      <c r="J307" s="1231"/>
    </row>
    <row r="308" spans="1:10" s="279" customFormat="1" ht="20.100000000000001" customHeight="1">
      <c r="F308" s="1231"/>
      <c r="G308" s="1231"/>
      <c r="H308" s="1231"/>
      <c r="I308" s="1231"/>
      <c r="J308" s="1231"/>
    </row>
    <row r="309" spans="1:10" s="279" customFormat="1" ht="20.100000000000001" customHeight="1">
      <c r="F309" s="1231"/>
      <c r="G309" s="1231"/>
      <c r="H309" s="1231"/>
      <c r="I309" s="1231"/>
      <c r="J309" s="1231"/>
    </row>
    <row r="310" spans="1:10" s="279" customFormat="1" ht="20.100000000000001" customHeight="1">
      <c r="F310" s="1231"/>
      <c r="G310" s="1231"/>
      <c r="H310" s="1231"/>
      <c r="I310" s="1231"/>
      <c r="J310" s="1231"/>
    </row>
    <row r="311" spans="1:10" s="279" customFormat="1" ht="20.100000000000001" customHeight="1">
      <c r="F311" s="1231"/>
      <c r="G311" s="1231"/>
      <c r="H311" s="1231"/>
      <c r="I311" s="1231"/>
      <c r="J311" s="1231"/>
    </row>
    <row r="312" spans="1:10" s="279" customFormat="1" ht="20.100000000000001" customHeight="1">
      <c r="F312" s="1231"/>
      <c r="G312" s="1231"/>
      <c r="H312" s="1231"/>
      <c r="I312" s="1231"/>
      <c r="J312" s="1231"/>
    </row>
    <row r="313" spans="1:10" s="279" customFormat="1" ht="20.100000000000001" customHeight="1">
      <c r="F313" s="1231"/>
      <c r="G313" s="1231"/>
      <c r="H313" s="1231"/>
      <c r="I313" s="1231"/>
      <c r="J313" s="1231"/>
    </row>
    <row r="314" spans="1:10" s="279" customFormat="1" ht="20.100000000000001" customHeight="1">
      <c r="F314" s="1231"/>
      <c r="G314" s="1231"/>
      <c r="H314" s="1231"/>
      <c r="I314" s="1231"/>
      <c r="J314" s="1231"/>
    </row>
    <row r="315" spans="1:10" s="279" customFormat="1" ht="20.100000000000001" customHeight="1">
      <c r="F315" s="1231"/>
      <c r="G315" s="1231"/>
      <c r="H315" s="1231"/>
      <c r="I315" s="1231"/>
      <c r="J315" s="1231"/>
    </row>
    <row r="316" spans="1:10" s="279" customFormat="1" ht="20.100000000000001" customHeight="1">
      <c r="F316" s="1231"/>
      <c r="G316" s="1231"/>
      <c r="H316" s="1231"/>
      <c r="I316" s="1231"/>
      <c r="J316" s="1231"/>
    </row>
    <row r="317" spans="1:10" s="279" customFormat="1" ht="20.100000000000001" customHeight="1">
      <c r="F317" s="1231"/>
      <c r="G317" s="1231"/>
      <c r="H317" s="1231"/>
      <c r="I317" s="1231"/>
      <c r="J317" s="1231"/>
    </row>
    <row r="318" spans="1:10" s="279" customFormat="1" ht="20.100000000000001" customHeight="1">
      <c r="F318" s="1231"/>
      <c r="G318" s="1231"/>
      <c r="H318" s="1231"/>
      <c r="I318" s="1231"/>
      <c r="J318" s="1231"/>
    </row>
    <row r="319" spans="1:10" s="279" customFormat="1" ht="20.100000000000001" customHeight="1"/>
    <row r="320" spans="1:10" s="279" customFormat="1" ht="38.25" customHeight="1">
      <c r="A320" s="1230"/>
      <c r="B320" s="1230"/>
      <c r="C320" s="1230"/>
      <c r="D320" s="1230"/>
      <c r="E320" s="1230"/>
      <c r="F320" s="1230"/>
      <c r="G320" s="1230"/>
      <c r="H320" s="1230"/>
      <c r="I320" s="1230"/>
      <c r="J320" s="1230"/>
    </row>
    <row r="321" spans="6:10" s="279" customFormat="1" ht="20.100000000000001" customHeight="1">
      <c r="F321" s="1231"/>
      <c r="G321" s="1231"/>
      <c r="H321" s="1231"/>
      <c r="I321" s="1231"/>
      <c r="J321" s="1231"/>
    </row>
    <row r="322" spans="6:10" s="279" customFormat="1" ht="20.100000000000001" customHeight="1">
      <c r="F322" s="1231"/>
      <c r="G322" s="1231"/>
      <c r="H322" s="1231"/>
      <c r="I322" s="1231"/>
      <c r="J322" s="1231"/>
    </row>
    <row r="323" spans="6:10" s="279" customFormat="1" ht="20.100000000000001" customHeight="1">
      <c r="F323" s="1231"/>
      <c r="G323" s="1231"/>
      <c r="H323" s="1231"/>
      <c r="I323" s="1231"/>
      <c r="J323" s="1231"/>
    </row>
    <row r="324" spans="6:10" s="279" customFormat="1" ht="20.100000000000001" customHeight="1">
      <c r="F324" s="1231"/>
      <c r="G324" s="1231"/>
      <c r="H324" s="1231"/>
      <c r="I324" s="1231"/>
      <c r="J324" s="1231"/>
    </row>
    <row r="325" spans="6:10" s="279" customFormat="1" ht="20.100000000000001" customHeight="1">
      <c r="F325" s="1231"/>
      <c r="G325" s="1231"/>
      <c r="H325" s="1231"/>
      <c r="I325" s="1231"/>
      <c r="J325" s="1231"/>
    </row>
    <row r="326" spans="6:10" s="279" customFormat="1" ht="20.100000000000001" customHeight="1">
      <c r="F326" s="1231"/>
      <c r="G326" s="1231"/>
      <c r="H326" s="1231"/>
      <c r="I326" s="1231"/>
      <c r="J326" s="1231"/>
    </row>
    <row r="327" spans="6:10" s="279" customFormat="1" ht="20.100000000000001" customHeight="1">
      <c r="F327" s="1231"/>
      <c r="G327" s="1231"/>
      <c r="H327" s="1231"/>
      <c r="I327" s="1231"/>
      <c r="J327" s="1231"/>
    </row>
    <row r="328" spans="6:10" s="279" customFormat="1" ht="20.100000000000001" customHeight="1">
      <c r="F328" s="1231"/>
      <c r="G328" s="1231"/>
      <c r="H328" s="1231"/>
      <c r="I328" s="1231"/>
      <c r="J328" s="1231"/>
    </row>
    <row r="329" spans="6:10" s="279" customFormat="1" ht="20.100000000000001" customHeight="1">
      <c r="F329" s="1231"/>
      <c r="G329" s="1231"/>
      <c r="H329" s="1231"/>
      <c r="I329" s="1231"/>
      <c r="J329" s="1231"/>
    </row>
    <row r="330" spans="6:10" s="279" customFormat="1" ht="20.100000000000001" customHeight="1">
      <c r="F330" s="1231"/>
      <c r="G330" s="1231"/>
      <c r="H330" s="1231"/>
      <c r="I330" s="1231"/>
      <c r="J330" s="1231"/>
    </row>
    <row r="331" spans="6:10" s="279" customFormat="1" ht="20.100000000000001" customHeight="1">
      <c r="F331" s="1231"/>
      <c r="G331" s="1231"/>
      <c r="H331" s="1231"/>
      <c r="I331" s="1231"/>
      <c r="J331" s="1231"/>
    </row>
    <row r="332" spans="6:10" s="279" customFormat="1" ht="20.100000000000001" customHeight="1">
      <c r="F332" s="1231"/>
      <c r="G332" s="1231"/>
      <c r="H332" s="1231"/>
      <c r="I332" s="1231"/>
      <c r="J332" s="1231"/>
    </row>
    <row r="333" spans="6:10" s="279" customFormat="1" ht="20.100000000000001" customHeight="1">
      <c r="F333" s="1231"/>
      <c r="G333" s="1231"/>
      <c r="H333" s="1231"/>
      <c r="I333" s="1231"/>
      <c r="J333" s="1231"/>
    </row>
    <row r="334" spans="6:10" s="279" customFormat="1" ht="20.100000000000001" customHeight="1">
      <c r="F334" s="1231"/>
      <c r="G334" s="1231"/>
      <c r="H334" s="1231"/>
      <c r="I334" s="1231"/>
      <c r="J334" s="1231"/>
    </row>
    <row r="335" spans="6:10" s="279" customFormat="1" ht="20.100000000000001" customHeight="1">
      <c r="F335" s="1231"/>
      <c r="G335" s="1231"/>
      <c r="H335" s="1231"/>
      <c r="I335" s="1231"/>
      <c r="J335" s="1231"/>
    </row>
    <row r="336" spans="6:10" s="279" customFormat="1" ht="20.100000000000001" customHeight="1">
      <c r="F336" s="1231"/>
      <c r="G336" s="1231"/>
      <c r="H336" s="1231"/>
      <c r="I336" s="1231"/>
      <c r="J336" s="1231"/>
    </row>
    <row r="337" spans="1:10" s="279" customFormat="1" ht="20.100000000000001" customHeight="1">
      <c r="F337" s="1231"/>
      <c r="G337" s="1231"/>
      <c r="H337" s="1231"/>
      <c r="I337" s="1231"/>
      <c r="J337" s="1231"/>
    </row>
    <row r="338" spans="1:10" s="279" customFormat="1" ht="20.100000000000001" customHeight="1">
      <c r="F338" s="1231"/>
      <c r="G338" s="1231"/>
      <c r="H338" s="1231"/>
      <c r="I338" s="1231"/>
      <c r="J338" s="1231"/>
    </row>
    <row r="339" spans="1:10" s="279" customFormat="1" ht="20.100000000000001" customHeight="1">
      <c r="F339" s="1231"/>
      <c r="G339" s="1231"/>
      <c r="H339" s="1231"/>
      <c r="I339" s="1231"/>
      <c r="J339" s="1231"/>
    </row>
    <row r="340" spans="1:10" s="279" customFormat="1" ht="19.5" customHeight="1"/>
    <row r="341" spans="1:10" s="279" customFormat="1" ht="19.5" customHeight="1">
      <c r="A341" s="1266"/>
      <c r="B341" s="1266"/>
      <c r="C341" s="1266"/>
      <c r="D341" s="1266"/>
      <c r="E341" s="1266"/>
      <c r="F341" s="1266"/>
      <c r="G341" s="1266"/>
      <c r="H341" s="1266"/>
      <c r="I341" s="1266"/>
      <c r="J341" s="1266"/>
    </row>
    <row r="342" spans="1:10" s="279" customFormat="1" ht="20.100000000000001" customHeight="1">
      <c r="F342" s="1231"/>
      <c r="G342" s="1231"/>
      <c r="H342" s="1231"/>
      <c r="I342" s="1231"/>
      <c r="J342" s="1231"/>
    </row>
    <row r="343" spans="1:10" s="279" customFormat="1" ht="20.100000000000001" customHeight="1">
      <c r="F343" s="1231"/>
      <c r="G343" s="1231"/>
      <c r="H343" s="1231"/>
      <c r="I343" s="1231"/>
      <c r="J343" s="1231"/>
    </row>
    <row r="344" spans="1:10" s="279" customFormat="1" ht="20.100000000000001" customHeight="1">
      <c r="F344" s="1231"/>
      <c r="G344" s="1231"/>
      <c r="H344" s="1231"/>
      <c r="I344" s="1231"/>
      <c r="J344" s="1231"/>
    </row>
    <row r="345" spans="1:10" s="279" customFormat="1" ht="20.100000000000001" customHeight="1">
      <c r="F345" s="1231"/>
      <c r="G345" s="1231"/>
      <c r="H345" s="1231"/>
      <c r="I345" s="1231"/>
      <c r="J345" s="1231"/>
    </row>
    <row r="346" spans="1:10" s="279" customFormat="1" ht="20.100000000000001" customHeight="1">
      <c r="F346" s="1231"/>
      <c r="G346" s="1231"/>
      <c r="H346" s="1231"/>
      <c r="I346" s="1231"/>
      <c r="J346" s="1231"/>
    </row>
    <row r="347" spans="1:10" s="279" customFormat="1" ht="20.100000000000001" customHeight="1">
      <c r="F347" s="1231"/>
      <c r="G347" s="1231"/>
      <c r="H347" s="1231"/>
      <c r="I347" s="1231"/>
      <c r="J347" s="1231"/>
    </row>
    <row r="348" spans="1:10" s="279" customFormat="1" ht="20.100000000000001" customHeight="1">
      <c r="F348" s="1231"/>
      <c r="G348" s="1231"/>
      <c r="H348" s="1231"/>
      <c r="I348" s="1231"/>
      <c r="J348" s="1231"/>
    </row>
    <row r="349" spans="1:10" s="279" customFormat="1" ht="20.100000000000001" customHeight="1">
      <c r="F349" s="1231"/>
      <c r="G349" s="1231"/>
      <c r="H349" s="1231"/>
      <c r="I349" s="1231"/>
      <c r="J349" s="1231"/>
    </row>
    <row r="350" spans="1:10" s="279" customFormat="1" ht="20.100000000000001" customHeight="1">
      <c r="F350" s="1231"/>
      <c r="G350" s="1231"/>
      <c r="H350" s="1231"/>
      <c r="I350" s="1231"/>
      <c r="J350" s="1231"/>
    </row>
    <row r="351" spans="1:10" s="279" customFormat="1" ht="20.100000000000001" customHeight="1">
      <c r="F351" s="1231"/>
      <c r="G351" s="1231"/>
      <c r="H351" s="1231"/>
      <c r="I351" s="1231"/>
      <c r="J351" s="1231"/>
    </row>
    <row r="352" spans="1:10" s="279" customFormat="1" ht="20.100000000000001" customHeight="1">
      <c r="F352" s="1231"/>
      <c r="G352" s="1231"/>
      <c r="H352" s="1231"/>
      <c r="I352" s="1231"/>
      <c r="J352" s="1231"/>
    </row>
    <row r="353" spans="1:12" s="279" customFormat="1" ht="20.100000000000001" customHeight="1">
      <c r="F353" s="1231"/>
      <c r="G353" s="1231"/>
      <c r="H353" s="1231"/>
      <c r="I353" s="1231"/>
      <c r="J353" s="1231"/>
    </row>
    <row r="354" spans="1:12" s="279" customFormat="1" ht="20.100000000000001" customHeight="1"/>
    <row r="355" spans="1:12" s="279" customFormat="1" ht="20.100000000000001" customHeight="1">
      <c r="A355" s="1243"/>
      <c r="B355" s="1243"/>
      <c r="C355" s="1243"/>
      <c r="D355" s="1243"/>
      <c r="E355" s="1243"/>
      <c r="F355" s="1243"/>
      <c r="G355" s="1243"/>
      <c r="H355" s="1243"/>
      <c r="I355" s="1243"/>
      <c r="J355" s="1243"/>
    </row>
    <row r="356" spans="1:12" s="279" customFormat="1" ht="20.100000000000001" customHeight="1"/>
    <row r="357" spans="1:12" s="279" customFormat="1" ht="20.100000000000001" customHeight="1">
      <c r="A357" s="1268"/>
      <c r="B357" s="1268"/>
      <c r="C357" s="1268"/>
      <c r="D357" s="1268"/>
      <c r="E357" s="1268"/>
      <c r="F357" s="1268"/>
      <c r="G357" s="1268"/>
      <c r="H357" s="1268"/>
      <c r="I357" s="1268"/>
      <c r="J357" s="1268"/>
    </row>
    <row r="358" spans="1:12" s="279" customFormat="1" ht="20.100000000000001" customHeight="1">
      <c r="A358" s="1230"/>
      <c r="B358" s="1230"/>
      <c r="C358" s="1230"/>
      <c r="D358" s="1230"/>
      <c r="E358" s="1230"/>
      <c r="F358" s="1230"/>
      <c r="G358" s="1230"/>
      <c r="H358" s="1230"/>
      <c r="I358" s="1230"/>
      <c r="J358" s="1230"/>
    </row>
    <row r="359" spans="1:12" s="279" customFormat="1" ht="20.100000000000001" customHeight="1">
      <c r="F359" s="1231"/>
      <c r="G359" s="1231"/>
      <c r="H359" s="1231"/>
      <c r="I359" s="1231"/>
      <c r="J359" s="1231"/>
    </row>
    <row r="360" spans="1:12" s="279" customFormat="1" ht="20.100000000000001" customHeight="1">
      <c r="F360" s="1231"/>
      <c r="G360" s="1231"/>
      <c r="H360" s="1231"/>
      <c r="I360" s="1231"/>
      <c r="J360" s="1231"/>
    </row>
    <row r="361" spans="1:12" s="279" customFormat="1" ht="20.100000000000001" customHeight="1">
      <c r="F361" s="1231"/>
      <c r="G361" s="1231"/>
      <c r="H361" s="1231"/>
      <c r="I361" s="1231"/>
      <c r="J361" s="1231"/>
    </row>
    <row r="362" spans="1:12" s="279" customFormat="1" ht="20.100000000000001" customHeight="1">
      <c r="F362" s="1231"/>
      <c r="G362" s="1231"/>
      <c r="H362" s="1231"/>
      <c r="I362" s="1231"/>
      <c r="J362" s="1231"/>
    </row>
    <row r="363" spans="1:12" s="279" customFormat="1" ht="20.100000000000001" customHeight="1">
      <c r="F363" s="1231"/>
      <c r="G363" s="1231"/>
      <c r="H363" s="1231"/>
      <c r="I363" s="1231"/>
      <c r="J363" s="1231"/>
    </row>
    <row r="364" spans="1:12" s="279" customFormat="1" ht="20.100000000000001" customHeight="1">
      <c r="F364" s="1231"/>
      <c r="G364" s="1231"/>
      <c r="H364" s="1231"/>
      <c r="I364" s="1231"/>
      <c r="J364" s="1231"/>
    </row>
    <row r="365" spans="1:12" s="279" customFormat="1" ht="20.100000000000001" customHeight="1">
      <c r="F365" s="1231"/>
      <c r="G365" s="1231"/>
      <c r="H365" s="1231"/>
      <c r="I365" s="1231"/>
      <c r="J365" s="1231"/>
      <c r="L365" s="308"/>
    </row>
    <row r="366" spans="1:12" s="279" customFormat="1" ht="20.100000000000001" customHeight="1">
      <c r="F366" s="1231"/>
      <c r="G366" s="1231"/>
      <c r="H366" s="1231"/>
      <c r="I366" s="1231"/>
      <c r="J366" s="1231"/>
      <c r="L366" s="308"/>
    </row>
    <row r="367" spans="1:12" s="279" customFormat="1" ht="20.100000000000001" customHeight="1">
      <c r="F367" s="1231"/>
      <c r="G367" s="1231"/>
      <c r="H367" s="1231"/>
      <c r="I367" s="1231"/>
      <c r="J367" s="1231"/>
      <c r="L367" s="308"/>
    </row>
    <row r="368" spans="1:12" s="279" customFormat="1" ht="20.100000000000001" customHeight="1">
      <c r="F368" s="1231"/>
      <c r="G368" s="1231"/>
      <c r="H368" s="1231"/>
      <c r="I368" s="1231"/>
      <c r="J368" s="1231"/>
      <c r="L368" s="308"/>
    </row>
    <row r="369" spans="1:10" s="279" customFormat="1" ht="20.100000000000001" customHeight="1">
      <c r="F369" s="1231"/>
      <c r="G369" s="1231"/>
      <c r="H369" s="1231"/>
      <c r="I369" s="1231"/>
      <c r="J369" s="1231"/>
    </row>
    <row r="370" spans="1:10" s="279" customFormat="1" ht="20.100000000000001" customHeight="1">
      <c r="F370" s="1231"/>
      <c r="G370" s="1231"/>
      <c r="H370" s="1231"/>
      <c r="I370" s="1231"/>
      <c r="J370" s="1231"/>
    </row>
    <row r="371" spans="1:10" s="279" customFormat="1" ht="20.100000000000001" customHeight="1">
      <c r="F371" s="1231"/>
      <c r="G371" s="1231"/>
      <c r="H371" s="1231"/>
      <c r="I371" s="1231"/>
      <c r="J371" s="1231"/>
    </row>
    <row r="372" spans="1:10" s="279" customFormat="1" ht="20.100000000000001" customHeight="1">
      <c r="F372" s="1231"/>
      <c r="G372" s="1231"/>
      <c r="H372" s="1231"/>
      <c r="I372" s="1231"/>
      <c r="J372" s="1231"/>
    </row>
    <row r="373" spans="1:10" s="279" customFormat="1" ht="20.100000000000001" customHeight="1">
      <c r="F373" s="1231"/>
      <c r="G373" s="1231"/>
      <c r="H373" s="1231"/>
      <c r="I373" s="1231"/>
      <c r="J373" s="1231"/>
    </row>
    <row r="374" spans="1:10" s="279" customFormat="1" ht="20.100000000000001" customHeight="1">
      <c r="F374" s="1231"/>
      <c r="G374" s="1231"/>
      <c r="H374" s="1231"/>
      <c r="I374" s="1231"/>
      <c r="J374" s="1231"/>
    </row>
    <row r="375" spans="1:10" s="279" customFormat="1" ht="20.100000000000001" customHeight="1">
      <c r="F375" s="1231"/>
      <c r="G375" s="1231"/>
      <c r="H375" s="1231"/>
      <c r="I375" s="1231"/>
      <c r="J375" s="1231"/>
    </row>
    <row r="376" spans="1:10" s="279" customFormat="1" ht="20.100000000000001" customHeight="1">
      <c r="F376" s="1231"/>
      <c r="G376" s="1231"/>
      <c r="H376" s="1231"/>
      <c r="I376" s="1231"/>
      <c r="J376" s="1231"/>
    </row>
    <row r="377" spans="1:10" s="279" customFormat="1" ht="20.100000000000001" customHeight="1">
      <c r="F377" s="1231"/>
      <c r="G377" s="1231"/>
      <c r="H377" s="1231"/>
      <c r="I377" s="1231"/>
      <c r="J377" s="1231"/>
    </row>
    <row r="378" spans="1:10" s="279" customFormat="1" ht="20.100000000000001" customHeight="1"/>
    <row r="379" spans="1:10" s="279" customFormat="1" ht="34.5" customHeight="1">
      <c r="A379" s="1230"/>
      <c r="B379" s="1230"/>
      <c r="C379" s="1230"/>
      <c r="D379" s="1230"/>
      <c r="E379" s="1230"/>
      <c r="F379" s="1230"/>
      <c r="G379" s="1230"/>
      <c r="H379" s="1230"/>
      <c r="I379" s="1230"/>
      <c r="J379" s="1230"/>
    </row>
    <row r="380" spans="1:10" s="279" customFormat="1" ht="20.100000000000001" customHeight="1">
      <c r="F380" s="1231"/>
      <c r="G380" s="1231"/>
      <c r="H380" s="1231"/>
      <c r="I380" s="1231"/>
      <c r="J380" s="1231"/>
    </row>
    <row r="381" spans="1:10" s="279" customFormat="1" ht="20.100000000000001" customHeight="1">
      <c r="F381" s="1231"/>
      <c r="G381" s="1231"/>
      <c r="H381" s="1231"/>
      <c r="I381" s="1231"/>
      <c r="J381" s="1231"/>
    </row>
    <row r="382" spans="1:10" s="279" customFormat="1" ht="20.100000000000001" customHeight="1">
      <c r="F382" s="1231"/>
      <c r="G382" s="1231"/>
      <c r="H382" s="1231"/>
      <c r="I382" s="1231"/>
      <c r="J382" s="1231"/>
    </row>
    <row r="383" spans="1:10" s="279" customFormat="1" ht="20.100000000000001" customHeight="1">
      <c r="F383" s="1231"/>
      <c r="G383" s="1231"/>
      <c r="H383" s="1231"/>
      <c r="I383" s="1231"/>
      <c r="J383" s="1231"/>
    </row>
    <row r="384" spans="1:10" s="279" customFormat="1" ht="20.100000000000001" customHeight="1">
      <c r="F384" s="1231"/>
      <c r="G384" s="1231"/>
      <c r="H384" s="1231"/>
      <c r="I384" s="1231"/>
      <c r="J384" s="1231"/>
    </row>
    <row r="385" spans="6:10" s="279" customFormat="1" ht="20.100000000000001" customHeight="1">
      <c r="F385" s="1231"/>
      <c r="G385" s="1231"/>
      <c r="H385" s="1231"/>
      <c r="I385" s="1231"/>
      <c r="J385" s="1231"/>
    </row>
    <row r="386" spans="6:10" s="279" customFormat="1" ht="20.100000000000001" customHeight="1">
      <c r="F386" s="1231"/>
      <c r="G386" s="1231"/>
      <c r="H386" s="1231"/>
      <c r="I386" s="1231"/>
      <c r="J386" s="1231"/>
    </row>
    <row r="387" spans="6:10" s="279" customFormat="1" ht="20.100000000000001" customHeight="1">
      <c r="F387" s="1231"/>
      <c r="G387" s="1231"/>
      <c r="H387" s="1231"/>
      <c r="I387" s="1231"/>
      <c r="J387" s="1231"/>
    </row>
    <row r="388" spans="6:10" s="279" customFormat="1" ht="20.100000000000001" customHeight="1">
      <c r="F388" s="1231"/>
      <c r="G388" s="1231"/>
      <c r="H388" s="1231"/>
      <c r="I388" s="1231"/>
      <c r="J388" s="1231"/>
    </row>
    <row r="389" spans="6:10" s="279" customFormat="1" ht="20.100000000000001" customHeight="1">
      <c r="F389" s="1231"/>
      <c r="G389" s="1231"/>
      <c r="H389" s="1231"/>
      <c r="I389" s="1231"/>
      <c r="J389" s="1231"/>
    </row>
    <row r="390" spans="6:10" s="279" customFormat="1" ht="20.100000000000001" customHeight="1">
      <c r="F390" s="1231"/>
      <c r="G390" s="1231"/>
      <c r="H390" s="1231"/>
      <c r="I390" s="1231"/>
      <c r="J390" s="1231"/>
    </row>
    <row r="391" spans="6:10" s="279" customFormat="1" ht="20.100000000000001" customHeight="1">
      <c r="F391" s="1231"/>
      <c r="G391" s="1231"/>
      <c r="H391" s="1231"/>
      <c r="I391" s="1231"/>
      <c r="J391" s="1231"/>
    </row>
    <row r="392" spans="6:10" s="279" customFormat="1" ht="20.100000000000001" customHeight="1">
      <c r="F392" s="1231"/>
      <c r="G392" s="1231"/>
      <c r="H392" s="1231"/>
      <c r="I392" s="1231"/>
      <c r="J392" s="1231"/>
    </row>
    <row r="393" spans="6:10" s="279" customFormat="1" ht="20.100000000000001" customHeight="1">
      <c r="F393" s="1231"/>
      <c r="G393" s="1231"/>
      <c r="H393" s="1231"/>
      <c r="I393" s="1231"/>
      <c r="J393" s="1231"/>
    </row>
    <row r="394" spans="6:10" s="279" customFormat="1" ht="20.100000000000001" customHeight="1">
      <c r="F394" s="1231"/>
      <c r="G394" s="1231"/>
      <c r="H394" s="1231"/>
      <c r="I394" s="1231"/>
      <c r="J394" s="1231"/>
    </row>
    <row r="395" spans="6:10" s="279" customFormat="1" ht="20.100000000000001" customHeight="1">
      <c r="F395" s="1231"/>
      <c r="G395" s="1231"/>
      <c r="H395" s="1231"/>
      <c r="I395" s="1231"/>
      <c r="J395" s="1231"/>
    </row>
    <row r="396" spans="6:10" s="279" customFormat="1" ht="20.100000000000001" customHeight="1">
      <c r="F396" s="1231"/>
      <c r="G396" s="1231"/>
      <c r="H396" s="1231"/>
      <c r="I396" s="1231"/>
      <c r="J396" s="1231"/>
    </row>
    <row r="397" spans="6:10" s="279" customFormat="1" ht="20.100000000000001" customHeight="1">
      <c r="F397" s="1231"/>
      <c r="G397" s="1231"/>
      <c r="H397" s="1231"/>
      <c r="I397" s="1231"/>
      <c r="J397" s="1231"/>
    </row>
    <row r="398" spans="6:10" s="279" customFormat="1" ht="20.100000000000001" customHeight="1">
      <c r="F398" s="1231"/>
      <c r="G398" s="1231"/>
      <c r="H398" s="1231"/>
      <c r="I398" s="1231"/>
      <c r="J398" s="1231"/>
    </row>
    <row r="399" spans="6:10" s="279" customFormat="1" ht="20.100000000000001" customHeight="1">
      <c r="F399" s="1231"/>
      <c r="G399" s="1231"/>
      <c r="H399" s="1231"/>
      <c r="I399" s="1231"/>
      <c r="J399" s="1231"/>
    </row>
    <row r="400" spans="6:10" s="279" customFormat="1" ht="20.100000000000001" customHeight="1">
      <c r="F400" s="1231"/>
      <c r="G400" s="1231"/>
      <c r="H400" s="1231"/>
      <c r="I400" s="1231"/>
      <c r="J400" s="1231"/>
    </row>
    <row r="401" spans="1:10" s="279" customFormat="1" ht="20.100000000000001" customHeight="1">
      <c r="F401" s="1231"/>
      <c r="G401" s="1231"/>
      <c r="H401" s="1231"/>
      <c r="I401" s="1231"/>
      <c r="J401" s="1231"/>
    </row>
    <row r="402" spans="1:10" s="279" customFormat="1" ht="20.100000000000001" customHeight="1"/>
    <row r="403" spans="1:10" s="279" customFormat="1" ht="34.5" customHeight="1">
      <c r="A403" s="1230"/>
      <c r="B403" s="1230"/>
      <c r="C403" s="1230"/>
      <c r="D403" s="1230"/>
      <c r="E403" s="1230"/>
      <c r="F403" s="1230"/>
      <c r="G403" s="1230"/>
      <c r="H403" s="1230"/>
      <c r="I403" s="1230"/>
      <c r="J403" s="1230"/>
    </row>
    <row r="404" spans="1:10" s="279" customFormat="1" ht="20.100000000000001" customHeight="1">
      <c r="F404" s="1231"/>
      <c r="G404" s="1231"/>
      <c r="H404" s="1231"/>
      <c r="I404" s="1231"/>
      <c r="J404" s="1231"/>
    </row>
    <row r="405" spans="1:10" s="279" customFormat="1" ht="20.100000000000001" customHeight="1">
      <c r="F405" s="1231"/>
      <c r="G405" s="1231"/>
      <c r="H405" s="1231"/>
      <c r="I405" s="1231"/>
      <c r="J405" s="1231"/>
    </row>
    <row r="406" spans="1:10" s="279" customFormat="1" ht="20.100000000000001" customHeight="1">
      <c r="F406" s="1231"/>
      <c r="G406" s="1231"/>
      <c r="H406" s="1231"/>
      <c r="I406" s="1231"/>
      <c r="J406" s="1231"/>
    </row>
    <row r="407" spans="1:10" s="279" customFormat="1" ht="20.100000000000001" customHeight="1">
      <c r="F407" s="1231"/>
      <c r="G407" s="1231"/>
      <c r="H407" s="1231"/>
      <c r="I407" s="1231"/>
      <c r="J407" s="1231"/>
    </row>
    <row r="408" spans="1:10" s="279" customFormat="1" ht="20.100000000000001" customHeight="1">
      <c r="F408" s="1231"/>
      <c r="G408" s="1231"/>
      <c r="H408" s="1231"/>
      <c r="I408" s="1231"/>
      <c r="J408" s="1231"/>
    </row>
    <row r="409" spans="1:10" s="279" customFormat="1" ht="20.100000000000001" customHeight="1">
      <c r="F409" s="1231"/>
      <c r="G409" s="1231"/>
      <c r="H409" s="1231"/>
      <c r="I409" s="1231"/>
      <c r="J409" s="1231"/>
    </row>
    <row r="410" spans="1:10" s="279" customFormat="1" ht="20.100000000000001" customHeight="1">
      <c r="F410" s="1231"/>
      <c r="G410" s="1231"/>
      <c r="H410" s="1231"/>
      <c r="I410" s="1231"/>
      <c r="J410" s="1231"/>
    </row>
    <row r="411" spans="1:10" s="279" customFormat="1" ht="20.100000000000001" customHeight="1">
      <c r="F411" s="1231"/>
      <c r="G411" s="1231"/>
      <c r="H411" s="1231"/>
      <c r="I411" s="1231"/>
      <c r="J411" s="1231"/>
    </row>
    <row r="412" spans="1:10" s="279" customFormat="1" ht="20.100000000000001" customHeight="1">
      <c r="F412" s="1231"/>
      <c r="G412" s="1231"/>
      <c r="H412" s="1231"/>
      <c r="I412" s="1231"/>
      <c r="J412" s="1231"/>
    </row>
    <row r="413" spans="1:10" s="279" customFormat="1" ht="20.100000000000001" customHeight="1">
      <c r="F413" s="1231"/>
      <c r="G413" s="1231"/>
      <c r="H413" s="1231"/>
      <c r="I413" s="1231"/>
      <c r="J413" s="1231"/>
    </row>
    <row r="414" spans="1:10" s="279" customFormat="1" ht="20.100000000000001" customHeight="1">
      <c r="F414" s="1231"/>
      <c r="G414" s="1231"/>
      <c r="H414" s="1231"/>
      <c r="I414" s="1231"/>
      <c r="J414" s="1231"/>
    </row>
    <row r="415" spans="1:10" s="279" customFormat="1" ht="20.100000000000001" customHeight="1">
      <c r="F415" s="1231"/>
      <c r="G415" s="1231"/>
      <c r="H415" s="1231"/>
      <c r="I415" s="1231"/>
      <c r="J415" s="1231"/>
    </row>
    <row r="416" spans="1:10" s="279" customFormat="1" ht="20.100000000000001" customHeight="1">
      <c r="F416" s="1231"/>
      <c r="G416" s="1231"/>
      <c r="H416" s="1231"/>
      <c r="I416" s="1231"/>
      <c r="J416" s="1231"/>
    </row>
    <row r="417" spans="1:10" s="279" customFormat="1" ht="20.100000000000001" customHeight="1">
      <c r="F417" s="1231"/>
      <c r="G417" s="1231"/>
      <c r="H417" s="1231"/>
      <c r="I417" s="1231"/>
      <c r="J417" s="1231"/>
    </row>
    <row r="418" spans="1:10" s="279" customFormat="1" ht="20.100000000000001" customHeight="1">
      <c r="F418" s="1231"/>
      <c r="G418" s="1231"/>
      <c r="H418" s="1231"/>
      <c r="I418" s="1231"/>
      <c r="J418" s="1231"/>
    </row>
    <row r="419" spans="1:10" s="279" customFormat="1" ht="20.100000000000001" customHeight="1">
      <c r="F419" s="1231"/>
      <c r="G419" s="1231"/>
      <c r="H419" s="1231"/>
      <c r="I419" s="1231"/>
      <c r="J419" s="1231"/>
    </row>
    <row r="420" spans="1:10" s="279" customFormat="1" ht="20.100000000000001" customHeight="1">
      <c r="F420" s="1231"/>
      <c r="G420" s="1231"/>
      <c r="H420" s="1231"/>
      <c r="I420" s="1231"/>
      <c r="J420" s="1231"/>
    </row>
    <row r="421" spans="1:10" s="279" customFormat="1" ht="20.100000000000001" customHeight="1">
      <c r="F421" s="1231"/>
      <c r="G421" s="1231"/>
      <c r="H421" s="1231"/>
      <c r="I421" s="1231"/>
      <c r="J421" s="1231"/>
    </row>
    <row r="422" spans="1:10" s="279" customFormat="1" ht="20.100000000000001" customHeight="1">
      <c r="F422" s="1231"/>
      <c r="G422" s="1231"/>
      <c r="H422" s="1231"/>
      <c r="I422" s="1231"/>
      <c r="J422" s="1231"/>
    </row>
    <row r="423" spans="1:10" s="279" customFormat="1" ht="20.100000000000001" customHeight="1">
      <c r="F423" s="1231"/>
      <c r="G423" s="1231"/>
      <c r="H423" s="1231"/>
      <c r="I423" s="1231"/>
      <c r="J423" s="1231"/>
    </row>
    <row r="424" spans="1:10" s="279" customFormat="1" ht="20.100000000000001" customHeight="1">
      <c r="F424" s="1231"/>
      <c r="G424" s="1231"/>
      <c r="H424" s="1231"/>
      <c r="I424" s="1231"/>
      <c r="J424" s="1231"/>
    </row>
    <row r="425" spans="1:10" s="279" customFormat="1" ht="20.100000000000001" customHeight="1">
      <c r="F425" s="1231"/>
      <c r="G425" s="1231"/>
      <c r="H425" s="1231"/>
      <c r="I425" s="1231"/>
      <c r="J425" s="1231"/>
    </row>
    <row r="426" spans="1:10" s="279" customFormat="1" ht="20.100000000000001" customHeight="1">
      <c r="F426" s="1231"/>
      <c r="G426" s="1231"/>
      <c r="H426" s="1231"/>
      <c r="I426" s="1231"/>
      <c r="J426" s="1231"/>
    </row>
    <row r="427" spans="1:10" s="279" customFormat="1" ht="20.100000000000001" customHeight="1"/>
    <row r="428" spans="1:10" s="279" customFormat="1" ht="37.5" customHeight="1">
      <c r="A428" s="1230"/>
      <c r="B428" s="1230"/>
      <c r="C428" s="1230"/>
      <c r="D428" s="1230"/>
      <c r="E428" s="1230"/>
      <c r="F428" s="1230"/>
      <c r="G428" s="1230"/>
      <c r="H428" s="1230"/>
      <c r="I428" s="1230"/>
      <c r="J428" s="1230"/>
    </row>
    <row r="429" spans="1:10" s="279" customFormat="1" ht="20.100000000000001" customHeight="1">
      <c r="F429" s="1231"/>
      <c r="G429" s="1231"/>
      <c r="H429" s="1231"/>
      <c r="I429" s="1231"/>
      <c r="J429" s="1231"/>
    </row>
    <row r="430" spans="1:10" s="279" customFormat="1" ht="20.100000000000001" customHeight="1">
      <c r="F430" s="1231"/>
      <c r="G430" s="1231"/>
      <c r="H430" s="1231"/>
      <c r="I430" s="1231"/>
      <c r="J430" s="1231"/>
    </row>
    <row r="431" spans="1:10" s="279" customFormat="1" ht="20.100000000000001" customHeight="1">
      <c r="F431" s="1231"/>
      <c r="G431" s="1231"/>
      <c r="H431" s="1231"/>
      <c r="I431" s="1231"/>
      <c r="J431" s="1231"/>
    </row>
    <row r="432" spans="1:10" s="279" customFormat="1" ht="20.100000000000001" customHeight="1">
      <c r="F432" s="1231"/>
      <c r="G432" s="1231"/>
      <c r="H432" s="1231"/>
      <c r="I432" s="1231"/>
      <c r="J432" s="1231"/>
    </row>
    <row r="433" spans="1:10" s="279" customFormat="1" ht="20.100000000000001" customHeight="1">
      <c r="F433" s="1231"/>
      <c r="G433" s="1231"/>
      <c r="H433" s="1231"/>
      <c r="I433" s="1231"/>
      <c r="J433" s="1231"/>
    </row>
    <row r="434" spans="1:10" s="279" customFormat="1" ht="20.100000000000001" customHeight="1">
      <c r="F434" s="1231"/>
      <c r="G434" s="1231"/>
      <c r="H434" s="1231"/>
      <c r="I434" s="1231"/>
      <c r="J434" s="1231"/>
    </row>
    <row r="435" spans="1:10" s="279" customFormat="1" ht="20.100000000000001" customHeight="1">
      <c r="F435" s="1231"/>
      <c r="G435" s="1231"/>
      <c r="H435" s="1231"/>
      <c r="I435" s="1231"/>
      <c r="J435" s="1231"/>
    </row>
    <row r="436" spans="1:10" s="279" customFormat="1" ht="20.100000000000001" customHeight="1">
      <c r="F436" s="1231"/>
      <c r="G436" s="1231"/>
      <c r="H436" s="1231"/>
      <c r="I436" s="1231"/>
      <c r="J436" s="1231"/>
    </row>
    <row r="437" spans="1:10" s="279" customFormat="1" ht="20.100000000000001" customHeight="1">
      <c r="F437" s="1231"/>
      <c r="G437" s="1231"/>
      <c r="H437" s="1231"/>
      <c r="I437" s="1231"/>
      <c r="J437" s="1231"/>
    </row>
    <row r="438" spans="1:10" s="279" customFormat="1" ht="20.100000000000001" customHeight="1">
      <c r="F438" s="1231"/>
      <c r="G438" s="1231"/>
      <c r="H438" s="1231"/>
      <c r="I438" s="1231"/>
      <c r="J438" s="1231"/>
    </row>
    <row r="439" spans="1:10" s="279" customFormat="1" ht="20.100000000000001" customHeight="1">
      <c r="F439" s="1231"/>
      <c r="G439" s="1231"/>
      <c r="H439" s="1231"/>
      <c r="I439" s="1231"/>
      <c r="J439" s="1231"/>
    </row>
    <row r="440" spans="1:10" s="279" customFormat="1" ht="20.100000000000001" customHeight="1">
      <c r="F440" s="1231"/>
      <c r="G440" s="1231"/>
      <c r="H440" s="1231"/>
      <c r="I440" s="1231"/>
      <c r="J440" s="1231"/>
    </row>
    <row r="441" spans="1:10" s="279" customFormat="1" ht="20.100000000000001" customHeight="1"/>
    <row r="442" spans="1:10" s="279" customFormat="1" ht="20.100000000000001" customHeight="1"/>
    <row r="443" spans="1:10" s="279" customFormat="1" ht="20.100000000000001" customHeight="1"/>
    <row r="444" spans="1:10" s="279" customFormat="1" ht="20.100000000000001" customHeight="1">
      <c r="A444" s="1230"/>
      <c r="B444" s="1230"/>
      <c r="C444" s="1230"/>
      <c r="D444" s="1230"/>
      <c r="E444" s="1230"/>
      <c r="F444" s="1230"/>
      <c r="G444" s="1230"/>
      <c r="H444" s="1230"/>
      <c r="I444" s="1230"/>
      <c r="J444" s="1230"/>
    </row>
    <row r="445" spans="1:10" s="279" customFormat="1" ht="20.100000000000001" customHeight="1">
      <c r="F445" s="1231"/>
      <c r="G445" s="1231"/>
      <c r="H445" s="1231"/>
      <c r="I445" s="1231"/>
      <c r="J445" s="1231"/>
    </row>
    <row r="446" spans="1:10" s="279" customFormat="1" ht="20.100000000000001" customHeight="1">
      <c r="F446" s="1231"/>
      <c r="G446" s="1231"/>
      <c r="H446" s="1231"/>
      <c r="I446" s="1231"/>
      <c r="J446" s="1231"/>
    </row>
    <row r="447" spans="1:10" s="279" customFormat="1" ht="20.100000000000001" customHeight="1">
      <c r="F447" s="1231"/>
      <c r="G447" s="1231"/>
      <c r="H447" s="1231"/>
      <c r="I447" s="1231"/>
      <c r="J447" s="1231"/>
    </row>
    <row r="448" spans="1:10" s="279" customFormat="1" ht="20.100000000000001" customHeight="1">
      <c r="F448" s="1231"/>
      <c r="G448" s="1231"/>
      <c r="H448" s="1231"/>
      <c r="I448" s="1231"/>
      <c r="J448" s="1231"/>
    </row>
    <row r="449" spans="6:10" s="279" customFormat="1" ht="20.100000000000001" customHeight="1">
      <c r="F449" s="1231"/>
      <c r="G449" s="1231"/>
      <c r="H449" s="1231"/>
      <c r="I449" s="1231"/>
      <c r="J449" s="1231"/>
    </row>
    <row r="450" spans="6:10" s="279" customFormat="1" ht="20.100000000000001" customHeight="1">
      <c r="F450" s="1231"/>
      <c r="G450" s="1231"/>
      <c r="H450" s="1231"/>
      <c r="I450" s="1231"/>
      <c r="J450" s="1231"/>
    </row>
    <row r="451" spans="6:10" s="279" customFormat="1" ht="20.100000000000001" customHeight="1">
      <c r="F451" s="1231"/>
      <c r="G451" s="1231"/>
      <c r="H451" s="1231"/>
      <c r="I451" s="1231"/>
      <c r="J451" s="1231"/>
    </row>
    <row r="452" spans="6:10" s="279" customFormat="1" ht="20.100000000000001" customHeight="1">
      <c r="F452" s="1231"/>
      <c r="G452" s="1231"/>
      <c r="H452" s="1231"/>
      <c r="I452" s="1231"/>
      <c r="J452" s="1231"/>
    </row>
    <row r="453" spans="6:10" s="279" customFormat="1" ht="20.100000000000001" customHeight="1">
      <c r="F453" s="1231"/>
      <c r="G453" s="1231"/>
      <c r="H453" s="1231"/>
      <c r="I453" s="1231"/>
      <c r="J453" s="1231"/>
    </row>
    <row r="454" spans="6:10" s="279" customFormat="1" ht="20.100000000000001" customHeight="1">
      <c r="F454" s="1231"/>
      <c r="G454" s="1231"/>
      <c r="H454" s="1231"/>
      <c r="I454" s="1231"/>
      <c r="J454" s="1231"/>
    </row>
    <row r="455" spans="6:10" s="279" customFormat="1" ht="20.100000000000001" customHeight="1">
      <c r="F455" s="1231"/>
      <c r="G455" s="1231"/>
      <c r="H455" s="1231"/>
      <c r="I455" s="1231"/>
      <c r="J455" s="1231"/>
    </row>
    <row r="456" spans="6:10" s="279" customFormat="1" ht="20.100000000000001" customHeight="1">
      <c r="F456" s="1231"/>
      <c r="G456" s="1231"/>
      <c r="H456" s="1231"/>
      <c r="I456" s="1231"/>
      <c r="J456" s="1231"/>
    </row>
    <row r="457" spans="6:10" s="279" customFormat="1" ht="20.100000000000001" customHeight="1">
      <c r="F457" s="1231"/>
      <c r="G457" s="1231"/>
      <c r="H457" s="1231"/>
      <c r="I457" s="1231"/>
      <c r="J457" s="1231"/>
    </row>
    <row r="458" spans="6:10" s="279" customFormat="1" ht="20.100000000000001" customHeight="1">
      <c r="F458" s="1231"/>
      <c r="G458" s="1231"/>
      <c r="H458" s="1231"/>
      <c r="I458" s="1231"/>
      <c r="J458" s="1231"/>
    </row>
    <row r="459" spans="6:10" s="279" customFormat="1" ht="20.100000000000001" customHeight="1">
      <c r="F459" s="1231"/>
      <c r="G459" s="1231"/>
      <c r="H459" s="1231"/>
      <c r="I459" s="1231"/>
      <c r="J459" s="1231"/>
    </row>
    <row r="460" spans="6:10" s="279" customFormat="1" ht="20.100000000000001" customHeight="1">
      <c r="F460" s="1231"/>
      <c r="G460" s="1231"/>
      <c r="H460" s="1231"/>
      <c r="I460" s="1231"/>
      <c r="J460" s="1231"/>
    </row>
    <row r="461" spans="6:10" s="279" customFormat="1" ht="20.100000000000001" customHeight="1">
      <c r="F461" s="1231"/>
      <c r="G461" s="1231"/>
      <c r="H461" s="1231"/>
      <c r="I461" s="1231"/>
      <c r="J461" s="1231"/>
    </row>
    <row r="462" spans="6:10" s="279" customFormat="1" ht="20.100000000000001" customHeight="1">
      <c r="F462" s="1231"/>
      <c r="G462" s="1231"/>
      <c r="H462" s="1231"/>
      <c r="I462" s="1231"/>
      <c r="J462" s="1231"/>
    </row>
    <row r="463" spans="6:10" s="279" customFormat="1" ht="20.100000000000001" customHeight="1">
      <c r="F463" s="1231"/>
      <c r="G463" s="1231"/>
      <c r="H463" s="1231"/>
      <c r="I463" s="1231"/>
      <c r="J463" s="1231"/>
    </row>
    <row r="464" spans="6:10" s="279" customFormat="1" ht="20.100000000000001" customHeight="1">
      <c r="F464" s="1231"/>
      <c r="G464" s="1231"/>
      <c r="H464" s="1231"/>
      <c r="I464" s="1231"/>
      <c r="J464" s="1231"/>
    </row>
    <row r="465" spans="1:10" s="279" customFormat="1" ht="20.100000000000001" customHeight="1">
      <c r="F465" s="1231"/>
      <c r="G465" s="1231"/>
      <c r="H465" s="1231"/>
      <c r="I465" s="1231"/>
      <c r="J465" s="1231"/>
    </row>
    <row r="466" spans="1:10" s="279" customFormat="1" ht="20.100000000000001" customHeight="1">
      <c r="F466" s="1231"/>
      <c r="G466" s="1231"/>
      <c r="H466" s="1231"/>
      <c r="I466" s="1231"/>
      <c r="J466" s="1231"/>
    </row>
    <row r="467" spans="1:10" s="279" customFormat="1" ht="20.100000000000001" customHeight="1">
      <c r="F467" s="1231"/>
      <c r="G467" s="1231"/>
      <c r="H467" s="1231"/>
      <c r="I467" s="1231"/>
      <c r="J467" s="1231"/>
    </row>
    <row r="468" spans="1:10" s="279" customFormat="1" ht="20.100000000000001" customHeight="1"/>
    <row r="469" spans="1:10" s="279" customFormat="1" ht="20.100000000000001" customHeight="1">
      <c r="A469" s="1230"/>
      <c r="B469" s="1230"/>
      <c r="C469" s="1230"/>
      <c r="D469" s="1230"/>
      <c r="E469" s="1230"/>
      <c r="F469" s="1230"/>
      <c r="G469" s="1230"/>
      <c r="H469" s="1230"/>
      <c r="I469" s="1230"/>
      <c r="J469" s="1230"/>
    </row>
    <row r="470" spans="1:10" s="279" customFormat="1" ht="20.100000000000001" customHeight="1">
      <c r="F470" s="1231"/>
      <c r="G470" s="1231"/>
      <c r="H470" s="1231"/>
      <c r="I470" s="1231"/>
      <c r="J470" s="1231"/>
    </row>
    <row r="471" spans="1:10" s="279" customFormat="1" ht="20.100000000000001" customHeight="1">
      <c r="F471" s="1231"/>
      <c r="G471" s="1231"/>
      <c r="H471" s="1231"/>
      <c r="I471" s="1231"/>
      <c r="J471" s="1231"/>
    </row>
    <row r="472" spans="1:10" s="279" customFormat="1" ht="20.100000000000001" customHeight="1">
      <c r="F472" s="1231"/>
      <c r="G472" s="1231"/>
      <c r="H472" s="1231"/>
      <c r="I472" s="1231"/>
      <c r="J472" s="1231"/>
    </row>
    <row r="473" spans="1:10" s="279" customFormat="1" ht="20.100000000000001" customHeight="1">
      <c r="F473" s="1231"/>
      <c r="G473" s="1231"/>
      <c r="H473" s="1231"/>
      <c r="I473" s="1231"/>
      <c r="J473" s="1231"/>
    </row>
    <row r="474" spans="1:10" s="279" customFormat="1" ht="20.100000000000001" customHeight="1">
      <c r="F474" s="1231"/>
      <c r="G474" s="1231"/>
      <c r="H474" s="1231"/>
      <c r="I474" s="1231"/>
      <c r="J474" s="1231"/>
    </row>
    <row r="475" spans="1:10" s="279" customFormat="1" ht="20.100000000000001" customHeight="1">
      <c r="F475" s="1231"/>
      <c r="G475" s="1231"/>
      <c r="H475" s="1231"/>
      <c r="I475" s="1231"/>
      <c r="J475" s="1231"/>
    </row>
    <row r="476" spans="1:10" s="279" customFormat="1" ht="20.100000000000001" customHeight="1">
      <c r="F476" s="1231"/>
      <c r="G476" s="1231"/>
      <c r="H476" s="1231"/>
      <c r="I476" s="1231"/>
      <c r="J476" s="1231"/>
    </row>
    <row r="477" spans="1:10" s="279" customFormat="1" ht="20.100000000000001" customHeight="1">
      <c r="F477" s="1231"/>
      <c r="G477" s="1231"/>
      <c r="H477" s="1231"/>
      <c r="I477" s="1231"/>
      <c r="J477" s="1231"/>
    </row>
    <row r="478" spans="1:10" s="279" customFormat="1" ht="20.100000000000001" customHeight="1">
      <c r="F478" s="1231"/>
      <c r="G478" s="1231"/>
      <c r="H478" s="1231"/>
      <c r="I478" s="1231"/>
      <c r="J478" s="1231"/>
    </row>
    <row r="479" spans="1:10" s="279" customFormat="1" ht="20.100000000000001" customHeight="1">
      <c r="F479" s="1231"/>
      <c r="G479" s="1231"/>
      <c r="H479" s="1231"/>
      <c r="I479" s="1231"/>
      <c r="J479" s="1231"/>
    </row>
    <row r="480" spans="1:10" s="279" customFormat="1" ht="20.100000000000001" customHeight="1">
      <c r="F480" s="1231"/>
      <c r="G480" s="1231"/>
      <c r="H480" s="1231"/>
      <c r="I480" s="1231"/>
      <c r="J480" s="1231"/>
    </row>
    <row r="481" spans="1:10" s="279" customFormat="1" ht="20.100000000000001" customHeight="1">
      <c r="F481" s="1231"/>
      <c r="G481" s="1231"/>
      <c r="H481" s="1231"/>
      <c r="I481" s="1231"/>
      <c r="J481" s="1231"/>
    </row>
    <row r="482" spans="1:10" s="279" customFormat="1" ht="20.100000000000001" customHeight="1">
      <c r="F482" s="1231"/>
      <c r="G482" s="1231"/>
      <c r="H482" s="1231"/>
      <c r="I482" s="1231"/>
      <c r="J482" s="1231"/>
    </row>
    <row r="483" spans="1:10" s="279" customFormat="1" ht="20.100000000000001" customHeight="1">
      <c r="F483" s="1231"/>
      <c r="G483" s="1231"/>
      <c r="H483" s="1231"/>
      <c r="I483" s="1231"/>
      <c r="J483" s="1231"/>
    </row>
    <row r="484" spans="1:10" s="279" customFormat="1" ht="20.100000000000001" customHeight="1">
      <c r="F484" s="1231"/>
      <c r="G484" s="1231"/>
      <c r="H484" s="1231"/>
      <c r="I484" s="1231"/>
      <c r="J484" s="1231"/>
    </row>
    <row r="485" spans="1:10" s="279" customFormat="1" ht="20.100000000000001" customHeight="1">
      <c r="F485" s="1231"/>
      <c r="G485" s="1231"/>
      <c r="H485" s="1231"/>
      <c r="I485" s="1231"/>
      <c r="J485" s="1231"/>
    </row>
    <row r="486" spans="1:10" s="279" customFormat="1" ht="20.100000000000001" customHeight="1">
      <c r="F486" s="1231"/>
      <c r="G486" s="1231"/>
      <c r="H486" s="1231"/>
      <c r="I486" s="1231"/>
      <c r="J486" s="1231"/>
    </row>
    <row r="487" spans="1:10" s="279" customFormat="1" ht="20.100000000000001" customHeight="1">
      <c r="F487" s="1231"/>
      <c r="G487" s="1231"/>
      <c r="H487" s="1231"/>
      <c r="I487" s="1231"/>
      <c r="J487" s="1231"/>
    </row>
    <row r="488" spans="1:10" s="279" customFormat="1" ht="20.100000000000001" customHeight="1">
      <c r="F488" s="1231"/>
      <c r="G488" s="1231"/>
      <c r="H488" s="1231"/>
      <c r="I488" s="1231"/>
      <c r="J488" s="1231"/>
    </row>
    <row r="489" spans="1:10" s="279" customFormat="1" ht="20.100000000000001" customHeight="1">
      <c r="F489" s="1231"/>
      <c r="G489" s="1231"/>
      <c r="H489" s="1231"/>
      <c r="I489" s="1231"/>
      <c r="J489" s="1231"/>
    </row>
    <row r="490" spans="1:10" s="279" customFormat="1" ht="20.100000000000001" customHeight="1">
      <c r="F490" s="1231"/>
      <c r="G490" s="1231"/>
      <c r="H490" s="1231"/>
      <c r="I490" s="1231"/>
      <c r="J490" s="1231"/>
    </row>
    <row r="491" spans="1:10" s="279" customFormat="1" ht="20.100000000000001" customHeight="1">
      <c r="F491" s="1231"/>
      <c r="G491" s="1231"/>
      <c r="H491" s="1231"/>
      <c r="I491" s="1231"/>
      <c r="J491" s="1231"/>
    </row>
    <row r="492" spans="1:10" s="279" customFormat="1" ht="20.100000000000001" customHeight="1"/>
    <row r="493" spans="1:10" s="279" customFormat="1" ht="35.25" customHeight="1">
      <c r="A493" s="1230"/>
      <c r="B493" s="1230"/>
      <c r="C493" s="1230"/>
      <c r="D493" s="1230"/>
      <c r="E493" s="1230"/>
      <c r="F493" s="1230"/>
      <c r="G493" s="1230"/>
      <c r="H493" s="1230"/>
      <c r="I493" s="1230"/>
      <c r="J493" s="1230"/>
    </row>
    <row r="494" spans="1:10" s="279" customFormat="1" ht="20.100000000000001" customHeight="1">
      <c r="F494" s="1231"/>
      <c r="G494" s="1231"/>
      <c r="H494" s="1231"/>
      <c r="I494" s="1231"/>
      <c r="J494" s="1231"/>
    </row>
    <row r="495" spans="1:10" s="279" customFormat="1" ht="20.100000000000001" customHeight="1">
      <c r="F495" s="1231"/>
      <c r="G495" s="1231"/>
      <c r="H495" s="1231"/>
      <c r="I495" s="1231"/>
      <c r="J495" s="1231"/>
    </row>
    <row r="496" spans="1:10" s="279" customFormat="1" ht="20.100000000000001" customHeight="1">
      <c r="F496" s="1231"/>
      <c r="G496" s="1231"/>
      <c r="H496" s="1231"/>
      <c r="I496" s="1231"/>
      <c r="J496" s="1231"/>
    </row>
    <row r="497" spans="6:10" s="279" customFormat="1" ht="20.100000000000001" customHeight="1">
      <c r="F497" s="1231"/>
      <c r="G497" s="1231"/>
      <c r="H497" s="1231"/>
      <c r="I497" s="1231"/>
      <c r="J497" s="1231"/>
    </row>
    <row r="498" spans="6:10" s="279" customFormat="1" ht="20.100000000000001" customHeight="1">
      <c r="F498" s="1231"/>
      <c r="G498" s="1231"/>
      <c r="H498" s="1231"/>
      <c r="I498" s="1231"/>
      <c r="J498" s="1231"/>
    </row>
    <row r="499" spans="6:10" s="279" customFormat="1" ht="20.100000000000001" customHeight="1">
      <c r="F499" s="1231"/>
      <c r="G499" s="1231"/>
      <c r="H499" s="1231"/>
      <c r="I499" s="1231"/>
      <c r="J499" s="1231"/>
    </row>
    <row r="500" spans="6:10" s="279" customFormat="1" ht="20.100000000000001" customHeight="1">
      <c r="F500" s="1231"/>
      <c r="G500" s="1231"/>
      <c r="H500" s="1231"/>
      <c r="I500" s="1231"/>
      <c r="J500" s="1231"/>
    </row>
    <row r="501" spans="6:10" s="279" customFormat="1" ht="20.100000000000001" customHeight="1">
      <c r="F501" s="1231"/>
      <c r="G501" s="1231"/>
      <c r="H501" s="1231"/>
      <c r="I501" s="1231"/>
      <c r="J501" s="1231"/>
    </row>
    <row r="502" spans="6:10" s="279" customFormat="1" ht="20.100000000000001" customHeight="1">
      <c r="F502" s="1231"/>
      <c r="G502" s="1231"/>
      <c r="H502" s="1231"/>
      <c r="I502" s="1231"/>
      <c r="J502" s="1231"/>
    </row>
    <row r="503" spans="6:10" s="279" customFormat="1" ht="20.100000000000001" customHeight="1">
      <c r="F503" s="1231"/>
      <c r="G503" s="1231"/>
      <c r="H503" s="1231"/>
      <c r="I503" s="1231"/>
      <c r="J503" s="1231"/>
    </row>
    <row r="504" spans="6:10" s="279" customFormat="1" ht="20.100000000000001" customHeight="1">
      <c r="F504" s="1231"/>
      <c r="G504" s="1231"/>
      <c r="H504" s="1231"/>
      <c r="I504" s="1231"/>
      <c r="J504" s="1231"/>
    </row>
    <row r="505" spans="6:10" s="279" customFormat="1" ht="20.100000000000001" customHeight="1">
      <c r="F505" s="1231"/>
      <c r="G505" s="1231"/>
      <c r="H505" s="1231"/>
      <c r="I505" s="1231"/>
      <c r="J505" s="1231"/>
    </row>
    <row r="506" spans="6:10" s="279" customFormat="1" ht="20.100000000000001" customHeight="1">
      <c r="F506" s="1231"/>
      <c r="G506" s="1231"/>
      <c r="H506" s="1231"/>
      <c r="I506" s="1231"/>
      <c r="J506" s="1231"/>
    </row>
    <row r="507" spans="6:10" s="279" customFormat="1" ht="20.100000000000001" customHeight="1">
      <c r="F507" s="1231"/>
      <c r="G507" s="1231"/>
      <c r="H507" s="1231"/>
      <c r="I507" s="1231"/>
      <c r="J507" s="1231"/>
    </row>
    <row r="508" spans="6:10" s="279" customFormat="1" ht="20.100000000000001" customHeight="1">
      <c r="F508" s="1231"/>
      <c r="G508" s="1231"/>
      <c r="H508" s="1231"/>
      <c r="I508" s="1231"/>
      <c r="J508" s="1231"/>
    </row>
    <row r="509" spans="6:10" s="279" customFormat="1" ht="20.100000000000001" customHeight="1">
      <c r="F509" s="1231"/>
      <c r="G509" s="1231"/>
      <c r="H509" s="1231"/>
      <c r="I509" s="1231"/>
      <c r="J509" s="1231"/>
    </row>
    <row r="510" spans="6:10" s="279" customFormat="1" ht="20.100000000000001" customHeight="1">
      <c r="F510" s="1231"/>
      <c r="G510" s="1231"/>
      <c r="H510" s="1231"/>
      <c r="I510" s="1231"/>
      <c r="J510" s="1231"/>
    </row>
    <row r="511" spans="6:10" s="279" customFormat="1" ht="20.100000000000001" customHeight="1">
      <c r="F511" s="1231"/>
      <c r="G511" s="1231"/>
      <c r="H511" s="1231"/>
      <c r="I511" s="1231"/>
      <c r="J511" s="1231"/>
    </row>
    <row r="512" spans="6:10" s="279" customFormat="1" ht="20.100000000000001" customHeight="1">
      <c r="F512" s="1231"/>
      <c r="G512" s="1231"/>
      <c r="H512" s="1231"/>
      <c r="I512" s="1231"/>
      <c r="J512" s="1231"/>
    </row>
    <row r="513" spans="1:10" s="279" customFormat="1" ht="20.100000000000001" customHeight="1">
      <c r="F513" s="1231"/>
      <c r="G513" s="1231"/>
      <c r="H513" s="1231"/>
      <c r="I513" s="1231"/>
      <c r="J513" s="1231"/>
    </row>
    <row r="514" spans="1:10" s="279" customFormat="1" ht="20.100000000000001" customHeight="1"/>
    <row r="515" spans="1:10" s="279" customFormat="1" ht="20.100000000000001" customHeight="1"/>
    <row r="516" spans="1:10" s="279" customFormat="1" ht="20.100000000000001" customHeight="1">
      <c r="A516" s="1230"/>
      <c r="B516" s="1230"/>
      <c r="C516" s="1230"/>
      <c r="D516" s="1230"/>
      <c r="E516" s="1230"/>
      <c r="F516" s="1230"/>
      <c r="G516" s="1230"/>
      <c r="H516" s="1230"/>
      <c r="I516" s="1230"/>
      <c r="J516" s="1230"/>
    </row>
    <row r="517" spans="1:10" s="279" customFormat="1" ht="20.100000000000001" customHeight="1">
      <c r="F517" s="1231"/>
      <c r="G517" s="1231"/>
      <c r="H517" s="1231"/>
      <c r="I517" s="1231"/>
      <c r="J517" s="1231"/>
    </row>
    <row r="518" spans="1:10" s="279" customFormat="1" ht="20.100000000000001" customHeight="1">
      <c r="F518" s="1231"/>
      <c r="G518" s="1231"/>
      <c r="H518" s="1231"/>
      <c r="I518" s="1231"/>
      <c r="J518" s="1231"/>
    </row>
    <row r="519" spans="1:10" s="279" customFormat="1" ht="20.100000000000001" customHeight="1">
      <c r="F519" s="1231"/>
      <c r="G519" s="1231"/>
      <c r="H519" s="1231"/>
      <c r="I519" s="1231"/>
      <c r="J519" s="1231"/>
    </row>
    <row r="520" spans="1:10" s="279" customFormat="1" ht="20.100000000000001" customHeight="1">
      <c r="F520" s="1231"/>
      <c r="G520" s="1231"/>
      <c r="H520" s="1231"/>
      <c r="I520" s="1231"/>
      <c r="J520" s="1231"/>
    </row>
    <row r="521" spans="1:10" s="279" customFormat="1" ht="20.100000000000001" customHeight="1">
      <c r="F521" s="1231"/>
      <c r="G521" s="1231"/>
      <c r="H521" s="1231"/>
      <c r="I521" s="1231"/>
      <c r="J521" s="1231"/>
    </row>
    <row r="522" spans="1:10" s="279" customFormat="1" ht="20.100000000000001" customHeight="1">
      <c r="F522" s="1231"/>
      <c r="G522" s="1231"/>
      <c r="H522" s="1231"/>
      <c r="I522" s="1231"/>
      <c r="J522" s="1231"/>
    </row>
    <row r="523" spans="1:10" s="279" customFormat="1" ht="20.100000000000001" customHeight="1">
      <c r="F523" s="1231"/>
      <c r="G523" s="1231"/>
      <c r="H523" s="1231"/>
      <c r="I523" s="1231"/>
      <c r="J523" s="1231"/>
    </row>
    <row r="524" spans="1:10" s="279" customFormat="1" ht="20.100000000000001" customHeight="1">
      <c r="F524" s="1231"/>
      <c r="G524" s="1231"/>
      <c r="H524" s="1231"/>
      <c r="I524" s="1231"/>
      <c r="J524" s="1231"/>
    </row>
    <row r="525" spans="1:10" s="279" customFormat="1" ht="20.100000000000001" customHeight="1">
      <c r="F525" s="1231"/>
      <c r="G525" s="1231"/>
      <c r="H525" s="1231"/>
      <c r="I525" s="1231"/>
      <c r="J525" s="1231"/>
    </row>
    <row r="526" spans="1:10" s="279" customFormat="1" ht="20.100000000000001" customHeight="1">
      <c r="F526" s="1231"/>
      <c r="G526" s="1231"/>
      <c r="H526" s="1231"/>
      <c r="I526" s="1231"/>
      <c r="J526" s="1231"/>
    </row>
    <row r="527" spans="1:10" s="279" customFormat="1" ht="20.100000000000001" customHeight="1">
      <c r="F527" s="1231"/>
      <c r="G527" s="1231"/>
      <c r="H527" s="1231"/>
      <c r="I527" s="1231"/>
      <c r="J527" s="1231"/>
    </row>
    <row r="528" spans="1:10" s="279" customFormat="1" ht="20.100000000000001" customHeight="1">
      <c r="F528" s="1231"/>
      <c r="G528" s="1231"/>
      <c r="H528" s="1231"/>
      <c r="I528" s="1231"/>
      <c r="J528" s="1231"/>
    </row>
    <row r="529" spans="1:10" s="279" customFormat="1" ht="20.100000000000001" customHeight="1"/>
    <row r="530" spans="1:10" s="279" customFormat="1" ht="20.100000000000001" customHeight="1"/>
    <row r="531" spans="1:10" s="279" customFormat="1" ht="20.100000000000001" customHeight="1">
      <c r="A531" s="1268"/>
      <c r="B531" s="1268"/>
      <c r="C531" s="1268"/>
      <c r="D531" s="1268"/>
      <c r="E531" s="1268"/>
      <c r="F531" s="1268"/>
      <c r="G531" s="1268"/>
      <c r="H531" s="1268"/>
      <c r="I531" s="1268"/>
      <c r="J531" s="1268"/>
    </row>
    <row r="532" spans="1:10" s="279" customFormat="1" ht="39.75" customHeight="1">
      <c r="A532" s="1230"/>
      <c r="B532" s="1230"/>
      <c r="C532" s="1230"/>
      <c r="D532" s="1230"/>
      <c r="E532" s="1230"/>
      <c r="F532" s="1230"/>
      <c r="G532" s="1230"/>
      <c r="H532" s="1230"/>
      <c r="I532" s="1230"/>
      <c r="J532" s="1230"/>
    </row>
    <row r="533" spans="1:10" s="279" customFormat="1" ht="20.100000000000001" customHeight="1">
      <c r="F533" s="1231"/>
      <c r="G533" s="1231"/>
      <c r="H533" s="1231"/>
      <c r="I533" s="1231"/>
      <c r="J533" s="1231"/>
    </row>
    <row r="534" spans="1:10" s="279" customFormat="1" ht="20.100000000000001" customHeight="1">
      <c r="F534" s="1231"/>
      <c r="G534" s="1231"/>
      <c r="H534" s="1231"/>
      <c r="I534" s="1231"/>
      <c r="J534" s="1231"/>
    </row>
    <row r="535" spans="1:10" s="279" customFormat="1" ht="20.100000000000001" customHeight="1">
      <c r="F535" s="1231"/>
      <c r="G535" s="1231"/>
      <c r="H535" s="1231"/>
      <c r="I535" s="1231"/>
      <c r="J535" s="1231"/>
    </row>
    <row r="536" spans="1:10" s="279" customFormat="1" ht="20.100000000000001" customHeight="1">
      <c r="F536" s="1231"/>
      <c r="G536" s="1231"/>
      <c r="H536" s="1231"/>
      <c r="I536" s="1231"/>
      <c r="J536" s="1231"/>
    </row>
    <row r="537" spans="1:10" s="279" customFormat="1" ht="20.100000000000001" customHeight="1">
      <c r="F537" s="1231"/>
      <c r="G537" s="1231"/>
      <c r="H537" s="1231"/>
      <c r="I537" s="1231"/>
      <c r="J537" s="1231"/>
    </row>
    <row r="538" spans="1:10" s="279" customFormat="1" ht="20.100000000000001" customHeight="1">
      <c r="F538" s="1231"/>
      <c r="G538" s="1231"/>
      <c r="H538" s="1231"/>
      <c r="I538" s="1231"/>
      <c r="J538" s="1231"/>
    </row>
    <row r="539" spans="1:10" s="279" customFormat="1" ht="20.100000000000001" customHeight="1">
      <c r="F539" s="1231"/>
      <c r="G539" s="1231"/>
      <c r="H539" s="1231"/>
      <c r="I539" s="1231"/>
      <c r="J539" s="1231"/>
    </row>
    <row r="540" spans="1:10" s="279" customFormat="1" ht="20.100000000000001" customHeight="1">
      <c r="F540" s="1231"/>
      <c r="G540" s="1231"/>
      <c r="H540" s="1231"/>
      <c r="I540" s="1231"/>
      <c r="J540" s="1231"/>
    </row>
    <row r="541" spans="1:10" s="279" customFormat="1" ht="20.100000000000001" customHeight="1">
      <c r="F541" s="1231"/>
      <c r="G541" s="1231"/>
      <c r="H541" s="1231"/>
      <c r="I541" s="1231"/>
      <c r="J541" s="1231"/>
    </row>
    <row r="542" spans="1:10" s="279" customFormat="1" ht="20.100000000000001" customHeight="1">
      <c r="F542" s="1231"/>
      <c r="G542" s="1231"/>
      <c r="H542" s="1231"/>
      <c r="I542" s="1231"/>
      <c r="J542" s="1231"/>
    </row>
    <row r="543" spans="1:10" s="279" customFormat="1" ht="20.100000000000001" customHeight="1">
      <c r="F543" s="1231"/>
      <c r="G543" s="1231"/>
      <c r="H543" s="1231"/>
      <c r="I543" s="1231"/>
      <c r="J543" s="1231"/>
    </row>
    <row r="544" spans="1:10" s="279" customFormat="1" ht="20.100000000000001" customHeight="1">
      <c r="F544" s="1231"/>
      <c r="G544" s="1231"/>
      <c r="H544" s="1231"/>
      <c r="I544" s="1231"/>
      <c r="J544" s="1231"/>
    </row>
    <row r="545" spans="6:10" s="279" customFormat="1" ht="20.100000000000001" customHeight="1">
      <c r="F545" s="1231"/>
      <c r="G545" s="1231"/>
      <c r="H545" s="1231"/>
      <c r="I545" s="1231"/>
      <c r="J545" s="1231"/>
    </row>
    <row r="546" spans="6:10" s="279" customFormat="1" ht="20.100000000000001" customHeight="1">
      <c r="F546" s="1231"/>
      <c r="G546" s="1231"/>
      <c r="H546" s="1231"/>
      <c r="I546" s="1231"/>
      <c r="J546" s="1231"/>
    </row>
    <row r="547" spans="6:10" s="279" customFormat="1" ht="20.100000000000001" customHeight="1">
      <c r="F547" s="1231"/>
      <c r="G547" s="1231"/>
      <c r="H547" s="1231"/>
      <c r="I547" s="1231"/>
      <c r="J547" s="1231"/>
    </row>
    <row r="548" spans="6:10" s="279" customFormat="1" ht="20.100000000000001" customHeight="1">
      <c r="F548" s="1231"/>
      <c r="G548" s="1231"/>
      <c r="H548" s="1231"/>
      <c r="I548" s="1231"/>
      <c r="J548" s="1231"/>
    </row>
    <row r="549" spans="6:10" s="279" customFormat="1" ht="20.100000000000001" customHeight="1">
      <c r="F549" s="1231"/>
      <c r="G549" s="1231"/>
      <c r="H549" s="1231"/>
      <c r="I549" s="1231"/>
      <c r="J549" s="1231"/>
    </row>
    <row r="550" spans="6:10" s="279" customFormat="1" ht="20.100000000000001" customHeight="1">
      <c r="F550" s="1231"/>
      <c r="G550" s="1231"/>
      <c r="H550" s="1231"/>
      <c r="I550" s="1231"/>
      <c r="J550" s="1231"/>
    </row>
    <row r="551" spans="6:10" s="279" customFormat="1" ht="20.100000000000001" customHeight="1">
      <c r="F551" s="1231"/>
      <c r="G551" s="1231"/>
      <c r="H551" s="1231"/>
      <c r="I551" s="1231"/>
      <c r="J551" s="1231"/>
    </row>
    <row r="552" spans="6:10" s="279" customFormat="1" ht="20.100000000000001" customHeight="1">
      <c r="F552" s="1231"/>
      <c r="G552" s="1231"/>
      <c r="H552" s="1231"/>
      <c r="I552" s="1231"/>
      <c r="J552" s="1231"/>
    </row>
    <row r="553" spans="6:10" s="279" customFormat="1" ht="20.100000000000001" customHeight="1">
      <c r="F553" s="1231"/>
      <c r="G553" s="1231"/>
      <c r="H553" s="1231"/>
      <c r="I553" s="1231"/>
      <c r="J553" s="1231"/>
    </row>
    <row r="554" spans="6:10" s="279" customFormat="1" ht="20.100000000000001" customHeight="1">
      <c r="F554" s="1231"/>
      <c r="G554" s="1231"/>
      <c r="H554" s="1231"/>
      <c r="I554" s="1231"/>
      <c r="J554" s="1231"/>
    </row>
    <row r="555" spans="6:10" s="279" customFormat="1" ht="20.100000000000001" customHeight="1">
      <c r="F555" s="1231"/>
      <c r="G555" s="1231"/>
      <c r="H555" s="1231"/>
      <c r="I555" s="1231"/>
      <c r="J555" s="1231"/>
    </row>
    <row r="556" spans="6:10" s="279" customFormat="1" ht="20.100000000000001" customHeight="1"/>
    <row r="557" spans="6:10" s="279" customFormat="1" ht="20.100000000000001" customHeight="1"/>
    <row r="558" spans="6:10" s="279" customFormat="1" ht="20.100000000000001" customHeight="1"/>
    <row r="559" spans="6:10" s="279" customFormat="1" ht="20.100000000000001" customHeight="1"/>
    <row r="560" spans="6:10" s="279" customFormat="1" ht="20.100000000000001" customHeight="1"/>
    <row r="561" spans="1:10" s="279" customFormat="1" ht="20.100000000000001" customHeight="1">
      <c r="A561" s="1243"/>
      <c r="B561" s="1243"/>
      <c r="C561" s="1243"/>
      <c r="D561" s="1243"/>
      <c r="E561" s="1243"/>
      <c r="F561" s="1243"/>
      <c r="G561" s="1243"/>
      <c r="H561" s="1243"/>
      <c r="I561" s="1243"/>
      <c r="J561" s="1243"/>
    </row>
    <row r="562" spans="1:10" s="279" customFormat="1" ht="20.100000000000001" customHeight="1"/>
    <row r="563" spans="1:10" s="279" customFormat="1" ht="20.100000000000001" customHeight="1"/>
    <row r="564" spans="1:10" s="279" customFormat="1" ht="20.100000000000001" customHeight="1"/>
    <row r="565" spans="1:10" s="279" customFormat="1" ht="20.100000000000001" customHeight="1"/>
    <row r="566" spans="1:10" s="279" customFormat="1" ht="20.100000000000001" customHeight="1"/>
    <row r="567" spans="1:10" s="279" customFormat="1" ht="20.100000000000001" customHeight="1"/>
    <row r="568" spans="1:10" s="279" customFormat="1" ht="20.100000000000001" customHeight="1"/>
    <row r="569" spans="1:10" s="279" customFormat="1" ht="20.100000000000001" customHeight="1"/>
    <row r="570" spans="1:10" s="279" customFormat="1" ht="20.100000000000001" customHeight="1"/>
    <row r="571" spans="1:10" s="279" customFormat="1" ht="20.100000000000001" customHeight="1"/>
    <row r="572" spans="1:10" s="279" customFormat="1" ht="20.100000000000001" customHeight="1"/>
    <row r="573" spans="1:10" s="279" customFormat="1" ht="20.100000000000001" customHeight="1"/>
    <row r="574" spans="1:10" s="279" customFormat="1" ht="20.100000000000001" customHeight="1"/>
    <row r="575" spans="1:10" s="279" customFormat="1" ht="20.100000000000001" customHeight="1"/>
    <row r="576" spans="1:10" s="279" customFormat="1" ht="20.100000000000001" customHeight="1"/>
    <row r="577" spans="1:11" s="279" customFormat="1" ht="20.100000000000001" customHeight="1"/>
    <row r="578" spans="1:11" s="279" customFormat="1" ht="20.100000000000001" customHeight="1"/>
    <row r="579" spans="1:11" s="279" customFormat="1" ht="20.100000000000001" customHeight="1"/>
    <row r="580" spans="1:11" s="279" customFormat="1" ht="20.100000000000001" customHeight="1"/>
    <row r="581" spans="1:11" s="279" customFormat="1" ht="20.100000000000001" customHeight="1"/>
    <row r="582" spans="1:11" s="279" customFormat="1" ht="20.100000000000001" customHeight="1"/>
    <row r="583" spans="1:11" s="279" customFormat="1" ht="20.100000000000001" customHeight="1"/>
    <row r="584" spans="1:11" s="279" customFormat="1" ht="20.100000000000001" customHeight="1"/>
    <row r="585" spans="1:11" s="196" customFormat="1" ht="20.100000000000001" customHeight="1"/>
    <row r="586" spans="1:11" ht="20.100000000000001" customHeight="1">
      <c r="A586" s="198"/>
      <c r="B586" s="198"/>
      <c r="C586" s="198"/>
      <c r="D586" s="198"/>
      <c r="E586" s="198"/>
      <c r="F586" s="198"/>
      <c r="G586" s="198"/>
      <c r="H586" s="198"/>
      <c r="I586" s="198"/>
      <c r="J586" s="198"/>
    </row>
    <row r="587" spans="1:11" ht="20.100000000000001" customHeight="1">
      <c r="A587" s="1269"/>
      <c r="B587" s="1189"/>
      <c r="C587" s="1189"/>
      <c r="D587" s="1189"/>
      <c r="E587" s="1189"/>
      <c r="F587" s="1189"/>
      <c r="G587" s="1189"/>
      <c r="H587" s="1189"/>
      <c r="I587" s="1189"/>
      <c r="J587" s="1190"/>
      <c r="K587" s="190"/>
    </row>
    <row r="588" spans="1:11" ht="20.100000000000001" customHeight="1">
      <c r="A588" s="1191"/>
      <c r="B588" s="1192"/>
      <c r="C588" s="1192"/>
      <c r="D588" s="1192"/>
      <c r="E588" s="1192"/>
      <c r="F588" s="1192"/>
      <c r="G588" s="1192"/>
      <c r="H588" s="1192"/>
      <c r="I588" s="1192"/>
      <c r="J588" s="1193"/>
      <c r="K588" s="190"/>
    </row>
    <row r="589" spans="1:11" ht="20.100000000000001" customHeight="1">
      <c r="A589" s="1191"/>
      <c r="B589" s="1192"/>
      <c r="C589" s="1192"/>
      <c r="D589" s="1192"/>
      <c r="E589" s="1192"/>
      <c r="F589" s="1192"/>
      <c r="G589" s="1192"/>
      <c r="H589" s="1192"/>
      <c r="I589" s="1192"/>
      <c r="J589" s="1193"/>
      <c r="K589" s="190"/>
    </row>
    <row r="590" spans="1:11" ht="20.100000000000001" customHeight="1">
      <c r="A590" s="1191"/>
      <c r="B590" s="1192"/>
      <c r="C590" s="1192"/>
      <c r="D590" s="1192"/>
      <c r="E590" s="1192"/>
      <c r="F590" s="1192"/>
      <c r="G590" s="1192"/>
      <c r="H590" s="1192"/>
      <c r="I590" s="1192"/>
      <c r="J590" s="1193"/>
      <c r="K590" s="190"/>
    </row>
    <row r="591" spans="1:11" ht="20.100000000000001" customHeight="1">
      <c r="A591" s="1191"/>
      <c r="B591" s="1192"/>
      <c r="C591" s="1192"/>
      <c r="D591" s="1192"/>
      <c r="E591" s="1192"/>
      <c r="F591" s="1192"/>
      <c r="G591" s="1192"/>
      <c r="H591" s="1192"/>
      <c r="I591" s="1192"/>
      <c r="J591" s="1193"/>
      <c r="K591" s="190"/>
    </row>
    <row r="592" spans="1:11" ht="20.100000000000001" customHeight="1">
      <c r="A592" s="1191"/>
      <c r="B592" s="1192"/>
      <c r="C592" s="1192"/>
      <c r="D592" s="1192"/>
      <c r="E592" s="1192"/>
      <c r="F592" s="1192"/>
      <c r="G592" s="1192"/>
      <c r="H592" s="1192"/>
      <c r="I592" s="1192"/>
      <c r="J592" s="1193"/>
      <c r="K592" s="190"/>
    </row>
    <row r="593" spans="1:11" ht="20.100000000000001" customHeight="1">
      <c r="A593" s="1191"/>
      <c r="B593" s="1192"/>
      <c r="C593" s="1192"/>
      <c r="D593" s="1192"/>
      <c r="E593" s="1192"/>
      <c r="F593" s="1192"/>
      <c r="G593" s="1192"/>
      <c r="H593" s="1192"/>
      <c r="I593" s="1192"/>
      <c r="J593" s="1193"/>
      <c r="K593" s="190"/>
    </row>
    <row r="594" spans="1:11" ht="20.100000000000001" customHeight="1">
      <c r="A594" s="1191"/>
      <c r="B594" s="1192"/>
      <c r="C594" s="1192"/>
      <c r="D594" s="1192"/>
      <c r="E594" s="1192"/>
      <c r="F594" s="1192"/>
      <c r="G594" s="1192"/>
      <c r="H594" s="1192"/>
      <c r="I594" s="1192"/>
      <c r="J594" s="1193"/>
      <c r="K594" s="190"/>
    </row>
    <row r="595" spans="1:11" ht="20.100000000000001" customHeight="1">
      <c r="A595" s="1194"/>
      <c r="B595" s="1195"/>
      <c r="C595" s="1195"/>
      <c r="D595" s="1195"/>
      <c r="E595" s="1195"/>
      <c r="F595" s="1195"/>
      <c r="G595" s="1195"/>
      <c r="H595" s="1195"/>
      <c r="I595" s="1195"/>
      <c r="J595" s="1196"/>
      <c r="K595" s="190"/>
    </row>
    <row r="596" spans="1:11" ht="20.100000000000001" customHeight="1">
      <c r="A596" s="196"/>
      <c r="B596" s="196"/>
      <c r="C596" s="196"/>
      <c r="D596" s="196"/>
      <c r="E596" s="196"/>
      <c r="F596" s="196"/>
      <c r="G596" s="196"/>
      <c r="H596" s="196"/>
      <c r="I596" s="196"/>
      <c r="J596" s="196"/>
    </row>
    <row r="597" spans="1:11" ht="20.100000000000001" customHeight="1">
      <c r="A597" s="1227" t="s">
        <v>162</v>
      </c>
      <c r="B597" s="1228"/>
      <c r="C597" s="1228"/>
      <c r="D597" s="1228"/>
      <c r="E597" s="1228"/>
      <c r="F597" s="1228"/>
      <c r="G597" s="1228"/>
      <c r="H597" s="1228"/>
      <c r="I597" s="1228"/>
      <c r="J597" s="1229"/>
    </row>
  </sheetData>
  <mergeCells count="65">
    <mergeCell ref="F259:J280"/>
    <mergeCell ref="A493:J493"/>
    <mergeCell ref="F494:J513"/>
    <mergeCell ref="A516:J516"/>
    <mergeCell ref="F404:J426"/>
    <mergeCell ref="A428:J428"/>
    <mergeCell ref="F429:J440"/>
    <mergeCell ref="A444:J444"/>
    <mergeCell ref="F445:J467"/>
    <mergeCell ref="A469:J469"/>
    <mergeCell ref="F470:J491"/>
    <mergeCell ref="A296:J296"/>
    <mergeCell ref="F297:J318"/>
    <mergeCell ref="A320:J320"/>
    <mergeCell ref="F321:J339"/>
    <mergeCell ref="F283:J294"/>
    <mergeCell ref="F380:J401"/>
    <mergeCell ref="A403:J403"/>
    <mergeCell ref="A341:J341"/>
    <mergeCell ref="F342:J353"/>
    <mergeCell ref="A355:J355"/>
    <mergeCell ref="A357:J357"/>
    <mergeCell ref="A358:J358"/>
    <mergeCell ref="F359:J377"/>
    <mergeCell ref="A379:J379"/>
    <mergeCell ref="A587:J595"/>
    <mergeCell ref="A597:J597"/>
    <mergeCell ref="F517:J528"/>
    <mergeCell ref="A531:J531"/>
    <mergeCell ref="A532:J532"/>
    <mergeCell ref="F533:J555"/>
    <mergeCell ref="A561:J561"/>
    <mergeCell ref="A282:J282"/>
    <mergeCell ref="A114:J114"/>
    <mergeCell ref="A229:J229"/>
    <mergeCell ref="A142:J142"/>
    <mergeCell ref="A186:J186"/>
    <mergeCell ref="A184:J184"/>
    <mergeCell ref="A140:J140"/>
    <mergeCell ref="A116:J116"/>
    <mergeCell ref="F117:J137"/>
    <mergeCell ref="F143:J182"/>
    <mergeCell ref="F187:J228"/>
    <mergeCell ref="F230:J241"/>
    <mergeCell ref="A243:J243"/>
    <mergeCell ref="F244:J255"/>
    <mergeCell ref="A257:J257"/>
    <mergeCell ref="A258:J258"/>
    <mergeCell ref="B1:J1"/>
    <mergeCell ref="B2:J2"/>
    <mergeCell ref="B3:J3"/>
    <mergeCell ref="B4:J4"/>
    <mergeCell ref="B5:J5"/>
    <mergeCell ref="A93:J93"/>
    <mergeCell ref="F94:J112"/>
    <mergeCell ref="A6:J6"/>
    <mergeCell ref="A8:J8"/>
    <mergeCell ref="F37:J37"/>
    <mergeCell ref="A73:J73"/>
    <mergeCell ref="F74:J91"/>
    <mergeCell ref="A9:J9"/>
    <mergeCell ref="A72:J72"/>
    <mergeCell ref="A40:J40"/>
    <mergeCell ref="F10:J36"/>
    <mergeCell ref="I41:J70"/>
  </mergeCells>
  <phoneticPr fontId="3" type="noConversion"/>
  <hyperlinks>
    <hyperlink ref="A7" location="PLAN!A1" display="RETOUR PLAN"/>
  </hyperlinks>
  <pageMargins left="0.78740157499999996" right="0.78740157499999996" top="0.984251969" bottom="0.984251969" header="0.4921259845" footer="0.4921259845"/>
  <pageSetup orientation="portrait" verticalDpi="0" r:id="rId1"/>
  <headerFooter alignWithMargins="0"/>
  <drawing r:id="rId2"/>
</worksheet>
</file>

<file path=xl/worksheets/sheet4.xml><?xml version="1.0" encoding="utf-8"?>
<worksheet xmlns="http://schemas.openxmlformats.org/spreadsheetml/2006/main" xmlns:r="http://schemas.openxmlformats.org/officeDocument/2006/relationships">
  <dimension ref="A1:P133"/>
  <sheetViews>
    <sheetView zoomScale="60" zoomScaleNormal="60" workbookViewId="0">
      <selection activeCell="N93" sqref="N93"/>
    </sheetView>
  </sheetViews>
  <sheetFormatPr baseColWidth="10" defaultRowHeight="20.100000000000001" customHeight="1"/>
  <cols>
    <col min="1" max="1" width="38.5703125" style="191" customWidth="1"/>
    <col min="2" max="2" width="13.140625" style="191" customWidth="1"/>
    <col min="3" max="3" width="18.7109375" style="191" customWidth="1"/>
    <col min="4" max="4" width="14" style="191" customWidth="1"/>
    <col min="5" max="5" width="15" style="191" customWidth="1"/>
    <col min="6" max="8" width="6.7109375" style="191" customWidth="1"/>
    <col min="9" max="9" width="40.28515625" style="191" customWidth="1"/>
    <col min="10" max="10" width="23.5703125" style="191" customWidth="1"/>
    <col min="11" max="12" width="11.42578125" style="191" customWidth="1"/>
    <col min="13" max="13" width="12.5703125" style="191" bestFit="1" customWidth="1"/>
    <col min="14" max="16384" width="11.42578125" style="191"/>
  </cols>
  <sheetData>
    <row r="1" spans="1:16" ht="41.45" customHeight="1">
      <c r="A1" s="1" t="s">
        <v>368</v>
      </c>
      <c r="B1" s="1182" t="s">
        <v>583</v>
      </c>
      <c r="C1" s="1183"/>
      <c r="D1" s="1183"/>
      <c r="E1" s="1183"/>
      <c r="F1" s="1183"/>
      <c r="G1" s="1183"/>
      <c r="H1" s="1183"/>
      <c r="I1" s="1183"/>
      <c r="J1" s="1184"/>
      <c r="K1" s="190"/>
    </row>
    <row r="2" spans="1:16" ht="20.100000000000001" customHeight="1">
      <c r="A2" s="4" t="s">
        <v>196</v>
      </c>
      <c r="B2" s="1185" t="s">
        <v>618</v>
      </c>
      <c r="C2" s="1186"/>
      <c r="D2" s="1186"/>
      <c r="E2" s="1186"/>
      <c r="F2" s="1186"/>
      <c r="G2" s="1186"/>
      <c r="H2" s="1186"/>
      <c r="I2" s="1186"/>
      <c r="J2" s="1187"/>
      <c r="K2" s="190"/>
    </row>
    <row r="3" spans="1:16" ht="20.100000000000001" customHeight="1">
      <c r="A3" s="4" t="s">
        <v>306</v>
      </c>
      <c r="B3" s="1185" t="s">
        <v>308</v>
      </c>
      <c r="C3" s="1186"/>
      <c r="D3" s="1186"/>
      <c r="E3" s="1186"/>
      <c r="F3" s="1186"/>
      <c r="G3" s="1186"/>
      <c r="H3" s="1186"/>
      <c r="I3" s="1186"/>
      <c r="J3" s="1187"/>
      <c r="K3" s="190"/>
    </row>
    <row r="4" spans="1:16" ht="20.100000000000001" customHeight="1">
      <c r="A4" s="4" t="s">
        <v>197</v>
      </c>
      <c r="B4" s="1185" t="s">
        <v>1264</v>
      </c>
      <c r="C4" s="1186"/>
      <c r="D4" s="1186"/>
      <c r="E4" s="1186"/>
      <c r="F4" s="1186"/>
      <c r="G4" s="1186"/>
      <c r="H4" s="1186"/>
      <c r="I4" s="1186"/>
      <c r="J4" s="1187"/>
      <c r="K4" s="190"/>
      <c r="P4" s="282"/>
    </row>
    <row r="5" spans="1:16" ht="19.5" customHeight="1">
      <c r="A5" s="192"/>
      <c r="B5" s="1197"/>
      <c r="C5" s="1198"/>
      <c r="D5" s="1198"/>
      <c r="E5" s="1198"/>
      <c r="F5" s="1198"/>
      <c r="G5" s="1198"/>
      <c r="H5" s="1198"/>
      <c r="I5" s="1198"/>
      <c r="J5" s="1199"/>
      <c r="K5" s="190"/>
    </row>
    <row r="6" spans="1:16" ht="20.100000000000001" customHeight="1">
      <c r="A6" s="1200" t="s">
        <v>613</v>
      </c>
      <c r="B6" s="1201"/>
      <c r="C6" s="1201"/>
      <c r="D6" s="1201"/>
      <c r="E6" s="1201"/>
      <c r="F6" s="1201"/>
      <c r="G6" s="1201"/>
      <c r="H6" s="1201"/>
      <c r="I6" s="1201"/>
      <c r="J6" s="1202"/>
      <c r="K6" s="190"/>
    </row>
    <row r="7" spans="1:16" ht="19.5" customHeight="1">
      <c r="A7" s="193" t="s">
        <v>370</v>
      </c>
      <c r="B7" s="194"/>
      <c r="C7" s="194"/>
      <c r="D7" s="194"/>
      <c r="E7" s="194"/>
      <c r="F7" s="194"/>
      <c r="G7" s="194"/>
      <c r="H7" s="194"/>
      <c r="I7" s="194"/>
      <c r="J7" s="194"/>
      <c r="K7" s="190"/>
    </row>
    <row r="8" spans="1:16" ht="20.100000000000001" customHeight="1">
      <c r="E8" s="195"/>
    </row>
    <row r="9" spans="1:16" ht="29.45" customHeight="1">
      <c r="A9" s="1270" t="s">
        <v>136</v>
      </c>
      <c r="B9" s="1271"/>
      <c r="C9" s="1271"/>
      <c r="D9" s="1271"/>
      <c r="E9" s="1271"/>
      <c r="F9" s="1271"/>
      <c r="G9" s="1271"/>
      <c r="H9" s="1271"/>
      <c r="I9" s="1271"/>
      <c r="J9" s="1272"/>
    </row>
    <row r="10" spans="1:16" ht="34.15" customHeight="1">
      <c r="A10" s="1252" t="s">
        <v>1164</v>
      </c>
      <c r="B10" s="1253"/>
      <c r="C10" s="1253"/>
      <c r="D10" s="1253"/>
      <c r="E10" s="1253"/>
      <c r="F10" s="1253"/>
      <c r="G10" s="1253"/>
      <c r="H10" s="1253"/>
      <c r="I10" s="1253"/>
      <c r="J10" s="1254"/>
      <c r="K10" s="190"/>
    </row>
    <row r="11" spans="1:16" ht="20.100000000000001" customHeight="1">
      <c r="A11" s="196"/>
      <c r="B11" s="196"/>
      <c r="C11" s="196"/>
      <c r="D11" s="196"/>
      <c r="E11" s="197"/>
      <c r="F11" s="1273" t="s">
        <v>1309</v>
      </c>
      <c r="G11" s="1274"/>
      <c r="H11" s="1274"/>
      <c r="I11" s="1274"/>
      <c r="J11" s="1275"/>
      <c r="K11" s="190"/>
    </row>
    <row r="12" spans="1:16" ht="20.100000000000001" customHeight="1">
      <c r="E12" s="195"/>
      <c r="F12" s="1276"/>
      <c r="G12" s="1274"/>
      <c r="H12" s="1274"/>
      <c r="I12" s="1274"/>
      <c r="J12" s="1275"/>
      <c r="K12" s="190"/>
    </row>
    <row r="13" spans="1:16" ht="20.100000000000001" customHeight="1">
      <c r="E13" s="195"/>
      <c r="F13" s="1276"/>
      <c r="G13" s="1274"/>
      <c r="H13" s="1274"/>
      <c r="I13" s="1274"/>
      <c r="J13" s="1275"/>
      <c r="K13" s="190"/>
    </row>
    <row r="14" spans="1:16" ht="20.100000000000001" customHeight="1">
      <c r="E14" s="195"/>
      <c r="F14" s="1276"/>
      <c r="G14" s="1274"/>
      <c r="H14" s="1274"/>
      <c r="I14" s="1274"/>
      <c r="J14" s="1275"/>
      <c r="K14" s="190"/>
    </row>
    <row r="15" spans="1:16" ht="20.100000000000001" customHeight="1">
      <c r="E15" s="195"/>
      <c r="F15" s="1276"/>
      <c r="G15" s="1274"/>
      <c r="H15" s="1274"/>
      <c r="I15" s="1274"/>
      <c r="J15" s="1275"/>
      <c r="K15" s="190"/>
    </row>
    <row r="16" spans="1:16" ht="20.100000000000001" customHeight="1">
      <c r="E16" s="195"/>
      <c r="F16" s="1276"/>
      <c r="G16" s="1274"/>
      <c r="H16" s="1274"/>
      <c r="I16" s="1274"/>
      <c r="J16" s="1275"/>
      <c r="K16" s="190"/>
    </row>
    <row r="17" spans="5:11" ht="20.100000000000001" customHeight="1">
      <c r="E17" s="195"/>
      <c r="F17" s="1276"/>
      <c r="G17" s="1274"/>
      <c r="H17" s="1274"/>
      <c r="I17" s="1274"/>
      <c r="J17" s="1275"/>
      <c r="K17" s="190"/>
    </row>
    <row r="18" spans="5:11" ht="20.100000000000001" customHeight="1">
      <c r="E18" s="195"/>
      <c r="F18" s="1276"/>
      <c r="G18" s="1274"/>
      <c r="H18" s="1274"/>
      <c r="I18" s="1274"/>
      <c r="J18" s="1275"/>
      <c r="K18" s="190"/>
    </row>
    <row r="19" spans="5:11" ht="20.100000000000001" customHeight="1">
      <c r="E19" s="195"/>
      <c r="F19" s="1276"/>
      <c r="G19" s="1274"/>
      <c r="H19" s="1274"/>
      <c r="I19" s="1274"/>
      <c r="J19" s="1275"/>
      <c r="K19" s="190"/>
    </row>
    <row r="20" spans="5:11" ht="20.100000000000001" customHeight="1">
      <c r="E20" s="195"/>
      <c r="F20" s="1276"/>
      <c r="G20" s="1274"/>
      <c r="H20" s="1274"/>
      <c r="I20" s="1274"/>
      <c r="J20" s="1275"/>
      <c r="K20" s="190"/>
    </row>
    <row r="21" spans="5:11" ht="20.100000000000001" customHeight="1">
      <c r="E21" s="195"/>
      <c r="F21" s="1276"/>
      <c r="G21" s="1274"/>
      <c r="H21" s="1274"/>
      <c r="I21" s="1274"/>
      <c r="J21" s="1275"/>
      <c r="K21" s="190"/>
    </row>
    <row r="22" spans="5:11" ht="20.100000000000001" customHeight="1">
      <c r="E22" s="195"/>
      <c r="F22" s="1276"/>
      <c r="G22" s="1274"/>
      <c r="H22" s="1274"/>
      <c r="I22" s="1274"/>
      <c r="J22" s="1275"/>
      <c r="K22" s="190"/>
    </row>
    <row r="23" spans="5:11" ht="20.100000000000001" customHeight="1">
      <c r="E23" s="195"/>
      <c r="F23" s="1276"/>
      <c r="G23" s="1274"/>
      <c r="H23" s="1274"/>
      <c r="I23" s="1274"/>
      <c r="J23" s="1275"/>
      <c r="K23" s="190"/>
    </row>
    <row r="24" spans="5:11" ht="20.100000000000001" customHeight="1">
      <c r="E24" s="195"/>
      <c r="F24" s="1276"/>
      <c r="G24" s="1274"/>
      <c r="H24" s="1274"/>
      <c r="I24" s="1274"/>
      <c r="J24" s="1275"/>
      <c r="K24" s="190"/>
    </row>
    <row r="25" spans="5:11" ht="20.100000000000001" customHeight="1">
      <c r="E25" s="195"/>
      <c r="F25" s="1276"/>
      <c r="G25" s="1274"/>
      <c r="H25" s="1274"/>
      <c r="I25" s="1274"/>
      <c r="J25" s="1275"/>
      <c r="K25" s="190"/>
    </row>
    <row r="26" spans="5:11" ht="20.100000000000001" customHeight="1">
      <c r="E26" s="195"/>
      <c r="F26" s="1276"/>
      <c r="G26" s="1274"/>
      <c r="H26" s="1274"/>
      <c r="I26" s="1274"/>
      <c r="J26" s="1275"/>
      <c r="K26" s="190"/>
    </row>
    <row r="27" spans="5:11" ht="20.100000000000001" customHeight="1">
      <c r="E27" s="195"/>
      <c r="F27" s="1276"/>
      <c r="G27" s="1274"/>
      <c r="H27" s="1274"/>
      <c r="I27" s="1274"/>
      <c r="J27" s="1275"/>
      <c r="K27" s="190"/>
    </row>
    <row r="28" spans="5:11" ht="20.100000000000001" customHeight="1">
      <c r="E28" s="195"/>
      <c r="F28" s="1276"/>
      <c r="G28" s="1274"/>
      <c r="H28" s="1274"/>
      <c r="I28" s="1274"/>
      <c r="J28" s="1275"/>
      <c r="K28" s="190"/>
    </row>
    <row r="29" spans="5:11" ht="20.100000000000001" customHeight="1">
      <c r="E29" s="195"/>
      <c r="F29" s="1276"/>
      <c r="G29" s="1274"/>
      <c r="H29" s="1274"/>
      <c r="I29" s="1274"/>
      <c r="J29" s="1275"/>
      <c r="K29" s="190"/>
    </row>
    <row r="30" spans="5:11" ht="20.100000000000001" customHeight="1">
      <c r="E30" s="195"/>
      <c r="F30" s="1276"/>
      <c r="G30" s="1274"/>
      <c r="H30" s="1274"/>
      <c r="I30" s="1274"/>
      <c r="J30" s="1275"/>
      <c r="K30" s="190"/>
    </row>
    <row r="31" spans="5:11" ht="20.100000000000001" customHeight="1">
      <c r="E31" s="195"/>
      <c r="F31" s="1276"/>
      <c r="G31" s="1274"/>
      <c r="H31" s="1274"/>
      <c r="I31" s="1274"/>
      <c r="J31" s="1275"/>
      <c r="K31" s="190"/>
    </row>
    <row r="32" spans="5:11" ht="20.100000000000001" customHeight="1">
      <c r="E32" s="195"/>
      <c r="F32" s="1276"/>
      <c r="G32" s="1274"/>
      <c r="H32" s="1274"/>
      <c r="I32" s="1274"/>
      <c r="J32" s="1275"/>
      <c r="K32" s="190"/>
    </row>
    <row r="33" spans="1:11" ht="20.100000000000001" customHeight="1">
      <c r="E33" s="195"/>
      <c r="F33" s="1276"/>
      <c r="G33" s="1274"/>
      <c r="H33" s="1274"/>
      <c r="I33" s="1274"/>
      <c r="J33" s="1275"/>
      <c r="K33" s="190"/>
    </row>
    <row r="34" spans="1:11" ht="20.100000000000001" customHeight="1">
      <c r="E34" s="195"/>
      <c r="F34" s="1277"/>
      <c r="G34" s="1278"/>
      <c r="H34" s="1278"/>
      <c r="I34" s="1278"/>
      <c r="J34" s="1279"/>
      <c r="K34" s="190"/>
    </row>
    <row r="35" spans="1:11" s="22" customFormat="1" ht="20.100000000000001" customHeight="1">
      <c r="E35" s="281"/>
      <c r="F35" s="272"/>
      <c r="G35" s="272"/>
      <c r="H35" s="272"/>
      <c r="I35" s="272"/>
      <c r="J35" s="272"/>
      <c r="K35" s="275"/>
    </row>
    <row r="36" spans="1:11" s="22" customFormat="1" ht="20.100000000000001" customHeight="1">
      <c r="E36" s="281"/>
      <c r="F36" s="272"/>
      <c r="G36" s="272"/>
      <c r="H36" s="272"/>
      <c r="I36" s="272"/>
      <c r="J36" s="272"/>
      <c r="K36" s="275"/>
    </row>
    <row r="37" spans="1:11" ht="20.100000000000001" customHeight="1">
      <c r="A37" s="1252" t="s">
        <v>137</v>
      </c>
      <c r="B37" s="1253"/>
      <c r="C37" s="1253"/>
      <c r="D37" s="1253"/>
      <c r="E37" s="1253"/>
      <c r="F37" s="1253"/>
      <c r="G37" s="1253"/>
      <c r="H37" s="1253"/>
      <c r="I37" s="1253"/>
      <c r="J37" s="1254"/>
      <c r="K37" s="190"/>
    </row>
    <row r="38" spans="1:11" ht="20.100000000000001" customHeight="1">
      <c r="A38" s="1207"/>
      <c r="B38" s="1208"/>
      <c r="C38" s="1208"/>
      <c r="D38" s="1208"/>
      <c r="E38" s="1208"/>
      <c r="F38" s="1208"/>
      <c r="G38" s="1208"/>
      <c r="H38" s="1208"/>
      <c r="I38" s="1208"/>
      <c r="J38" s="1209"/>
    </row>
    <row r="39" spans="1:11" ht="20.100000000000001" customHeight="1">
      <c r="E39" s="195"/>
      <c r="F39" s="1280" t="s">
        <v>1330</v>
      </c>
      <c r="G39" s="1281"/>
      <c r="H39" s="1281"/>
      <c r="I39" s="1281"/>
      <c r="J39" s="1282"/>
      <c r="K39" s="190"/>
    </row>
    <row r="40" spans="1:11" ht="20.100000000000001" customHeight="1">
      <c r="E40" s="195"/>
      <c r="F40" s="1276"/>
      <c r="G40" s="1274"/>
      <c r="H40" s="1274"/>
      <c r="I40" s="1274"/>
      <c r="J40" s="1275"/>
      <c r="K40" s="190"/>
    </row>
    <row r="41" spans="1:11" ht="20.100000000000001" customHeight="1">
      <c r="E41" s="195"/>
      <c r="F41" s="1276"/>
      <c r="G41" s="1274"/>
      <c r="H41" s="1274"/>
      <c r="I41" s="1274"/>
      <c r="J41" s="1275"/>
      <c r="K41" s="190"/>
    </row>
    <row r="42" spans="1:11" ht="20.100000000000001" customHeight="1">
      <c r="E42" s="195"/>
      <c r="F42" s="1276"/>
      <c r="G42" s="1274"/>
      <c r="H42" s="1274"/>
      <c r="I42" s="1274"/>
      <c r="J42" s="1275"/>
      <c r="K42" s="190"/>
    </row>
    <row r="43" spans="1:11" ht="20.100000000000001" customHeight="1">
      <c r="E43" s="195"/>
      <c r="F43" s="1276"/>
      <c r="G43" s="1274"/>
      <c r="H43" s="1274"/>
      <c r="I43" s="1274"/>
      <c r="J43" s="1275"/>
      <c r="K43" s="190"/>
    </row>
    <row r="44" spans="1:11" ht="20.100000000000001" customHeight="1">
      <c r="E44" s="195"/>
      <c r="F44" s="1276"/>
      <c r="G44" s="1274"/>
      <c r="H44" s="1274"/>
      <c r="I44" s="1274"/>
      <c r="J44" s="1275"/>
      <c r="K44" s="190"/>
    </row>
    <row r="45" spans="1:11" ht="20.100000000000001" customHeight="1">
      <c r="E45" s="195"/>
      <c r="F45" s="1276"/>
      <c r="G45" s="1274"/>
      <c r="H45" s="1274"/>
      <c r="I45" s="1274"/>
      <c r="J45" s="1275"/>
      <c r="K45" s="190"/>
    </row>
    <row r="46" spans="1:11" ht="20.100000000000001" customHeight="1">
      <c r="E46" s="195"/>
      <c r="F46" s="1276"/>
      <c r="G46" s="1274"/>
      <c r="H46" s="1274"/>
      <c r="I46" s="1274"/>
      <c r="J46" s="1275"/>
      <c r="K46" s="190"/>
    </row>
    <row r="47" spans="1:11" ht="20.100000000000001" customHeight="1">
      <c r="E47" s="195"/>
      <c r="F47" s="1276"/>
      <c r="G47" s="1274"/>
      <c r="H47" s="1274"/>
      <c r="I47" s="1274"/>
      <c r="J47" s="1275"/>
      <c r="K47" s="190"/>
    </row>
    <row r="48" spans="1:11" ht="20.100000000000001" customHeight="1">
      <c r="E48" s="195"/>
      <c r="F48" s="1276"/>
      <c r="G48" s="1274"/>
      <c r="H48" s="1274"/>
      <c r="I48" s="1274"/>
      <c r="J48" s="1275"/>
      <c r="K48" s="190"/>
    </row>
    <row r="49" spans="5:11" ht="20.100000000000001" customHeight="1">
      <c r="E49" s="195"/>
      <c r="F49" s="1276"/>
      <c r="G49" s="1274"/>
      <c r="H49" s="1274"/>
      <c r="I49" s="1274"/>
      <c r="J49" s="1275"/>
      <c r="K49" s="190"/>
    </row>
    <row r="50" spans="5:11" ht="20.100000000000001" customHeight="1">
      <c r="E50" s="195"/>
      <c r="F50" s="1276"/>
      <c r="G50" s="1274"/>
      <c r="H50" s="1274"/>
      <c r="I50" s="1274"/>
      <c r="J50" s="1275"/>
      <c r="K50" s="190"/>
    </row>
    <row r="51" spans="5:11" ht="20.100000000000001" customHeight="1">
      <c r="E51" s="195"/>
      <c r="F51" s="1276"/>
      <c r="G51" s="1274"/>
      <c r="H51" s="1274"/>
      <c r="I51" s="1274"/>
      <c r="J51" s="1275"/>
      <c r="K51" s="190"/>
    </row>
    <row r="52" spans="5:11" ht="20.100000000000001" customHeight="1">
      <c r="E52" s="195"/>
      <c r="F52" s="1276"/>
      <c r="G52" s="1274"/>
      <c r="H52" s="1274"/>
      <c r="I52" s="1274"/>
      <c r="J52" s="1275"/>
      <c r="K52" s="190"/>
    </row>
    <row r="53" spans="5:11" ht="20.100000000000001" customHeight="1">
      <c r="E53" s="195"/>
      <c r="F53" s="1276"/>
      <c r="G53" s="1274"/>
      <c r="H53" s="1274"/>
      <c r="I53" s="1274"/>
      <c r="J53" s="1275"/>
      <c r="K53" s="190"/>
    </row>
    <row r="54" spans="5:11" ht="20.100000000000001" customHeight="1">
      <c r="E54" s="195"/>
      <c r="F54" s="1276"/>
      <c r="G54" s="1274"/>
      <c r="H54" s="1274"/>
      <c r="I54" s="1274"/>
      <c r="J54" s="1275"/>
      <c r="K54" s="190"/>
    </row>
    <row r="55" spans="5:11" ht="19.5" customHeight="1">
      <c r="E55" s="195"/>
      <c r="F55" s="1276"/>
      <c r="G55" s="1274"/>
      <c r="H55" s="1274"/>
      <c r="I55" s="1274"/>
      <c r="J55" s="1275"/>
      <c r="K55" s="190"/>
    </row>
    <row r="56" spans="5:11" ht="20.100000000000001" customHeight="1">
      <c r="E56" s="195"/>
      <c r="F56" s="1276"/>
      <c r="G56" s="1274"/>
      <c r="H56" s="1274"/>
      <c r="I56" s="1274"/>
      <c r="J56" s="1275"/>
      <c r="K56" s="190"/>
    </row>
    <row r="57" spans="5:11" ht="20.100000000000001" customHeight="1">
      <c r="E57" s="195"/>
      <c r="F57" s="1276"/>
      <c r="G57" s="1274"/>
      <c r="H57" s="1274"/>
      <c r="I57" s="1274"/>
      <c r="J57" s="1275"/>
      <c r="K57" s="190"/>
    </row>
    <row r="58" spans="5:11" ht="20.100000000000001" customHeight="1">
      <c r="E58" s="195"/>
      <c r="F58" s="1276"/>
      <c r="G58" s="1274"/>
      <c r="H58" s="1274"/>
      <c r="I58" s="1274"/>
      <c r="J58" s="1275"/>
      <c r="K58" s="190"/>
    </row>
    <row r="59" spans="5:11" ht="20.100000000000001" customHeight="1">
      <c r="E59" s="195"/>
      <c r="F59" s="1276"/>
      <c r="G59" s="1274"/>
      <c r="H59" s="1274"/>
      <c r="I59" s="1274"/>
      <c r="J59" s="1275"/>
      <c r="K59" s="190"/>
    </row>
    <row r="60" spans="5:11" ht="20.100000000000001" customHeight="1">
      <c r="E60" s="195"/>
      <c r="F60" s="1276"/>
      <c r="G60" s="1274"/>
      <c r="H60" s="1274"/>
      <c r="I60" s="1274"/>
      <c r="J60" s="1275"/>
      <c r="K60" s="190"/>
    </row>
    <row r="61" spans="5:11" ht="19.5" customHeight="1">
      <c r="E61" s="195"/>
      <c r="F61" s="1276"/>
      <c r="G61" s="1274"/>
      <c r="H61" s="1274"/>
      <c r="I61" s="1274"/>
      <c r="J61" s="1275"/>
      <c r="K61" s="190"/>
    </row>
    <row r="62" spans="5:11" ht="20.100000000000001" customHeight="1">
      <c r="E62" s="195"/>
      <c r="F62" s="1277"/>
      <c r="G62" s="1278"/>
      <c r="H62" s="1278"/>
      <c r="I62" s="1278"/>
      <c r="J62" s="1279"/>
      <c r="K62" s="190"/>
    </row>
    <row r="63" spans="5:11" ht="20.100000000000001" customHeight="1">
      <c r="E63" s="195"/>
    </row>
    <row r="64" spans="5:11" ht="20.100000000000001" customHeight="1">
      <c r="K64" s="190"/>
    </row>
    <row r="65" spans="1:11" ht="20.100000000000001" customHeight="1">
      <c r="A65" s="1294" t="s">
        <v>619</v>
      </c>
      <c r="B65" s="1295"/>
      <c r="C65" s="1295"/>
      <c r="D65" s="1295"/>
      <c r="E65" s="1295"/>
      <c r="F65" s="1295"/>
      <c r="G65" s="1295"/>
      <c r="H65" s="1295"/>
      <c r="I65" s="1295"/>
      <c r="J65" s="1296"/>
      <c r="K65" s="190"/>
    </row>
    <row r="66" spans="1:11" ht="20.100000000000001" customHeight="1">
      <c r="K66" s="190"/>
    </row>
    <row r="67" spans="1:11" ht="19.5" customHeight="1"/>
    <row r="68" spans="1:11" ht="19.5" customHeight="1">
      <c r="A68" s="1297" t="s">
        <v>617</v>
      </c>
      <c r="B68" s="1298"/>
      <c r="C68" s="1298"/>
      <c r="D68" s="1298"/>
      <c r="E68" s="1298"/>
      <c r="F68" s="1298"/>
      <c r="G68" s="1298"/>
      <c r="H68" s="1298"/>
      <c r="I68" s="1298"/>
      <c r="J68" s="1299"/>
    </row>
    <row r="69" spans="1:11" ht="19.5" customHeight="1">
      <c r="E69" s="195"/>
      <c r="F69" s="198"/>
      <c r="G69" s="198"/>
      <c r="H69" s="198"/>
      <c r="I69" s="198"/>
      <c r="J69" s="198"/>
    </row>
    <row r="70" spans="1:11" ht="19.5" customHeight="1">
      <c r="A70" s="196"/>
      <c r="B70" s="196"/>
      <c r="C70" s="196"/>
      <c r="D70" s="196"/>
      <c r="E70" s="197"/>
      <c r="F70" s="1206" t="s">
        <v>1331</v>
      </c>
      <c r="G70" s="1258"/>
      <c r="H70" s="1258"/>
      <c r="I70" s="1258"/>
      <c r="J70" s="1259"/>
      <c r="K70" s="190"/>
    </row>
    <row r="71" spans="1:11" ht="20.100000000000001" customHeight="1">
      <c r="E71" s="195"/>
      <c r="F71" s="1260"/>
      <c r="G71" s="1261"/>
      <c r="H71" s="1261"/>
      <c r="I71" s="1261"/>
      <c r="J71" s="1262"/>
      <c r="K71" s="190"/>
    </row>
    <row r="72" spans="1:11" ht="19.5" customHeight="1">
      <c r="E72" s="195"/>
      <c r="F72" s="1260"/>
      <c r="G72" s="1261"/>
      <c r="H72" s="1261"/>
      <c r="I72" s="1261"/>
      <c r="J72" s="1262"/>
      <c r="K72" s="190"/>
    </row>
    <row r="73" spans="1:11" ht="20.100000000000001" customHeight="1">
      <c r="E73" s="195"/>
      <c r="F73" s="1260"/>
      <c r="G73" s="1261"/>
      <c r="H73" s="1261"/>
      <c r="I73" s="1261"/>
      <c r="J73" s="1262"/>
      <c r="K73" s="190"/>
    </row>
    <row r="74" spans="1:11" ht="20.100000000000001" customHeight="1">
      <c r="E74" s="195"/>
      <c r="F74" s="1260"/>
      <c r="G74" s="1261"/>
      <c r="H74" s="1261"/>
      <c r="I74" s="1261"/>
      <c r="J74" s="1262"/>
      <c r="K74" s="190"/>
    </row>
    <row r="75" spans="1:11" ht="20.100000000000001" customHeight="1">
      <c r="E75" s="195"/>
      <c r="F75" s="1260"/>
      <c r="G75" s="1261"/>
      <c r="H75" s="1261"/>
      <c r="I75" s="1261"/>
      <c r="J75" s="1262"/>
      <c r="K75" s="190"/>
    </row>
    <row r="76" spans="1:11" ht="20.100000000000001" customHeight="1">
      <c r="E76" s="195"/>
      <c r="F76" s="1260"/>
      <c r="G76" s="1261"/>
      <c r="H76" s="1261"/>
      <c r="I76" s="1261"/>
      <c r="J76" s="1262"/>
      <c r="K76" s="190"/>
    </row>
    <row r="77" spans="1:11" ht="20.100000000000001" customHeight="1">
      <c r="E77" s="195"/>
      <c r="F77" s="1260"/>
      <c r="G77" s="1261"/>
      <c r="H77" s="1261"/>
      <c r="I77" s="1261"/>
      <c r="J77" s="1262"/>
      <c r="K77" s="190"/>
    </row>
    <row r="78" spans="1:11" ht="20.100000000000001" customHeight="1">
      <c r="E78" s="195"/>
      <c r="F78" s="1260"/>
      <c r="G78" s="1261"/>
      <c r="H78" s="1261"/>
      <c r="I78" s="1261"/>
      <c r="J78" s="1262"/>
      <c r="K78" s="190"/>
    </row>
    <row r="79" spans="1:11" ht="20.100000000000001" customHeight="1">
      <c r="E79" s="195"/>
      <c r="F79" s="1260"/>
      <c r="G79" s="1261"/>
      <c r="H79" s="1261"/>
      <c r="I79" s="1261"/>
      <c r="J79" s="1262"/>
      <c r="K79" s="190"/>
    </row>
    <row r="80" spans="1:11" ht="20.100000000000001" customHeight="1">
      <c r="E80" s="195"/>
      <c r="F80" s="1260"/>
      <c r="G80" s="1261"/>
      <c r="H80" s="1261"/>
      <c r="I80" s="1261"/>
      <c r="J80" s="1262"/>
      <c r="K80" s="190"/>
    </row>
    <row r="81" spans="1:11" ht="20.100000000000001" customHeight="1">
      <c r="E81" s="195"/>
      <c r="F81" s="1260"/>
      <c r="G81" s="1261"/>
      <c r="H81" s="1261"/>
      <c r="I81" s="1261"/>
      <c r="J81" s="1262"/>
      <c r="K81" s="190"/>
    </row>
    <row r="82" spans="1:11" ht="20.100000000000001" customHeight="1">
      <c r="E82" s="195"/>
      <c r="F82" s="1260"/>
      <c r="G82" s="1261"/>
      <c r="H82" s="1261"/>
      <c r="I82" s="1261"/>
      <c r="J82" s="1262"/>
      <c r="K82" s="190"/>
    </row>
    <row r="83" spans="1:11" ht="20.100000000000001" customHeight="1">
      <c r="E83" s="195"/>
      <c r="F83" s="1260"/>
      <c r="G83" s="1261"/>
      <c r="H83" s="1261"/>
      <c r="I83" s="1261"/>
      <c r="J83" s="1262"/>
      <c r="K83" s="190"/>
    </row>
    <row r="84" spans="1:11" ht="20.100000000000001" customHeight="1">
      <c r="E84" s="195"/>
      <c r="F84" s="1260"/>
      <c r="G84" s="1261"/>
      <c r="H84" s="1261"/>
      <c r="I84" s="1261"/>
      <c r="J84" s="1262"/>
      <c r="K84" s="190"/>
    </row>
    <row r="85" spans="1:11" ht="20.100000000000001" customHeight="1">
      <c r="E85" s="195"/>
      <c r="F85" s="1260"/>
      <c r="G85" s="1261"/>
      <c r="H85" s="1261"/>
      <c r="I85" s="1261"/>
      <c r="J85" s="1262"/>
      <c r="K85" s="190"/>
    </row>
    <row r="86" spans="1:11" ht="20.100000000000001" customHeight="1">
      <c r="E86" s="195"/>
      <c r="F86" s="1260"/>
      <c r="G86" s="1261"/>
      <c r="H86" s="1261"/>
      <c r="I86" s="1261"/>
      <c r="J86" s="1262"/>
      <c r="K86" s="190"/>
    </row>
    <row r="87" spans="1:11" ht="20.100000000000001" customHeight="1">
      <c r="E87" s="195"/>
      <c r="F87" s="1260"/>
      <c r="G87" s="1261"/>
      <c r="H87" s="1261"/>
      <c r="I87" s="1261"/>
      <c r="J87" s="1262"/>
      <c r="K87" s="190"/>
    </row>
    <row r="88" spans="1:11" ht="20.100000000000001" customHeight="1">
      <c r="E88" s="195"/>
      <c r="F88" s="1260"/>
      <c r="G88" s="1261"/>
      <c r="H88" s="1261"/>
      <c r="I88" s="1261"/>
      <c r="J88" s="1262"/>
      <c r="K88" s="190"/>
    </row>
    <row r="89" spans="1:11" ht="20.100000000000001" customHeight="1">
      <c r="E89" s="195"/>
      <c r="F89" s="1260"/>
      <c r="G89" s="1261"/>
      <c r="H89" s="1261"/>
      <c r="I89" s="1261"/>
      <c r="J89" s="1262"/>
      <c r="K89" s="190"/>
    </row>
    <row r="90" spans="1:11" ht="20.100000000000001" customHeight="1">
      <c r="E90" s="195"/>
      <c r="F90" s="1260"/>
      <c r="G90" s="1261"/>
      <c r="H90" s="1261"/>
      <c r="I90" s="1261"/>
      <c r="J90" s="1262"/>
      <c r="K90" s="190"/>
    </row>
    <row r="91" spans="1:11" ht="20.100000000000001" customHeight="1">
      <c r="E91" s="195"/>
      <c r="F91" s="1260"/>
      <c r="G91" s="1261"/>
      <c r="H91" s="1261"/>
      <c r="I91" s="1261"/>
      <c r="J91" s="1262"/>
      <c r="K91" s="190"/>
    </row>
    <row r="92" spans="1:11" ht="20.100000000000001" customHeight="1">
      <c r="E92" s="195"/>
      <c r="F92" s="1260"/>
      <c r="G92" s="1261"/>
      <c r="H92" s="1261"/>
      <c r="I92" s="1261"/>
      <c r="J92" s="1262"/>
      <c r="K92" s="190"/>
    </row>
    <row r="93" spans="1:11" ht="20.100000000000001" customHeight="1">
      <c r="A93" s="198"/>
      <c r="B93" s="198"/>
      <c r="C93" s="198"/>
      <c r="D93" s="198"/>
      <c r="E93" s="305"/>
      <c r="F93" s="1260"/>
      <c r="G93" s="1261"/>
      <c r="H93" s="1261"/>
      <c r="I93" s="1261"/>
      <c r="J93" s="1262"/>
      <c r="K93" s="190"/>
    </row>
    <row r="94" spans="1:11" ht="20.100000000000001" customHeight="1">
      <c r="A94" s="198"/>
      <c r="B94" s="198"/>
      <c r="C94" s="198"/>
      <c r="D94" s="198"/>
      <c r="E94" s="305"/>
      <c r="F94" s="1260"/>
      <c r="G94" s="1261"/>
      <c r="H94" s="1261"/>
      <c r="I94" s="1261"/>
      <c r="J94" s="1262"/>
      <c r="K94" s="190"/>
    </row>
    <row r="95" spans="1:11" ht="20.100000000000001" customHeight="1">
      <c r="A95" s="198"/>
      <c r="B95" s="198"/>
      <c r="C95" s="198"/>
      <c r="D95" s="198"/>
      <c r="E95" s="305"/>
      <c r="F95" s="1260"/>
      <c r="G95" s="1261"/>
      <c r="H95" s="1261"/>
      <c r="I95" s="1261"/>
      <c r="J95" s="1262"/>
      <c r="K95" s="190"/>
    </row>
    <row r="96" spans="1:11" ht="20.100000000000001" customHeight="1">
      <c r="A96" s="198"/>
      <c r="B96" s="198"/>
      <c r="C96" s="198"/>
      <c r="D96" s="198"/>
      <c r="E96" s="305"/>
      <c r="F96" s="1260"/>
      <c r="G96" s="1261"/>
      <c r="H96" s="1261"/>
      <c r="I96" s="1261"/>
      <c r="J96" s="1262"/>
      <c r="K96" s="190"/>
    </row>
    <row r="97" spans="1:11" ht="20.100000000000001" customHeight="1">
      <c r="A97" s="198"/>
      <c r="B97" s="198"/>
      <c r="C97" s="198"/>
      <c r="D97" s="198"/>
      <c r="E97" s="305"/>
      <c r="F97" s="1263"/>
      <c r="G97" s="1300"/>
      <c r="H97" s="1300"/>
      <c r="I97" s="1300"/>
      <c r="J97" s="1301"/>
      <c r="K97" s="190"/>
    </row>
    <row r="98" spans="1:11" ht="20.100000000000001" customHeight="1">
      <c r="A98" s="198"/>
      <c r="B98" s="198"/>
      <c r="C98" s="198"/>
      <c r="D98" s="198"/>
      <c r="E98" s="198"/>
      <c r="F98" s="194"/>
      <c r="G98" s="194"/>
      <c r="H98" s="194"/>
      <c r="I98" s="194"/>
      <c r="J98" s="194"/>
    </row>
    <row r="99" spans="1:11" ht="20.100000000000001" customHeight="1">
      <c r="A99" s="198"/>
      <c r="B99" s="198"/>
      <c r="C99" s="198"/>
      <c r="D99" s="198"/>
      <c r="E99" s="198"/>
      <c r="F99" s="198"/>
      <c r="G99" s="198"/>
      <c r="H99" s="198"/>
      <c r="I99" s="198"/>
      <c r="J99" s="198"/>
    </row>
    <row r="100" spans="1:11" ht="20.100000000000001" customHeight="1">
      <c r="A100" s="196"/>
      <c r="B100" s="196"/>
      <c r="C100" s="196"/>
      <c r="D100" s="196"/>
      <c r="E100" s="196"/>
      <c r="F100" s="196"/>
      <c r="G100" s="196"/>
      <c r="H100" s="196"/>
      <c r="I100" s="196"/>
      <c r="J100" s="196"/>
    </row>
    <row r="101" spans="1:11" ht="20.100000000000001" customHeight="1">
      <c r="A101" s="1291" t="s">
        <v>162</v>
      </c>
      <c r="B101" s="1292"/>
      <c r="C101" s="1292"/>
      <c r="D101" s="1292"/>
      <c r="E101" s="1292"/>
      <c r="F101" s="1292"/>
      <c r="G101" s="1292"/>
      <c r="H101" s="1292"/>
      <c r="I101" s="1292"/>
      <c r="J101" s="1293"/>
    </row>
    <row r="102" spans="1:11" ht="20.100000000000001" customHeight="1">
      <c r="F102" s="198"/>
      <c r="G102" s="198"/>
      <c r="H102" s="198"/>
      <c r="I102" s="198"/>
      <c r="J102" s="198"/>
    </row>
    <row r="103" spans="1:11" ht="20.100000000000001" customHeight="1">
      <c r="E103" s="195"/>
      <c r="F103" s="1206" t="s">
        <v>1300</v>
      </c>
      <c r="G103" s="1283"/>
      <c r="H103" s="1283"/>
      <c r="I103" s="1283"/>
      <c r="J103" s="1284"/>
      <c r="K103" s="190"/>
    </row>
    <row r="104" spans="1:11" ht="20.100000000000001" customHeight="1">
      <c r="E104" s="195"/>
      <c r="F104" s="1285"/>
      <c r="G104" s="1286"/>
      <c r="H104" s="1286"/>
      <c r="I104" s="1286"/>
      <c r="J104" s="1287"/>
      <c r="K104" s="190"/>
    </row>
    <row r="105" spans="1:11" ht="20.100000000000001" customHeight="1">
      <c r="E105" s="195"/>
      <c r="F105" s="1285"/>
      <c r="G105" s="1286"/>
      <c r="H105" s="1286"/>
      <c r="I105" s="1286"/>
      <c r="J105" s="1287"/>
      <c r="K105" s="190"/>
    </row>
    <row r="106" spans="1:11" ht="20.100000000000001" customHeight="1">
      <c r="E106" s="195"/>
      <c r="F106" s="1285"/>
      <c r="G106" s="1286"/>
      <c r="H106" s="1286"/>
      <c r="I106" s="1286"/>
      <c r="J106" s="1287"/>
      <c r="K106" s="190"/>
    </row>
    <row r="107" spans="1:11" ht="20.100000000000001" customHeight="1">
      <c r="E107" s="195"/>
      <c r="F107" s="1285"/>
      <c r="G107" s="1286"/>
      <c r="H107" s="1286"/>
      <c r="I107" s="1286"/>
      <c r="J107" s="1287"/>
      <c r="K107" s="190"/>
    </row>
    <row r="108" spans="1:11" ht="20.100000000000001" customHeight="1">
      <c r="E108" s="195"/>
      <c r="F108" s="1285"/>
      <c r="G108" s="1286"/>
      <c r="H108" s="1286"/>
      <c r="I108" s="1286"/>
      <c r="J108" s="1287"/>
      <c r="K108" s="190"/>
    </row>
    <row r="109" spans="1:11" ht="20.100000000000001" customHeight="1">
      <c r="E109" s="195"/>
      <c r="F109" s="1285"/>
      <c r="G109" s="1286"/>
      <c r="H109" s="1286"/>
      <c r="I109" s="1286"/>
      <c r="J109" s="1287"/>
      <c r="K109" s="190"/>
    </row>
    <row r="110" spans="1:11" ht="20.100000000000001" customHeight="1">
      <c r="E110" s="195"/>
      <c r="F110" s="1285"/>
      <c r="G110" s="1286"/>
      <c r="H110" s="1286"/>
      <c r="I110" s="1286"/>
      <c r="J110" s="1287"/>
      <c r="K110" s="190"/>
    </row>
    <row r="111" spans="1:11" ht="20.100000000000001" customHeight="1">
      <c r="E111" s="195"/>
      <c r="F111" s="1285"/>
      <c r="G111" s="1286"/>
      <c r="H111" s="1286"/>
      <c r="I111" s="1286"/>
      <c r="J111" s="1287"/>
      <c r="K111" s="190"/>
    </row>
    <row r="112" spans="1:11" ht="20.100000000000001" customHeight="1">
      <c r="E112" s="195"/>
      <c r="F112" s="1285"/>
      <c r="G112" s="1286"/>
      <c r="H112" s="1286"/>
      <c r="I112" s="1286"/>
      <c r="J112" s="1287"/>
      <c r="K112" s="190"/>
    </row>
    <row r="113" spans="5:11" ht="20.100000000000001" customHeight="1">
      <c r="E113" s="195"/>
      <c r="F113" s="1285"/>
      <c r="G113" s="1286"/>
      <c r="H113" s="1286"/>
      <c r="I113" s="1286"/>
      <c r="J113" s="1287"/>
      <c r="K113" s="190"/>
    </row>
    <row r="114" spans="5:11" ht="20.100000000000001" customHeight="1">
      <c r="E114" s="195"/>
      <c r="F114" s="1285"/>
      <c r="G114" s="1286"/>
      <c r="H114" s="1286"/>
      <c r="I114" s="1286"/>
      <c r="J114" s="1287"/>
      <c r="K114" s="190"/>
    </row>
    <row r="115" spans="5:11" ht="20.100000000000001" customHeight="1">
      <c r="E115" s="195"/>
      <c r="F115" s="1285"/>
      <c r="G115" s="1286"/>
      <c r="H115" s="1286"/>
      <c r="I115" s="1286"/>
      <c r="J115" s="1287"/>
      <c r="K115" s="190"/>
    </row>
    <row r="116" spans="5:11" ht="20.100000000000001" customHeight="1">
      <c r="E116" s="195"/>
      <c r="F116" s="1285"/>
      <c r="G116" s="1286"/>
      <c r="H116" s="1286"/>
      <c r="I116" s="1286"/>
      <c r="J116" s="1287"/>
      <c r="K116" s="190"/>
    </row>
    <row r="117" spans="5:11" ht="20.100000000000001" customHeight="1">
      <c r="E117" s="195"/>
      <c r="F117" s="1285"/>
      <c r="G117" s="1286"/>
      <c r="H117" s="1286"/>
      <c r="I117" s="1286"/>
      <c r="J117" s="1287"/>
      <c r="K117" s="190"/>
    </row>
    <row r="118" spans="5:11" ht="20.100000000000001" customHeight="1">
      <c r="E118" s="195"/>
      <c r="F118" s="1285"/>
      <c r="G118" s="1286"/>
      <c r="H118" s="1286"/>
      <c r="I118" s="1286"/>
      <c r="J118" s="1287"/>
      <c r="K118" s="190"/>
    </row>
    <row r="119" spans="5:11" ht="20.100000000000001" customHeight="1">
      <c r="E119" s="195"/>
      <c r="F119" s="1285"/>
      <c r="G119" s="1286"/>
      <c r="H119" s="1286"/>
      <c r="I119" s="1286"/>
      <c r="J119" s="1287"/>
      <c r="K119" s="190"/>
    </row>
    <row r="120" spans="5:11" ht="20.100000000000001" customHeight="1">
      <c r="E120" s="195"/>
      <c r="F120" s="1285"/>
      <c r="G120" s="1286"/>
      <c r="H120" s="1286"/>
      <c r="I120" s="1286"/>
      <c r="J120" s="1287"/>
      <c r="K120" s="190"/>
    </row>
    <row r="121" spans="5:11" ht="20.100000000000001" customHeight="1">
      <c r="E121" s="195"/>
      <c r="F121" s="1285"/>
      <c r="G121" s="1286"/>
      <c r="H121" s="1286"/>
      <c r="I121" s="1286"/>
      <c r="J121" s="1287"/>
      <c r="K121" s="190"/>
    </row>
    <row r="122" spans="5:11" ht="20.100000000000001" customHeight="1">
      <c r="E122" s="195"/>
      <c r="F122" s="1285"/>
      <c r="G122" s="1286"/>
      <c r="H122" s="1286"/>
      <c r="I122" s="1286"/>
      <c r="J122" s="1287"/>
      <c r="K122" s="190"/>
    </row>
    <row r="123" spans="5:11" ht="20.100000000000001" customHeight="1">
      <c r="E123" s="195"/>
      <c r="F123" s="1285"/>
      <c r="G123" s="1286"/>
      <c r="H123" s="1286"/>
      <c r="I123" s="1286"/>
      <c r="J123" s="1287"/>
      <c r="K123" s="190"/>
    </row>
    <row r="124" spans="5:11" ht="20.100000000000001" customHeight="1">
      <c r="E124" s="195"/>
      <c r="F124" s="1285"/>
      <c r="G124" s="1286"/>
      <c r="H124" s="1286"/>
      <c r="I124" s="1286"/>
      <c r="J124" s="1287"/>
      <c r="K124" s="190"/>
    </row>
    <row r="125" spans="5:11" ht="20.100000000000001" customHeight="1">
      <c r="E125" s="195"/>
      <c r="F125" s="1285"/>
      <c r="G125" s="1286"/>
      <c r="H125" s="1286"/>
      <c r="I125" s="1286"/>
      <c r="J125" s="1287"/>
      <c r="K125" s="190"/>
    </row>
    <row r="126" spans="5:11" ht="20.100000000000001" customHeight="1">
      <c r="E126" s="195"/>
      <c r="F126" s="1285"/>
      <c r="G126" s="1286"/>
      <c r="H126" s="1286"/>
      <c r="I126" s="1286"/>
      <c r="J126" s="1287"/>
      <c r="K126" s="190"/>
    </row>
    <row r="127" spans="5:11" ht="20.100000000000001" customHeight="1">
      <c r="E127" s="195"/>
      <c r="F127" s="1285"/>
      <c r="G127" s="1286"/>
      <c r="H127" s="1286"/>
      <c r="I127" s="1286"/>
      <c r="J127" s="1287"/>
      <c r="K127" s="190"/>
    </row>
    <row r="128" spans="5:11" ht="20.100000000000001" customHeight="1">
      <c r="E128" s="195"/>
      <c r="F128" s="1285"/>
      <c r="G128" s="1286"/>
      <c r="H128" s="1286"/>
      <c r="I128" s="1286"/>
      <c r="J128" s="1287"/>
      <c r="K128" s="190"/>
    </row>
    <row r="129" spans="5:11" ht="20.100000000000001" customHeight="1">
      <c r="E129" s="195"/>
      <c r="F129" s="1285"/>
      <c r="G129" s="1286"/>
      <c r="H129" s="1286"/>
      <c r="I129" s="1286"/>
      <c r="J129" s="1287"/>
      <c r="K129" s="190"/>
    </row>
    <row r="130" spans="5:11" ht="20.100000000000001" customHeight="1">
      <c r="E130" s="195"/>
      <c r="F130" s="1285"/>
      <c r="G130" s="1286"/>
      <c r="H130" s="1286"/>
      <c r="I130" s="1286"/>
      <c r="J130" s="1287"/>
      <c r="K130" s="190"/>
    </row>
    <row r="131" spans="5:11" ht="20.100000000000001" customHeight="1">
      <c r="E131" s="195"/>
      <c r="F131" s="1285"/>
      <c r="G131" s="1286"/>
      <c r="H131" s="1286"/>
      <c r="I131" s="1286"/>
      <c r="J131" s="1287"/>
      <c r="K131" s="190"/>
    </row>
    <row r="132" spans="5:11" ht="20.100000000000001" customHeight="1">
      <c r="E132" s="195"/>
      <c r="F132" s="1288"/>
      <c r="G132" s="1289"/>
      <c r="H132" s="1289"/>
      <c r="I132" s="1289"/>
      <c r="J132" s="1290"/>
      <c r="K132" s="190"/>
    </row>
    <row r="133" spans="5:11" ht="20.100000000000001" customHeight="1">
      <c r="F133" s="196"/>
      <c r="G133" s="196"/>
      <c r="H133" s="196"/>
      <c r="I133" s="196"/>
      <c r="J133" s="196"/>
    </row>
  </sheetData>
  <mergeCells count="17">
    <mergeCell ref="F103:J132"/>
    <mergeCell ref="A101:J101"/>
    <mergeCell ref="A65:J65"/>
    <mergeCell ref="A68:J68"/>
    <mergeCell ref="F70:J97"/>
    <mergeCell ref="A9:J9"/>
    <mergeCell ref="F11:J34"/>
    <mergeCell ref="A10:J10"/>
    <mergeCell ref="A38:J38"/>
    <mergeCell ref="F39:J62"/>
    <mergeCell ref="A37:J37"/>
    <mergeCell ref="A6:J6"/>
    <mergeCell ref="B1:J1"/>
    <mergeCell ref="B2:J2"/>
    <mergeCell ref="B3:J3"/>
    <mergeCell ref="B4:J4"/>
    <mergeCell ref="B5:J5"/>
  </mergeCells>
  <phoneticPr fontId="3" type="noConversion"/>
  <hyperlinks>
    <hyperlink ref="A7" location="PLAN!A1" display="RETOUR PLAN"/>
  </hyperlinks>
  <pageMargins left="0.78740157499999996" right="0.78740157499999996" top="0.984251969" bottom="0.984251969" header="0.4921259845" footer="0.4921259845"/>
  <headerFooter alignWithMargins="0"/>
  <drawing r:id="rId1"/>
</worksheet>
</file>

<file path=xl/worksheets/sheet5.xml><?xml version="1.0" encoding="utf-8"?>
<worksheet xmlns="http://schemas.openxmlformats.org/spreadsheetml/2006/main" xmlns:r="http://schemas.openxmlformats.org/officeDocument/2006/relationships">
  <dimension ref="A1:K247"/>
  <sheetViews>
    <sheetView zoomScale="70" zoomScaleNormal="70" workbookViewId="0">
      <selection activeCell="M91" sqref="M91"/>
    </sheetView>
  </sheetViews>
  <sheetFormatPr baseColWidth="10" defaultRowHeight="20.100000000000001" customHeight="1"/>
  <cols>
    <col min="1" max="1" width="38.5703125" style="191" customWidth="1"/>
    <col min="2" max="2" width="13.140625" style="191" customWidth="1"/>
    <col min="3" max="3" width="18.7109375" style="191" customWidth="1"/>
    <col min="4" max="4" width="14" style="191" customWidth="1"/>
    <col min="5" max="5" width="15" style="191" customWidth="1"/>
    <col min="6" max="8" width="6.7109375" style="191" customWidth="1"/>
    <col min="9" max="9" width="40.28515625" style="191" customWidth="1"/>
    <col min="10" max="10" width="23.5703125" style="191" customWidth="1"/>
    <col min="11" max="12" width="11.42578125" style="191" customWidth="1"/>
    <col min="13" max="13" width="12.5703125" style="191" bestFit="1" customWidth="1"/>
    <col min="14" max="16384" width="11.42578125" style="191"/>
  </cols>
  <sheetData>
    <row r="1" spans="1:11" ht="43.9" customHeight="1">
      <c r="A1" s="1" t="s">
        <v>368</v>
      </c>
      <c r="B1" s="1182" t="s">
        <v>583</v>
      </c>
      <c r="C1" s="1183"/>
      <c r="D1" s="1183"/>
      <c r="E1" s="1183"/>
      <c r="F1" s="1183"/>
      <c r="G1" s="1183"/>
      <c r="H1" s="1183"/>
      <c r="I1" s="1183"/>
      <c r="J1" s="1184"/>
      <c r="K1" s="190"/>
    </row>
    <row r="2" spans="1:11" ht="20.100000000000001" customHeight="1">
      <c r="A2" s="4" t="s">
        <v>196</v>
      </c>
      <c r="B2" s="1185" t="s">
        <v>616</v>
      </c>
      <c r="C2" s="1186"/>
      <c r="D2" s="1186"/>
      <c r="E2" s="1186"/>
      <c r="F2" s="1186"/>
      <c r="G2" s="1186"/>
      <c r="H2" s="1186"/>
      <c r="I2" s="1186"/>
      <c r="J2" s="1187"/>
      <c r="K2" s="190"/>
    </row>
    <row r="3" spans="1:11" ht="20.100000000000001" customHeight="1">
      <c r="A3" s="4" t="s">
        <v>306</v>
      </c>
      <c r="B3" s="1185" t="s">
        <v>309</v>
      </c>
      <c r="C3" s="1186"/>
      <c r="D3" s="1186"/>
      <c r="E3" s="1186"/>
      <c r="F3" s="1186"/>
      <c r="G3" s="1186"/>
      <c r="H3" s="1186"/>
      <c r="I3" s="1186"/>
      <c r="J3" s="1187"/>
      <c r="K3" s="190"/>
    </row>
    <row r="4" spans="1:11" ht="20.100000000000001" customHeight="1">
      <c r="A4" s="4" t="s">
        <v>197</v>
      </c>
      <c r="B4" s="1185" t="s">
        <v>1264</v>
      </c>
      <c r="C4" s="1186"/>
      <c r="D4" s="1186"/>
      <c r="E4" s="1186"/>
      <c r="F4" s="1186"/>
      <c r="G4" s="1186"/>
      <c r="H4" s="1186"/>
      <c r="I4" s="1186"/>
      <c r="J4" s="1187"/>
      <c r="K4" s="190"/>
    </row>
    <row r="5" spans="1:11" ht="19.5" customHeight="1">
      <c r="A5" s="192"/>
      <c r="B5" s="1197"/>
      <c r="C5" s="1198"/>
      <c r="D5" s="1198"/>
      <c r="E5" s="1198"/>
      <c r="F5" s="1198"/>
      <c r="G5" s="1198"/>
      <c r="H5" s="1198"/>
      <c r="I5" s="1198"/>
      <c r="J5" s="1199"/>
      <c r="K5" s="190"/>
    </row>
    <row r="6" spans="1:11" ht="20.100000000000001" customHeight="1">
      <c r="A6" s="1200" t="s">
        <v>613</v>
      </c>
      <c r="B6" s="1201"/>
      <c r="C6" s="1201"/>
      <c r="D6" s="1201"/>
      <c r="E6" s="1201"/>
      <c r="F6" s="1201"/>
      <c r="G6" s="1201"/>
      <c r="H6" s="1201"/>
      <c r="I6" s="1201"/>
      <c r="J6" s="1202"/>
      <c r="K6" s="190"/>
    </row>
    <row r="7" spans="1:11" ht="19.5" customHeight="1">
      <c r="A7" s="193" t="s">
        <v>370</v>
      </c>
      <c r="B7" s="194"/>
      <c r="C7" s="194"/>
      <c r="D7" s="194"/>
      <c r="E7" s="194"/>
      <c r="F7" s="194"/>
      <c r="G7" s="194"/>
      <c r="H7" s="194"/>
      <c r="I7" s="194"/>
      <c r="J7" s="194"/>
      <c r="K7" s="190"/>
    </row>
    <row r="8" spans="1:11" ht="20.100000000000001" customHeight="1">
      <c r="E8" s="195"/>
    </row>
    <row r="9" spans="1:11" s="22" customFormat="1" ht="20.100000000000001" customHeight="1">
      <c r="A9" s="279"/>
      <c r="B9" s="279"/>
      <c r="C9" s="279"/>
      <c r="D9" s="279"/>
      <c r="E9" s="279"/>
      <c r="F9" s="279"/>
      <c r="G9" s="279"/>
      <c r="H9" s="279"/>
      <c r="I9" s="279"/>
      <c r="J9" s="279"/>
      <c r="K9" s="275"/>
    </row>
    <row r="10" spans="1:11" ht="29.45" customHeight="1">
      <c r="A10" s="1248" t="s">
        <v>138</v>
      </c>
      <c r="B10" s="1249"/>
      <c r="C10" s="1249"/>
      <c r="D10" s="1249"/>
      <c r="E10" s="1249"/>
      <c r="F10" s="1249"/>
      <c r="G10" s="1249"/>
      <c r="H10" s="1249"/>
      <c r="I10" s="1249"/>
      <c r="J10" s="1250"/>
      <c r="K10" s="190"/>
    </row>
    <row r="11" spans="1:11" s="279" customFormat="1" ht="28.15" customHeight="1">
      <c r="A11" s="274"/>
      <c r="B11" s="274"/>
      <c r="C11" s="274"/>
      <c r="D11" s="274"/>
      <c r="E11" s="274"/>
      <c r="F11" s="278"/>
      <c r="G11" s="278"/>
      <c r="H11" s="278"/>
      <c r="I11" s="278"/>
      <c r="J11" s="278"/>
    </row>
    <row r="12" spans="1:11" s="279" customFormat="1" ht="28.15" customHeight="1">
      <c r="A12" s="1252" t="s">
        <v>1172</v>
      </c>
      <c r="B12" s="1253"/>
      <c r="C12" s="1253"/>
      <c r="D12" s="1253"/>
      <c r="E12" s="1253"/>
      <c r="F12" s="1253"/>
      <c r="G12" s="1253"/>
      <c r="H12" s="1253"/>
      <c r="I12" s="1253"/>
      <c r="J12" s="1254"/>
    </row>
    <row r="13" spans="1:11" s="279" customFormat="1" ht="28.15" customHeight="1">
      <c r="A13" s="274"/>
      <c r="B13" s="274"/>
      <c r="C13" s="274"/>
      <c r="D13" s="274"/>
      <c r="E13" s="274"/>
      <c r="F13" s="1319" t="s">
        <v>1310</v>
      </c>
      <c r="G13" s="1219"/>
      <c r="H13" s="1219"/>
      <c r="I13" s="1219"/>
      <c r="J13" s="1220"/>
    </row>
    <row r="14" spans="1:11" s="279" customFormat="1" ht="28.15" customHeight="1">
      <c r="A14" s="274"/>
      <c r="B14" s="274"/>
      <c r="C14" s="274"/>
      <c r="D14" s="274"/>
      <c r="E14" s="274"/>
      <c r="F14" s="1221"/>
      <c r="G14" s="1222"/>
      <c r="H14" s="1222"/>
      <c r="I14" s="1222"/>
      <c r="J14" s="1223"/>
    </row>
    <row r="15" spans="1:11" s="279" customFormat="1" ht="28.15" customHeight="1">
      <c r="A15" s="274"/>
      <c r="B15" s="274"/>
      <c r="C15" s="274"/>
      <c r="D15" s="274"/>
      <c r="E15" s="274"/>
      <c r="F15" s="1221"/>
      <c r="G15" s="1222"/>
      <c r="H15" s="1222"/>
      <c r="I15" s="1222"/>
      <c r="J15" s="1223"/>
    </row>
    <row r="16" spans="1:11" s="279" customFormat="1" ht="28.15" customHeight="1">
      <c r="A16" s="274"/>
      <c r="B16" s="274"/>
      <c r="C16" s="274"/>
      <c r="D16" s="274"/>
      <c r="E16" s="274"/>
      <c r="F16" s="1221"/>
      <c r="G16" s="1222"/>
      <c r="H16" s="1222"/>
      <c r="I16" s="1222"/>
      <c r="J16" s="1223"/>
    </row>
    <row r="17" spans="1:10" s="279" customFormat="1" ht="28.15" customHeight="1">
      <c r="A17" s="274"/>
      <c r="B17" s="274"/>
      <c r="C17" s="274"/>
      <c r="D17" s="274"/>
      <c r="E17" s="274"/>
      <c r="F17" s="1221"/>
      <c r="G17" s="1222"/>
      <c r="H17" s="1222"/>
      <c r="I17" s="1222"/>
      <c r="J17" s="1223"/>
    </row>
    <row r="18" spans="1:10" s="279" customFormat="1" ht="28.15" customHeight="1">
      <c r="A18" s="274"/>
      <c r="B18" s="274"/>
      <c r="C18" s="274"/>
      <c r="D18" s="274"/>
      <c r="E18" s="274"/>
      <c r="F18" s="1221"/>
      <c r="G18" s="1222"/>
      <c r="H18" s="1222"/>
      <c r="I18" s="1222"/>
      <c r="J18" s="1223"/>
    </row>
    <row r="19" spans="1:10" s="279" customFormat="1" ht="28.15" customHeight="1">
      <c r="A19" s="274"/>
      <c r="B19" s="274"/>
      <c r="C19" s="274"/>
      <c r="D19" s="274"/>
      <c r="E19" s="274"/>
      <c r="F19" s="1221"/>
      <c r="G19" s="1222"/>
      <c r="H19" s="1222"/>
      <c r="I19" s="1222"/>
      <c r="J19" s="1223"/>
    </row>
    <row r="20" spans="1:10" s="279" customFormat="1" ht="28.15" customHeight="1">
      <c r="A20" s="274"/>
      <c r="B20" s="274"/>
      <c r="C20" s="274"/>
      <c r="D20" s="274"/>
      <c r="E20" s="274"/>
      <c r="F20" s="1221"/>
      <c r="G20" s="1222"/>
      <c r="H20" s="1222"/>
      <c r="I20" s="1222"/>
      <c r="J20" s="1223"/>
    </row>
    <row r="21" spans="1:10" s="279" customFormat="1" ht="28.15" customHeight="1">
      <c r="A21" s="274"/>
      <c r="B21" s="274"/>
      <c r="C21" s="274"/>
      <c r="D21" s="274"/>
      <c r="E21" s="274"/>
      <c r="F21" s="1221"/>
      <c r="G21" s="1222"/>
      <c r="H21" s="1222"/>
      <c r="I21" s="1222"/>
      <c r="J21" s="1223"/>
    </row>
    <row r="22" spans="1:10" s="279" customFormat="1" ht="28.15" customHeight="1">
      <c r="A22" s="274"/>
      <c r="B22" s="274"/>
      <c r="C22" s="274"/>
      <c r="D22" s="274"/>
      <c r="E22" s="274"/>
      <c r="F22" s="1221"/>
      <c r="G22" s="1222"/>
      <c r="H22" s="1222"/>
      <c r="I22" s="1222"/>
      <c r="J22" s="1223"/>
    </row>
    <row r="23" spans="1:10" s="279" customFormat="1" ht="28.15" customHeight="1">
      <c r="A23" s="274"/>
      <c r="B23" s="274"/>
      <c r="C23" s="274"/>
      <c r="D23" s="274"/>
      <c r="E23" s="274"/>
      <c r="F23" s="1221"/>
      <c r="G23" s="1222"/>
      <c r="H23" s="1222"/>
      <c r="I23" s="1222"/>
      <c r="J23" s="1223"/>
    </row>
    <row r="24" spans="1:10" s="279" customFormat="1" ht="28.15" customHeight="1">
      <c r="A24" s="274"/>
      <c r="B24" s="274"/>
      <c r="C24" s="274"/>
      <c r="D24" s="274"/>
      <c r="E24" s="274"/>
      <c r="F24" s="1224"/>
      <c r="G24" s="1320"/>
      <c r="H24" s="1320"/>
      <c r="I24" s="1320"/>
      <c r="J24" s="1321"/>
    </row>
    <row r="25" spans="1:10" s="279" customFormat="1" ht="28.15" customHeight="1">
      <c r="A25" s="274"/>
      <c r="B25" s="274"/>
      <c r="C25" s="274"/>
      <c r="D25" s="274"/>
      <c r="E25" s="274"/>
      <c r="F25" s="278"/>
      <c r="G25" s="278"/>
      <c r="H25" s="278"/>
      <c r="I25" s="278"/>
      <c r="J25" s="278"/>
    </row>
    <row r="26" spans="1:10" s="279" customFormat="1" ht="28.15" customHeight="1">
      <c r="A26" s="274"/>
      <c r="B26" s="274"/>
      <c r="C26" s="274"/>
      <c r="D26" s="274"/>
      <c r="E26" s="274"/>
      <c r="F26" s="278"/>
      <c r="G26" s="278"/>
      <c r="H26" s="278"/>
      <c r="I26" s="278"/>
      <c r="J26" s="278"/>
    </row>
    <row r="27" spans="1:10" s="279" customFormat="1" ht="28.15" customHeight="1">
      <c r="A27" s="274"/>
      <c r="B27" s="274"/>
      <c r="C27" s="274"/>
      <c r="D27" s="274"/>
      <c r="E27" s="274"/>
      <c r="F27" s="278"/>
      <c r="G27" s="278"/>
      <c r="H27" s="278"/>
      <c r="I27" s="278"/>
      <c r="J27" s="278"/>
    </row>
    <row r="28" spans="1:10" s="279" customFormat="1" ht="28.15" customHeight="1">
      <c r="A28" s="1252" t="s">
        <v>1173</v>
      </c>
      <c r="B28" s="1253"/>
      <c r="C28" s="1253"/>
      <c r="D28" s="1253"/>
      <c r="E28" s="1253"/>
      <c r="F28" s="1253"/>
      <c r="G28" s="1253"/>
      <c r="H28" s="1253"/>
      <c r="I28" s="1253"/>
      <c r="J28" s="1254"/>
    </row>
    <row r="29" spans="1:10" s="279" customFormat="1" ht="28.15" customHeight="1">
      <c r="A29" s="274"/>
      <c r="B29" s="274"/>
      <c r="C29" s="274"/>
      <c r="D29" s="274"/>
      <c r="E29" s="274"/>
      <c r="F29" s="1311"/>
      <c r="G29" s="1312"/>
      <c r="H29" s="1312"/>
      <c r="I29" s="1312"/>
      <c r="J29" s="1313"/>
    </row>
    <row r="30" spans="1:10" s="279" customFormat="1" ht="28.15" customHeight="1">
      <c r="A30" s="274"/>
      <c r="B30" s="274"/>
      <c r="C30" s="274"/>
      <c r="D30" s="274"/>
      <c r="E30" s="274"/>
      <c r="F30" s="1314"/>
      <c r="G30" s="1251"/>
      <c r="H30" s="1251"/>
      <c r="I30" s="1251"/>
      <c r="J30" s="1315"/>
    </row>
    <row r="31" spans="1:10" s="279" customFormat="1" ht="28.15" customHeight="1">
      <c r="A31" s="274"/>
      <c r="B31" s="274"/>
      <c r="C31" s="274"/>
      <c r="D31" s="274"/>
      <c r="E31" s="274"/>
      <c r="F31" s="1314"/>
      <c r="G31" s="1251"/>
      <c r="H31" s="1251"/>
      <c r="I31" s="1251"/>
      <c r="J31" s="1315"/>
    </row>
    <row r="32" spans="1:10" s="279" customFormat="1" ht="28.15" customHeight="1">
      <c r="A32" s="274"/>
      <c r="B32" s="274"/>
      <c r="C32" s="274"/>
      <c r="D32" s="274"/>
      <c r="E32" s="274"/>
      <c r="F32" s="1314"/>
      <c r="G32" s="1251"/>
      <c r="H32" s="1251"/>
      <c r="I32" s="1251"/>
      <c r="J32" s="1315"/>
    </row>
    <row r="33" spans="1:11" s="279" customFormat="1" ht="28.15" customHeight="1">
      <c r="A33" s="274"/>
      <c r="B33" s="274"/>
      <c r="C33" s="274"/>
      <c r="D33" s="274"/>
      <c r="E33" s="274"/>
      <c r="F33" s="1314"/>
      <c r="G33" s="1251"/>
      <c r="H33" s="1251"/>
      <c r="I33" s="1251"/>
      <c r="J33" s="1315"/>
    </row>
    <row r="34" spans="1:11" s="279" customFormat="1" ht="28.15" customHeight="1">
      <c r="A34" s="274"/>
      <c r="B34" s="274"/>
      <c r="C34" s="274"/>
      <c r="D34" s="274"/>
      <c r="E34" s="274"/>
      <c r="F34" s="1314"/>
      <c r="G34" s="1251"/>
      <c r="H34" s="1251"/>
      <c r="I34" s="1251"/>
      <c r="J34" s="1315"/>
    </row>
    <row r="35" spans="1:11" s="279" customFormat="1" ht="28.15" customHeight="1">
      <c r="A35" s="274"/>
      <c r="B35" s="274"/>
      <c r="C35" s="274"/>
      <c r="D35" s="274"/>
      <c r="E35" s="274"/>
      <c r="F35" s="1314"/>
      <c r="G35" s="1251"/>
      <c r="H35" s="1251"/>
      <c r="I35" s="1251"/>
      <c r="J35" s="1315"/>
    </row>
    <row r="36" spans="1:11" s="279" customFormat="1" ht="28.15" customHeight="1">
      <c r="A36" s="274"/>
      <c r="B36" s="274"/>
      <c r="C36" s="274"/>
      <c r="D36" s="274"/>
      <c r="E36" s="274"/>
      <c r="F36" s="1314"/>
      <c r="G36" s="1251"/>
      <c r="H36" s="1251"/>
      <c r="I36" s="1251"/>
      <c r="J36" s="1315"/>
    </row>
    <row r="37" spans="1:11" s="279" customFormat="1" ht="28.15" customHeight="1">
      <c r="A37" s="274"/>
      <c r="B37" s="274"/>
      <c r="C37" s="274"/>
      <c r="D37" s="274"/>
      <c r="E37" s="274"/>
      <c r="F37" s="1314"/>
      <c r="G37" s="1251"/>
      <c r="H37" s="1251"/>
      <c r="I37" s="1251"/>
      <c r="J37" s="1315"/>
    </row>
    <row r="38" spans="1:11" s="279" customFormat="1" ht="28.15" customHeight="1">
      <c r="A38" s="274"/>
      <c r="B38" s="274"/>
      <c r="C38" s="274"/>
      <c r="D38" s="274"/>
      <c r="E38" s="274"/>
      <c r="F38" s="1314"/>
      <c r="G38" s="1251"/>
      <c r="H38" s="1251"/>
      <c r="I38" s="1251"/>
      <c r="J38" s="1315"/>
    </row>
    <row r="39" spans="1:11" s="279" customFormat="1" ht="28.15" customHeight="1">
      <c r="A39" s="274"/>
      <c r="B39" s="274"/>
      <c r="C39" s="274"/>
      <c r="D39" s="274"/>
      <c r="E39" s="274"/>
      <c r="F39" s="1314"/>
      <c r="G39" s="1251"/>
      <c r="H39" s="1251"/>
      <c r="I39" s="1251"/>
      <c r="J39" s="1315"/>
    </row>
    <row r="40" spans="1:11" s="279" customFormat="1" ht="28.15" customHeight="1">
      <c r="A40" s="274"/>
      <c r="B40" s="274"/>
      <c r="C40" s="274"/>
      <c r="D40" s="274"/>
      <c r="E40" s="274"/>
      <c r="F40" s="1314"/>
      <c r="G40" s="1251"/>
      <c r="H40" s="1251"/>
      <c r="I40" s="1251"/>
      <c r="J40" s="1315"/>
    </row>
    <row r="41" spans="1:11" s="279" customFormat="1" ht="28.15" customHeight="1">
      <c r="A41" s="274"/>
      <c r="B41" s="274"/>
      <c r="C41" s="274"/>
      <c r="D41" s="274"/>
      <c r="E41" s="274"/>
      <c r="F41" s="1316"/>
      <c r="G41" s="1317"/>
      <c r="H41" s="1317"/>
      <c r="I41" s="1317"/>
      <c r="J41" s="1318"/>
    </row>
    <row r="42" spans="1:11" s="279" customFormat="1" ht="28.15" customHeight="1">
      <c r="A42" s="274"/>
      <c r="B42" s="274"/>
      <c r="C42" s="274"/>
      <c r="D42" s="274"/>
      <c r="E42" s="274"/>
      <c r="F42" s="278"/>
      <c r="G42" s="278"/>
      <c r="H42" s="278"/>
      <c r="I42" s="278"/>
      <c r="J42" s="278"/>
    </row>
    <row r="43" spans="1:11" s="279" customFormat="1" ht="28.15" customHeight="1">
      <c r="A43" s="1252" t="s">
        <v>1174</v>
      </c>
      <c r="B43" s="1253"/>
      <c r="C43" s="1253"/>
      <c r="D43" s="1253"/>
      <c r="E43" s="1253"/>
      <c r="F43" s="1253"/>
      <c r="G43" s="1253"/>
      <c r="H43" s="1253"/>
      <c r="I43" s="1253"/>
      <c r="J43" s="1254"/>
    </row>
    <row r="44" spans="1:11" s="196" customFormat="1" ht="19.899999999999999" customHeight="1">
      <c r="E44" s="197"/>
      <c r="F44" s="1302"/>
      <c r="G44" s="1303"/>
      <c r="H44" s="1303"/>
      <c r="I44" s="1303"/>
      <c r="J44" s="1304"/>
      <c r="K44" s="277"/>
    </row>
    <row r="45" spans="1:11" ht="20.100000000000001" customHeight="1">
      <c r="E45" s="195"/>
      <c r="F45" s="1305"/>
      <c r="G45" s="1306"/>
      <c r="H45" s="1306"/>
      <c r="I45" s="1306"/>
      <c r="J45" s="1307"/>
      <c r="K45" s="190"/>
    </row>
    <row r="46" spans="1:11" ht="20.100000000000001" customHeight="1">
      <c r="E46" s="195"/>
      <c r="F46" s="1305"/>
      <c r="G46" s="1306"/>
      <c r="H46" s="1306"/>
      <c r="I46" s="1306"/>
      <c r="J46" s="1307"/>
      <c r="K46" s="190"/>
    </row>
    <row r="47" spans="1:11" ht="20.100000000000001" customHeight="1">
      <c r="E47" s="195"/>
      <c r="F47" s="1305"/>
      <c r="G47" s="1306"/>
      <c r="H47" s="1306"/>
      <c r="I47" s="1306"/>
      <c r="J47" s="1307"/>
      <c r="K47" s="190"/>
    </row>
    <row r="48" spans="1:11" ht="20.100000000000001" customHeight="1">
      <c r="E48" s="195"/>
      <c r="F48" s="1305"/>
      <c r="G48" s="1306"/>
      <c r="H48" s="1306"/>
      <c r="I48" s="1306"/>
      <c r="J48" s="1307"/>
      <c r="K48" s="190"/>
    </row>
    <row r="49" spans="1:11" ht="20.100000000000001" customHeight="1">
      <c r="E49" s="195"/>
      <c r="F49" s="1305"/>
      <c r="G49" s="1306"/>
      <c r="H49" s="1306"/>
      <c r="I49" s="1306"/>
      <c r="J49" s="1307"/>
      <c r="K49" s="190"/>
    </row>
    <row r="50" spans="1:11" ht="20.100000000000001" customHeight="1">
      <c r="E50" s="195"/>
      <c r="F50" s="1305"/>
      <c r="G50" s="1306"/>
      <c r="H50" s="1306"/>
      <c r="I50" s="1306"/>
      <c r="J50" s="1307"/>
      <c r="K50" s="190"/>
    </row>
    <row r="51" spans="1:11" ht="20.100000000000001" customHeight="1">
      <c r="E51" s="195"/>
      <c r="F51" s="1305"/>
      <c r="G51" s="1306"/>
      <c r="H51" s="1306"/>
      <c r="I51" s="1306"/>
      <c r="J51" s="1307"/>
      <c r="K51" s="190"/>
    </row>
    <row r="52" spans="1:11" ht="20.100000000000001" customHeight="1">
      <c r="E52" s="195"/>
      <c r="F52" s="1305"/>
      <c r="G52" s="1306"/>
      <c r="H52" s="1306"/>
      <c r="I52" s="1306"/>
      <c r="J52" s="1307"/>
      <c r="K52" s="190"/>
    </row>
    <row r="53" spans="1:11" ht="20.100000000000001" customHeight="1">
      <c r="E53" s="195"/>
      <c r="F53" s="1305"/>
      <c r="G53" s="1306"/>
      <c r="H53" s="1306"/>
      <c r="I53" s="1306"/>
      <c r="J53" s="1307"/>
      <c r="K53" s="190"/>
    </row>
    <row r="54" spans="1:11" ht="20.100000000000001" customHeight="1">
      <c r="E54" s="195"/>
      <c r="F54" s="1305"/>
      <c r="G54" s="1306"/>
      <c r="H54" s="1306"/>
      <c r="I54" s="1306"/>
      <c r="J54" s="1307"/>
      <c r="K54" s="190"/>
    </row>
    <row r="55" spans="1:11" ht="20.100000000000001" customHeight="1">
      <c r="E55" s="195"/>
      <c r="F55" s="1305"/>
      <c r="G55" s="1306"/>
      <c r="H55" s="1306"/>
      <c r="I55" s="1306"/>
      <c r="J55" s="1307"/>
      <c r="K55" s="190"/>
    </row>
    <row r="56" spans="1:11" ht="20.100000000000001" customHeight="1">
      <c r="E56" s="195"/>
      <c r="F56" s="1305"/>
      <c r="G56" s="1306"/>
      <c r="H56" s="1306"/>
      <c r="I56" s="1306"/>
      <c r="J56" s="1307"/>
      <c r="K56" s="190"/>
    </row>
    <row r="57" spans="1:11" ht="20.100000000000001" customHeight="1">
      <c r="E57" s="195"/>
      <c r="F57" s="1305"/>
      <c r="G57" s="1306"/>
      <c r="H57" s="1306"/>
      <c r="I57" s="1306"/>
      <c r="J57" s="1307"/>
      <c r="K57" s="190"/>
    </row>
    <row r="58" spans="1:11" ht="20.100000000000001" customHeight="1">
      <c r="E58" s="195"/>
      <c r="F58" s="1305"/>
      <c r="G58" s="1306"/>
      <c r="H58" s="1306"/>
      <c r="I58" s="1306"/>
      <c r="J58" s="1307"/>
      <c r="K58" s="190"/>
    </row>
    <row r="59" spans="1:11" ht="20.100000000000001" customHeight="1">
      <c r="E59" s="195"/>
      <c r="F59" s="1308"/>
      <c r="G59" s="1309"/>
      <c r="H59" s="1309"/>
      <c r="I59" s="1309"/>
      <c r="J59" s="1310"/>
      <c r="K59" s="190"/>
    </row>
    <row r="60" spans="1:11" ht="20.100000000000001" customHeight="1">
      <c r="F60" s="196"/>
      <c r="G60" s="196"/>
      <c r="H60" s="196"/>
      <c r="I60" s="196"/>
      <c r="J60" s="196"/>
      <c r="K60" s="190"/>
    </row>
    <row r="61" spans="1:11" ht="19.5" customHeight="1"/>
    <row r="62" spans="1:11" ht="25.15" customHeight="1">
      <c r="A62" s="1248" t="s">
        <v>141</v>
      </c>
      <c r="B62" s="1249"/>
      <c r="C62" s="1249"/>
      <c r="D62" s="1249"/>
      <c r="E62" s="1249"/>
      <c r="F62" s="1249"/>
      <c r="G62" s="1249"/>
      <c r="H62" s="1249"/>
      <c r="I62" s="1249"/>
      <c r="J62" s="1250"/>
    </row>
    <row r="63" spans="1:11" ht="19.5" customHeight="1"/>
    <row r="64" spans="1:11" ht="19.5" customHeight="1">
      <c r="A64" s="1252" t="s">
        <v>1175</v>
      </c>
      <c r="B64" s="1253"/>
      <c r="C64" s="1253"/>
      <c r="D64" s="1253"/>
      <c r="E64" s="1253"/>
      <c r="F64" s="1253"/>
      <c r="G64" s="1253"/>
      <c r="H64" s="1253"/>
      <c r="I64" s="1253"/>
      <c r="J64" s="1254"/>
    </row>
    <row r="65" spans="5:11" ht="19.5" customHeight="1">
      <c r="E65" s="195"/>
      <c r="F65" s="1206" t="s">
        <v>1332</v>
      </c>
      <c r="G65" s="1283"/>
      <c r="H65" s="1283"/>
      <c r="I65" s="1283"/>
      <c r="J65" s="1284"/>
      <c r="K65" s="190"/>
    </row>
    <row r="66" spans="5:11" ht="19.5" customHeight="1">
      <c r="E66" s="195"/>
      <c r="F66" s="1285"/>
      <c r="G66" s="1286"/>
      <c r="H66" s="1286"/>
      <c r="I66" s="1286"/>
      <c r="J66" s="1287"/>
      <c r="K66" s="190"/>
    </row>
    <row r="67" spans="5:11" ht="19.5" customHeight="1">
      <c r="E67" s="195"/>
      <c r="F67" s="1285"/>
      <c r="G67" s="1286"/>
      <c r="H67" s="1286"/>
      <c r="I67" s="1286"/>
      <c r="J67" s="1287"/>
      <c r="K67" s="190"/>
    </row>
    <row r="68" spans="5:11" ht="19.5" customHeight="1">
      <c r="E68" s="195"/>
      <c r="F68" s="1285"/>
      <c r="G68" s="1286"/>
      <c r="H68" s="1286"/>
      <c r="I68" s="1286"/>
      <c r="J68" s="1287"/>
      <c r="K68" s="190"/>
    </row>
    <row r="69" spans="5:11" ht="19.5" customHeight="1">
      <c r="E69" s="195"/>
      <c r="F69" s="1285"/>
      <c r="G69" s="1286"/>
      <c r="H69" s="1286"/>
      <c r="I69" s="1286"/>
      <c r="J69" s="1287"/>
      <c r="K69" s="190"/>
    </row>
    <row r="70" spans="5:11" ht="19.5" customHeight="1">
      <c r="E70" s="195"/>
      <c r="F70" s="1285"/>
      <c r="G70" s="1286"/>
      <c r="H70" s="1286"/>
      <c r="I70" s="1286"/>
      <c r="J70" s="1287"/>
      <c r="K70" s="190"/>
    </row>
    <row r="71" spans="5:11" ht="19.5" customHeight="1">
      <c r="E71" s="195"/>
      <c r="F71" s="1285"/>
      <c r="G71" s="1286"/>
      <c r="H71" s="1286"/>
      <c r="I71" s="1286"/>
      <c r="J71" s="1287"/>
      <c r="K71" s="190"/>
    </row>
    <row r="72" spans="5:11" ht="19.5" customHeight="1">
      <c r="E72" s="195"/>
      <c r="F72" s="1285"/>
      <c r="G72" s="1286"/>
      <c r="H72" s="1286"/>
      <c r="I72" s="1286"/>
      <c r="J72" s="1287"/>
      <c r="K72" s="190"/>
    </row>
    <row r="73" spans="5:11" ht="19.5" customHeight="1">
      <c r="E73" s="195"/>
      <c r="F73" s="1285"/>
      <c r="G73" s="1286"/>
      <c r="H73" s="1286"/>
      <c r="I73" s="1286"/>
      <c r="J73" s="1287"/>
      <c r="K73" s="190"/>
    </row>
    <row r="74" spans="5:11" ht="19.5" customHeight="1">
      <c r="E74" s="195"/>
      <c r="F74" s="1285"/>
      <c r="G74" s="1286"/>
      <c r="H74" s="1286"/>
      <c r="I74" s="1286"/>
      <c r="J74" s="1287"/>
      <c r="K74" s="190"/>
    </row>
    <row r="75" spans="5:11" ht="19.5" customHeight="1">
      <c r="E75" s="195"/>
      <c r="F75" s="1285"/>
      <c r="G75" s="1286"/>
      <c r="H75" s="1286"/>
      <c r="I75" s="1286"/>
      <c r="J75" s="1287"/>
      <c r="K75" s="190"/>
    </row>
    <row r="76" spans="5:11" ht="19.5" customHeight="1">
      <c r="E76" s="195"/>
      <c r="F76" s="1285"/>
      <c r="G76" s="1286"/>
      <c r="H76" s="1286"/>
      <c r="I76" s="1286"/>
      <c r="J76" s="1287"/>
      <c r="K76" s="190"/>
    </row>
    <row r="77" spans="5:11" ht="19.5" customHeight="1">
      <c r="E77" s="195"/>
      <c r="F77" s="1285"/>
      <c r="G77" s="1286"/>
      <c r="H77" s="1286"/>
      <c r="I77" s="1286"/>
      <c r="J77" s="1287"/>
      <c r="K77" s="190"/>
    </row>
    <row r="78" spans="5:11" ht="19.5" customHeight="1">
      <c r="E78" s="195"/>
      <c r="F78" s="1285"/>
      <c r="G78" s="1286"/>
      <c r="H78" s="1286"/>
      <c r="I78" s="1286"/>
      <c r="J78" s="1287"/>
      <c r="K78" s="190"/>
    </row>
    <row r="79" spans="5:11" ht="19.5" customHeight="1">
      <c r="E79" s="195"/>
      <c r="F79" s="1285"/>
      <c r="G79" s="1286"/>
      <c r="H79" s="1286"/>
      <c r="I79" s="1286"/>
      <c r="J79" s="1287"/>
      <c r="K79" s="190"/>
    </row>
    <row r="80" spans="5:11" ht="19.5" customHeight="1">
      <c r="E80" s="195"/>
      <c r="F80" s="1285"/>
      <c r="G80" s="1286"/>
      <c r="H80" s="1286"/>
      <c r="I80" s="1286"/>
      <c r="J80" s="1287"/>
      <c r="K80" s="190"/>
    </row>
    <row r="81" spans="1:11" ht="19.5" customHeight="1">
      <c r="E81" s="195"/>
      <c r="F81" s="1285"/>
      <c r="G81" s="1286"/>
      <c r="H81" s="1286"/>
      <c r="I81" s="1286"/>
      <c r="J81" s="1287"/>
      <c r="K81" s="190"/>
    </row>
    <row r="82" spans="1:11" ht="19.5" customHeight="1">
      <c r="E82" s="195"/>
      <c r="F82" s="1285"/>
      <c r="G82" s="1286"/>
      <c r="H82" s="1286"/>
      <c r="I82" s="1286"/>
      <c r="J82" s="1287"/>
      <c r="K82" s="190"/>
    </row>
    <row r="83" spans="1:11" ht="19.5" customHeight="1">
      <c r="E83" s="195"/>
      <c r="F83" s="1288"/>
      <c r="G83" s="1335"/>
      <c r="H83" s="1335"/>
      <c r="I83" s="1335"/>
      <c r="J83" s="1336"/>
      <c r="K83" s="190"/>
    </row>
    <row r="84" spans="1:11" ht="19.5" customHeight="1">
      <c r="F84" s="196"/>
      <c r="G84" s="196"/>
      <c r="H84" s="196"/>
      <c r="I84" s="196"/>
      <c r="J84" s="196"/>
    </row>
    <row r="85" spans="1:11" ht="19.5" customHeight="1"/>
    <row r="86" spans="1:11" ht="19.5" customHeight="1">
      <c r="A86" s="1252" t="s">
        <v>1176</v>
      </c>
      <c r="B86" s="1253"/>
      <c r="C86" s="1253"/>
      <c r="D86" s="1253"/>
      <c r="E86" s="1253"/>
      <c r="F86" s="1253"/>
      <c r="G86" s="1253"/>
      <c r="H86" s="1253"/>
      <c r="I86" s="1253"/>
      <c r="J86" s="1254"/>
    </row>
    <row r="87" spans="1:11" ht="19.5" customHeight="1">
      <c r="E87" s="195"/>
      <c r="F87" s="1206" t="s">
        <v>1333</v>
      </c>
      <c r="G87" s="1283"/>
      <c r="H87" s="1283"/>
      <c r="I87" s="1283"/>
      <c r="J87" s="1284"/>
      <c r="K87" s="190"/>
    </row>
    <row r="88" spans="1:11" ht="19.5" customHeight="1">
      <c r="E88" s="195"/>
      <c r="F88" s="1285"/>
      <c r="G88" s="1286"/>
      <c r="H88" s="1286"/>
      <c r="I88" s="1286"/>
      <c r="J88" s="1287"/>
      <c r="K88" s="190"/>
    </row>
    <row r="89" spans="1:11" ht="19.5" customHeight="1">
      <c r="E89" s="195"/>
      <c r="F89" s="1285"/>
      <c r="G89" s="1286"/>
      <c r="H89" s="1286"/>
      <c r="I89" s="1286"/>
      <c r="J89" s="1287"/>
      <c r="K89" s="190"/>
    </row>
    <row r="90" spans="1:11" ht="19.5" customHeight="1">
      <c r="E90" s="195"/>
      <c r="F90" s="1285"/>
      <c r="G90" s="1286"/>
      <c r="H90" s="1286"/>
      <c r="I90" s="1286"/>
      <c r="J90" s="1287"/>
      <c r="K90" s="190"/>
    </row>
    <row r="91" spans="1:11" ht="19.5" customHeight="1">
      <c r="E91" s="195"/>
      <c r="F91" s="1285"/>
      <c r="G91" s="1286"/>
      <c r="H91" s="1286"/>
      <c r="I91" s="1286"/>
      <c r="J91" s="1287"/>
      <c r="K91" s="190"/>
    </row>
    <row r="92" spans="1:11" ht="19.5" customHeight="1">
      <c r="E92" s="195"/>
      <c r="F92" s="1285"/>
      <c r="G92" s="1286"/>
      <c r="H92" s="1286"/>
      <c r="I92" s="1286"/>
      <c r="J92" s="1287"/>
      <c r="K92" s="190"/>
    </row>
    <row r="93" spans="1:11" ht="19.5" customHeight="1">
      <c r="E93" s="195"/>
      <c r="F93" s="1285"/>
      <c r="G93" s="1286"/>
      <c r="H93" s="1286"/>
      <c r="I93" s="1286"/>
      <c r="J93" s="1287"/>
      <c r="K93" s="190"/>
    </row>
    <row r="94" spans="1:11" ht="19.5" customHeight="1">
      <c r="E94" s="195"/>
      <c r="F94" s="1285"/>
      <c r="G94" s="1286"/>
      <c r="H94" s="1286"/>
      <c r="I94" s="1286"/>
      <c r="J94" s="1287"/>
      <c r="K94" s="190"/>
    </row>
    <row r="95" spans="1:11" ht="19.5" customHeight="1">
      <c r="E95" s="195"/>
      <c r="F95" s="1285"/>
      <c r="G95" s="1286"/>
      <c r="H95" s="1286"/>
      <c r="I95" s="1286"/>
      <c r="J95" s="1287"/>
      <c r="K95" s="190"/>
    </row>
    <row r="96" spans="1:11" ht="19.5" customHeight="1">
      <c r="E96" s="195"/>
      <c r="F96" s="1285"/>
      <c r="G96" s="1286"/>
      <c r="H96" s="1286"/>
      <c r="I96" s="1286"/>
      <c r="J96" s="1287"/>
      <c r="K96" s="190"/>
    </row>
    <row r="97" spans="1:11" ht="19.5" customHeight="1">
      <c r="E97" s="195"/>
      <c r="F97" s="1285"/>
      <c r="G97" s="1286"/>
      <c r="H97" s="1286"/>
      <c r="I97" s="1286"/>
      <c r="J97" s="1287"/>
      <c r="K97" s="190"/>
    </row>
    <row r="98" spans="1:11" ht="19.5" customHeight="1">
      <c r="E98" s="195"/>
      <c r="F98" s="1285"/>
      <c r="G98" s="1286"/>
      <c r="H98" s="1286"/>
      <c r="I98" s="1286"/>
      <c r="J98" s="1287"/>
      <c r="K98" s="190"/>
    </row>
    <row r="99" spans="1:11" ht="19.5" customHeight="1">
      <c r="E99" s="195"/>
      <c r="F99" s="1285"/>
      <c r="G99" s="1286"/>
      <c r="H99" s="1286"/>
      <c r="I99" s="1286"/>
      <c r="J99" s="1287"/>
      <c r="K99" s="190"/>
    </row>
    <row r="100" spans="1:11" ht="19.5" customHeight="1">
      <c r="E100" s="195"/>
      <c r="F100" s="1285"/>
      <c r="G100" s="1286"/>
      <c r="H100" s="1286"/>
      <c r="I100" s="1286"/>
      <c r="J100" s="1287"/>
      <c r="K100" s="190"/>
    </row>
    <row r="101" spans="1:11" ht="19.5" customHeight="1">
      <c r="E101" s="195"/>
      <c r="F101" s="1285"/>
      <c r="G101" s="1286"/>
      <c r="H101" s="1286"/>
      <c r="I101" s="1286"/>
      <c r="J101" s="1287"/>
      <c r="K101" s="190"/>
    </row>
    <row r="102" spans="1:11" ht="19.5" customHeight="1">
      <c r="E102" s="195"/>
      <c r="F102" s="1285"/>
      <c r="G102" s="1286"/>
      <c r="H102" s="1286"/>
      <c r="I102" s="1286"/>
      <c r="J102" s="1287"/>
      <c r="K102" s="190"/>
    </row>
    <row r="103" spans="1:11" ht="19.5" customHeight="1">
      <c r="E103" s="195"/>
      <c r="F103" s="1285"/>
      <c r="G103" s="1286"/>
      <c r="H103" s="1286"/>
      <c r="I103" s="1286"/>
      <c r="J103" s="1287"/>
      <c r="K103" s="190"/>
    </row>
    <row r="104" spans="1:11" ht="19.5" customHeight="1">
      <c r="E104" s="195"/>
      <c r="F104" s="1285"/>
      <c r="G104" s="1286"/>
      <c r="H104" s="1286"/>
      <c r="I104" s="1286"/>
      <c r="J104" s="1287"/>
      <c r="K104" s="190"/>
    </row>
    <row r="105" spans="1:11" ht="19.5" customHeight="1">
      <c r="E105" s="195"/>
      <c r="F105" s="1285"/>
      <c r="G105" s="1286"/>
      <c r="H105" s="1286"/>
      <c r="I105" s="1286"/>
      <c r="J105" s="1287"/>
      <c r="K105" s="190"/>
    </row>
    <row r="106" spans="1:11" ht="19.5" customHeight="1">
      <c r="E106" s="195"/>
      <c r="F106" s="1288"/>
      <c r="G106" s="1335"/>
      <c r="H106" s="1335"/>
      <c r="I106" s="1335"/>
      <c r="J106" s="1336"/>
      <c r="K106" s="190"/>
    </row>
    <row r="107" spans="1:11" ht="19.5" customHeight="1">
      <c r="F107" s="196"/>
      <c r="G107" s="196"/>
      <c r="H107" s="196"/>
      <c r="I107" s="196"/>
      <c r="J107" s="196"/>
    </row>
    <row r="108" spans="1:11" ht="19.5" customHeight="1">
      <c r="F108" s="196"/>
      <c r="G108" s="196"/>
      <c r="H108" s="196"/>
      <c r="I108" s="196"/>
      <c r="J108" s="196"/>
    </row>
    <row r="109" spans="1:11" ht="19.5" customHeight="1">
      <c r="A109" s="1252" t="s">
        <v>1177</v>
      </c>
      <c r="B109" s="1253"/>
      <c r="C109" s="1253"/>
      <c r="D109" s="1253"/>
      <c r="E109" s="1253"/>
      <c r="F109" s="1253"/>
      <c r="G109" s="1253"/>
      <c r="H109" s="1253"/>
      <c r="I109" s="1253"/>
      <c r="J109" s="1254"/>
    </row>
    <row r="110" spans="1:11" ht="19.5" customHeight="1">
      <c r="E110" s="195"/>
      <c r="F110" s="1326"/>
      <c r="G110" s="1327"/>
      <c r="H110" s="1327"/>
      <c r="I110" s="1327"/>
      <c r="J110" s="1328"/>
    </row>
    <row r="111" spans="1:11" ht="19.5" customHeight="1">
      <c r="E111" s="195"/>
      <c r="F111" s="1329"/>
      <c r="G111" s="1330"/>
      <c r="H111" s="1330"/>
      <c r="I111" s="1330"/>
      <c r="J111" s="1331"/>
    </row>
    <row r="112" spans="1:11" ht="19.5" customHeight="1">
      <c r="E112" s="195"/>
      <c r="F112" s="1329"/>
      <c r="G112" s="1330"/>
      <c r="H112" s="1330"/>
      <c r="I112" s="1330"/>
      <c r="J112" s="1331"/>
    </row>
    <row r="113" spans="5:10" ht="19.5" customHeight="1">
      <c r="E113" s="195"/>
      <c r="F113" s="1329"/>
      <c r="G113" s="1330"/>
      <c r="H113" s="1330"/>
      <c r="I113" s="1330"/>
      <c r="J113" s="1331"/>
    </row>
    <row r="114" spans="5:10" ht="19.5" customHeight="1">
      <c r="E114" s="195"/>
      <c r="F114" s="1329"/>
      <c r="G114" s="1330"/>
      <c r="H114" s="1330"/>
      <c r="I114" s="1330"/>
      <c r="J114" s="1331"/>
    </row>
    <row r="115" spans="5:10" ht="19.5" customHeight="1">
      <c r="E115" s="195"/>
      <c r="F115" s="1329"/>
      <c r="G115" s="1330"/>
      <c r="H115" s="1330"/>
      <c r="I115" s="1330"/>
      <c r="J115" s="1331"/>
    </row>
    <row r="116" spans="5:10" ht="19.5" customHeight="1">
      <c r="E116" s="195"/>
      <c r="F116" s="1329"/>
      <c r="G116" s="1330"/>
      <c r="H116" s="1330"/>
      <c r="I116" s="1330"/>
      <c r="J116" s="1331"/>
    </row>
    <row r="117" spans="5:10" ht="19.5" customHeight="1">
      <c r="E117" s="195"/>
      <c r="F117" s="1329"/>
      <c r="G117" s="1330"/>
      <c r="H117" s="1330"/>
      <c r="I117" s="1330"/>
      <c r="J117" s="1331"/>
    </row>
    <row r="118" spans="5:10" ht="19.5" customHeight="1">
      <c r="E118" s="195"/>
      <c r="F118" s="1329"/>
      <c r="G118" s="1330"/>
      <c r="H118" s="1330"/>
      <c r="I118" s="1330"/>
      <c r="J118" s="1331"/>
    </row>
    <row r="119" spans="5:10" ht="19.5" customHeight="1">
      <c r="E119" s="195"/>
      <c r="F119" s="1329"/>
      <c r="G119" s="1330"/>
      <c r="H119" s="1330"/>
      <c r="I119" s="1330"/>
      <c r="J119" s="1331"/>
    </row>
    <row r="120" spans="5:10" ht="19.5" customHeight="1">
      <c r="E120" s="195"/>
      <c r="F120" s="1329"/>
      <c r="G120" s="1330"/>
      <c r="H120" s="1330"/>
      <c r="I120" s="1330"/>
      <c r="J120" s="1331"/>
    </row>
    <row r="121" spans="5:10" ht="19.5" customHeight="1">
      <c r="E121" s="195"/>
      <c r="F121" s="1329"/>
      <c r="G121" s="1330"/>
      <c r="H121" s="1330"/>
      <c r="I121" s="1330"/>
      <c r="J121" s="1331"/>
    </row>
    <row r="122" spans="5:10" ht="19.5" customHeight="1">
      <c r="E122" s="195"/>
      <c r="F122" s="1329"/>
      <c r="G122" s="1330"/>
      <c r="H122" s="1330"/>
      <c r="I122" s="1330"/>
      <c r="J122" s="1331"/>
    </row>
    <row r="123" spans="5:10" ht="19.5" customHeight="1">
      <c r="E123" s="195"/>
      <c r="F123" s="1329"/>
      <c r="G123" s="1330"/>
      <c r="H123" s="1330"/>
      <c r="I123" s="1330"/>
      <c r="J123" s="1331"/>
    </row>
    <row r="124" spans="5:10" ht="19.5" customHeight="1">
      <c r="E124" s="195"/>
      <c r="F124" s="1329"/>
      <c r="G124" s="1330"/>
      <c r="H124" s="1330"/>
      <c r="I124" s="1330"/>
      <c r="J124" s="1331"/>
    </row>
    <row r="125" spans="5:10" ht="19.5" customHeight="1">
      <c r="E125" s="195"/>
      <c r="F125" s="1329"/>
      <c r="G125" s="1330"/>
      <c r="H125" s="1330"/>
      <c r="I125" s="1330"/>
      <c r="J125" s="1331"/>
    </row>
    <row r="126" spans="5:10" ht="19.5" customHeight="1">
      <c r="E126" s="195"/>
      <c r="F126" s="1329"/>
      <c r="G126" s="1330"/>
      <c r="H126" s="1330"/>
      <c r="I126" s="1330"/>
      <c r="J126" s="1331"/>
    </row>
    <row r="127" spans="5:10" ht="19.5" customHeight="1">
      <c r="E127" s="195"/>
      <c r="F127" s="1329"/>
      <c r="G127" s="1330"/>
      <c r="H127" s="1330"/>
      <c r="I127" s="1330"/>
      <c r="J127" s="1331"/>
    </row>
    <row r="128" spans="5:10" ht="19.5" customHeight="1">
      <c r="E128" s="195"/>
      <c r="F128" s="1329"/>
      <c r="G128" s="1330"/>
      <c r="H128" s="1330"/>
      <c r="I128" s="1330"/>
      <c r="J128" s="1331"/>
    </row>
    <row r="129" spans="1:10" ht="19.5" customHeight="1">
      <c r="E129" s="195"/>
      <c r="F129" s="1332"/>
      <c r="G129" s="1333"/>
      <c r="H129" s="1333"/>
      <c r="I129" s="1333"/>
      <c r="J129" s="1334"/>
    </row>
    <row r="130" spans="1:10" ht="19.5" customHeight="1"/>
    <row r="131" spans="1:10" ht="19.5" customHeight="1"/>
    <row r="132" spans="1:10" ht="19.5" customHeight="1"/>
    <row r="133" spans="1:10" ht="19.5" customHeight="1">
      <c r="A133" s="1252" t="s">
        <v>1178</v>
      </c>
      <c r="B133" s="1253"/>
      <c r="C133" s="1253"/>
      <c r="D133" s="1253"/>
      <c r="E133" s="1253"/>
      <c r="F133" s="1253"/>
      <c r="G133" s="1253"/>
      <c r="H133" s="1253"/>
      <c r="I133" s="1253"/>
      <c r="J133" s="1254"/>
    </row>
    <row r="134" spans="1:10" ht="19.5" customHeight="1">
      <c r="E134" s="195"/>
      <c r="F134" s="1326"/>
      <c r="G134" s="1327"/>
      <c r="H134" s="1327"/>
      <c r="I134" s="1327"/>
      <c r="J134" s="1328"/>
    </row>
    <row r="135" spans="1:10" ht="19.5" customHeight="1">
      <c r="E135" s="195"/>
      <c r="F135" s="1329"/>
      <c r="G135" s="1330"/>
      <c r="H135" s="1330"/>
      <c r="I135" s="1330"/>
      <c r="J135" s="1331"/>
    </row>
    <row r="136" spans="1:10" ht="19.5" customHeight="1">
      <c r="E136" s="195"/>
      <c r="F136" s="1329"/>
      <c r="G136" s="1330"/>
      <c r="H136" s="1330"/>
      <c r="I136" s="1330"/>
      <c r="J136" s="1331"/>
    </row>
    <row r="137" spans="1:10" ht="19.5" customHeight="1">
      <c r="E137" s="195"/>
      <c r="F137" s="1329"/>
      <c r="G137" s="1330"/>
      <c r="H137" s="1330"/>
      <c r="I137" s="1330"/>
      <c r="J137" s="1331"/>
    </row>
    <row r="138" spans="1:10" ht="19.5" customHeight="1">
      <c r="E138" s="195"/>
      <c r="F138" s="1329"/>
      <c r="G138" s="1330"/>
      <c r="H138" s="1330"/>
      <c r="I138" s="1330"/>
      <c r="J138" s="1331"/>
    </row>
    <row r="139" spans="1:10" ht="19.5" customHeight="1">
      <c r="E139" s="195"/>
      <c r="F139" s="1329"/>
      <c r="G139" s="1330"/>
      <c r="H139" s="1330"/>
      <c r="I139" s="1330"/>
      <c r="J139" s="1331"/>
    </row>
    <row r="140" spans="1:10" ht="19.5" customHeight="1">
      <c r="E140" s="195"/>
      <c r="F140" s="1329"/>
      <c r="G140" s="1330"/>
      <c r="H140" s="1330"/>
      <c r="I140" s="1330"/>
      <c r="J140" s="1331"/>
    </row>
    <row r="141" spans="1:10" ht="19.5" customHeight="1">
      <c r="E141" s="195"/>
      <c r="F141" s="1329"/>
      <c r="G141" s="1330"/>
      <c r="H141" s="1330"/>
      <c r="I141" s="1330"/>
      <c r="J141" s="1331"/>
    </row>
    <row r="142" spans="1:10" ht="19.5" customHeight="1">
      <c r="E142" s="195"/>
      <c r="F142" s="1329"/>
      <c r="G142" s="1330"/>
      <c r="H142" s="1330"/>
      <c r="I142" s="1330"/>
      <c r="J142" s="1331"/>
    </row>
    <row r="143" spans="1:10" ht="19.5" customHeight="1">
      <c r="E143" s="195"/>
      <c r="F143" s="1329"/>
      <c r="G143" s="1330"/>
      <c r="H143" s="1330"/>
      <c r="I143" s="1330"/>
      <c r="J143" s="1331"/>
    </row>
    <row r="144" spans="1:10" ht="19.5" customHeight="1">
      <c r="E144" s="195"/>
      <c r="F144" s="1329"/>
      <c r="G144" s="1330"/>
      <c r="H144" s="1330"/>
      <c r="I144" s="1330"/>
      <c r="J144" s="1331"/>
    </row>
    <row r="145" spans="1:10" ht="19.5" customHeight="1">
      <c r="E145" s="195"/>
      <c r="F145" s="1329"/>
      <c r="G145" s="1330"/>
      <c r="H145" s="1330"/>
      <c r="I145" s="1330"/>
      <c r="J145" s="1331"/>
    </row>
    <row r="146" spans="1:10" ht="19.5" customHeight="1">
      <c r="E146" s="195"/>
      <c r="F146" s="1329"/>
      <c r="G146" s="1330"/>
      <c r="H146" s="1330"/>
      <c r="I146" s="1330"/>
      <c r="J146" s="1331"/>
    </row>
    <row r="147" spans="1:10" ht="19.5" customHeight="1">
      <c r="E147" s="195"/>
      <c r="F147" s="1329"/>
      <c r="G147" s="1330"/>
      <c r="H147" s="1330"/>
      <c r="I147" s="1330"/>
      <c r="J147" s="1331"/>
    </row>
    <row r="148" spans="1:10" ht="19.5" customHeight="1">
      <c r="E148" s="195"/>
      <c r="F148" s="1329"/>
      <c r="G148" s="1330"/>
      <c r="H148" s="1330"/>
      <c r="I148" s="1330"/>
      <c r="J148" s="1331"/>
    </row>
    <row r="149" spans="1:10" ht="19.5" customHeight="1">
      <c r="E149" s="195"/>
      <c r="F149" s="1329"/>
      <c r="G149" s="1330"/>
      <c r="H149" s="1330"/>
      <c r="I149" s="1330"/>
      <c r="J149" s="1331"/>
    </row>
    <row r="150" spans="1:10" ht="19.5" customHeight="1">
      <c r="E150" s="195"/>
      <c r="F150" s="1329"/>
      <c r="G150" s="1330"/>
      <c r="H150" s="1330"/>
      <c r="I150" s="1330"/>
      <c r="J150" s="1331"/>
    </row>
    <row r="151" spans="1:10" ht="19.5" customHeight="1">
      <c r="E151" s="195"/>
      <c r="F151" s="1329"/>
      <c r="G151" s="1330"/>
      <c r="H151" s="1330"/>
      <c r="I151" s="1330"/>
      <c r="J151" s="1331"/>
    </row>
    <row r="152" spans="1:10" ht="19.5" customHeight="1">
      <c r="E152" s="195"/>
      <c r="F152" s="1329"/>
      <c r="G152" s="1330"/>
      <c r="H152" s="1330"/>
      <c r="I152" s="1330"/>
      <c r="J152" s="1331"/>
    </row>
    <row r="153" spans="1:10" ht="19.5" customHeight="1">
      <c r="E153" s="195"/>
      <c r="F153" s="1332"/>
      <c r="G153" s="1333"/>
      <c r="H153" s="1333"/>
      <c r="I153" s="1333"/>
      <c r="J153" s="1334"/>
    </row>
    <row r="154" spans="1:10" s="22" customFormat="1" ht="19.5" customHeight="1">
      <c r="E154" s="281"/>
      <c r="F154" s="283"/>
      <c r="G154" s="283"/>
      <c r="H154" s="283"/>
      <c r="I154" s="283"/>
      <c r="J154" s="283"/>
    </row>
    <row r="155" spans="1:10" s="22" customFormat="1" ht="19.5" customHeight="1">
      <c r="E155" s="281"/>
      <c r="F155" s="283"/>
      <c r="G155" s="283"/>
      <c r="H155" s="283"/>
      <c r="I155" s="283"/>
      <c r="J155" s="283"/>
    </row>
    <row r="156" spans="1:10" s="22" customFormat="1" ht="19.5" customHeight="1">
      <c r="E156" s="281"/>
      <c r="F156" s="283"/>
      <c r="G156" s="283"/>
      <c r="H156" s="283"/>
      <c r="I156" s="283"/>
      <c r="J156" s="283"/>
    </row>
    <row r="157" spans="1:10" ht="19.5" customHeight="1">
      <c r="A157" s="1252" t="s">
        <v>1179</v>
      </c>
      <c r="B157" s="1253"/>
      <c r="C157" s="1253"/>
      <c r="D157" s="1253"/>
      <c r="E157" s="1253"/>
      <c r="F157" s="1253"/>
      <c r="G157" s="1253"/>
      <c r="H157" s="1253"/>
      <c r="I157" s="1253"/>
      <c r="J157" s="1254"/>
    </row>
    <row r="158" spans="1:10" ht="19.5" customHeight="1">
      <c r="E158" s="195"/>
      <c r="F158" s="1206" t="s">
        <v>1301</v>
      </c>
      <c r="G158" s="1189"/>
      <c r="H158" s="1189"/>
      <c r="I158" s="1189"/>
      <c r="J158" s="1190"/>
    </row>
    <row r="159" spans="1:10" ht="19.5" customHeight="1">
      <c r="E159" s="195"/>
      <c r="F159" s="1191"/>
      <c r="G159" s="1192"/>
      <c r="H159" s="1192"/>
      <c r="I159" s="1192"/>
      <c r="J159" s="1322"/>
    </row>
    <row r="160" spans="1:10" ht="19.5" customHeight="1">
      <c r="E160" s="195"/>
      <c r="F160" s="1191"/>
      <c r="G160" s="1192"/>
      <c r="H160" s="1192"/>
      <c r="I160" s="1192"/>
      <c r="J160" s="1322"/>
    </row>
    <row r="161" spans="5:10" ht="19.5" customHeight="1">
      <c r="E161" s="195"/>
      <c r="F161" s="1191"/>
      <c r="G161" s="1192"/>
      <c r="H161" s="1192"/>
      <c r="I161" s="1192"/>
      <c r="J161" s="1322"/>
    </row>
    <row r="162" spans="5:10" ht="19.5" customHeight="1">
      <c r="E162" s="195"/>
      <c r="F162" s="1191"/>
      <c r="G162" s="1192"/>
      <c r="H162" s="1192"/>
      <c r="I162" s="1192"/>
      <c r="J162" s="1322"/>
    </row>
    <row r="163" spans="5:10" ht="19.5" customHeight="1">
      <c r="E163" s="195"/>
      <c r="F163" s="1191"/>
      <c r="G163" s="1192"/>
      <c r="H163" s="1192"/>
      <c r="I163" s="1192"/>
      <c r="J163" s="1322"/>
    </row>
    <row r="164" spans="5:10" ht="19.5" customHeight="1">
      <c r="E164" s="195"/>
      <c r="F164" s="1191"/>
      <c r="G164" s="1192"/>
      <c r="H164" s="1192"/>
      <c r="I164" s="1192"/>
      <c r="J164" s="1322"/>
    </row>
    <row r="165" spans="5:10" ht="19.5" customHeight="1">
      <c r="E165" s="195"/>
      <c r="F165" s="1191"/>
      <c r="G165" s="1192"/>
      <c r="H165" s="1192"/>
      <c r="I165" s="1192"/>
      <c r="J165" s="1322"/>
    </row>
    <row r="166" spans="5:10" ht="19.5" customHeight="1">
      <c r="E166" s="195"/>
      <c r="F166" s="1191"/>
      <c r="G166" s="1192"/>
      <c r="H166" s="1192"/>
      <c r="I166" s="1192"/>
      <c r="J166" s="1322"/>
    </row>
    <row r="167" spans="5:10" ht="19.5" customHeight="1">
      <c r="E167" s="195"/>
      <c r="F167" s="1191"/>
      <c r="G167" s="1192"/>
      <c r="H167" s="1192"/>
      <c r="I167" s="1192"/>
      <c r="J167" s="1322"/>
    </row>
    <row r="168" spans="5:10" ht="19.5" customHeight="1">
      <c r="E168" s="195"/>
      <c r="F168" s="1191"/>
      <c r="G168" s="1192"/>
      <c r="H168" s="1192"/>
      <c r="I168" s="1192"/>
      <c r="J168" s="1322"/>
    </row>
    <row r="169" spans="5:10" ht="19.5" customHeight="1">
      <c r="E169" s="195"/>
      <c r="F169" s="1191"/>
      <c r="G169" s="1192"/>
      <c r="H169" s="1192"/>
      <c r="I169" s="1192"/>
      <c r="J169" s="1322"/>
    </row>
    <row r="170" spans="5:10" ht="19.5" customHeight="1">
      <c r="E170" s="195"/>
      <c r="F170" s="1191"/>
      <c r="G170" s="1192"/>
      <c r="H170" s="1192"/>
      <c r="I170" s="1192"/>
      <c r="J170" s="1322"/>
    </row>
    <row r="171" spans="5:10" ht="19.5" customHeight="1">
      <c r="E171" s="195"/>
      <c r="F171" s="1191"/>
      <c r="G171" s="1192"/>
      <c r="H171" s="1192"/>
      <c r="I171" s="1192"/>
      <c r="J171" s="1322"/>
    </row>
    <row r="172" spans="5:10" ht="19.5" customHeight="1">
      <c r="E172" s="195"/>
      <c r="F172" s="1191"/>
      <c r="G172" s="1192"/>
      <c r="H172" s="1192"/>
      <c r="I172" s="1192"/>
      <c r="J172" s="1322"/>
    </row>
    <row r="173" spans="5:10" ht="19.5" customHeight="1">
      <c r="E173" s="195"/>
      <c r="F173" s="1191"/>
      <c r="G173" s="1192"/>
      <c r="H173" s="1192"/>
      <c r="I173" s="1192"/>
      <c r="J173" s="1322"/>
    </row>
    <row r="174" spans="5:10" ht="19.5" customHeight="1">
      <c r="E174" s="195"/>
      <c r="F174" s="1191"/>
      <c r="G174" s="1192"/>
      <c r="H174" s="1192"/>
      <c r="I174" s="1192"/>
      <c r="J174" s="1322"/>
    </row>
    <row r="175" spans="5:10" ht="19.5" customHeight="1">
      <c r="E175" s="195"/>
      <c r="F175" s="1191"/>
      <c r="G175" s="1192"/>
      <c r="H175" s="1192"/>
      <c r="I175" s="1192"/>
      <c r="J175" s="1322"/>
    </row>
    <row r="176" spans="5:10" ht="19.5" customHeight="1">
      <c r="E176" s="195"/>
      <c r="F176" s="1191"/>
      <c r="G176" s="1192"/>
      <c r="H176" s="1192"/>
      <c r="I176" s="1192"/>
      <c r="J176" s="1322"/>
    </row>
    <row r="177" spans="1:11" ht="19.5" customHeight="1">
      <c r="E177" s="195"/>
      <c r="F177" s="1323"/>
      <c r="G177" s="1324"/>
      <c r="H177" s="1324"/>
      <c r="I177" s="1324"/>
      <c r="J177" s="1325"/>
    </row>
    <row r="178" spans="1:11" ht="19.5" customHeight="1"/>
    <row r="179" spans="1:11" ht="19.5" customHeight="1"/>
    <row r="180" spans="1:11" ht="19.5" customHeight="1"/>
    <row r="181" spans="1:11" ht="19.5" customHeight="1"/>
    <row r="182" spans="1:11" ht="19.5" customHeight="1"/>
    <row r="183" spans="1:11" ht="19.5" customHeight="1"/>
    <row r="184" spans="1:11" ht="19.5" customHeight="1"/>
    <row r="185" spans="1:11" ht="19.5" customHeight="1">
      <c r="A185" s="1297" t="s">
        <v>617</v>
      </c>
      <c r="B185" s="1298"/>
      <c r="C185" s="1298"/>
      <c r="D185" s="1298"/>
      <c r="E185" s="1298"/>
      <c r="F185" s="1298"/>
      <c r="G185" s="1298"/>
      <c r="H185" s="1298"/>
      <c r="I185" s="1298"/>
      <c r="J185" s="1299"/>
    </row>
    <row r="186" spans="1:11" ht="19.5" customHeight="1">
      <c r="F186" s="198"/>
      <c r="G186" s="198"/>
      <c r="H186" s="198"/>
      <c r="I186" s="198"/>
      <c r="J186" s="198"/>
    </row>
    <row r="187" spans="1:11" ht="19.5" customHeight="1">
      <c r="E187" s="195"/>
      <c r="F187" s="1206" t="s">
        <v>1302</v>
      </c>
      <c r="G187" s="1283"/>
      <c r="H187" s="1283"/>
      <c r="I187" s="1283"/>
      <c r="J187" s="1284"/>
      <c r="K187" s="190"/>
    </row>
    <row r="188" spans="1:11" ht="19.5" customHeight="1">
      <c r="A188" s="196"/>
      <c r="B188" s="196"/>
      <c r="C188" s="196"/>
      <c r="D188" s="196"/>
      <c r="E188" s="197"/>
      <c r="F188" s="1285"/>
      <c r="G188" s="1286"/>
      <c r="H188" s="1286"/>
      <c r="I188" s="1286"/>
      <c r="J188" s="1287"/>
      <c r="K188" s="190"/>
    </row>
    <row r="189" spans="1:11" ht="19.5" customHeight="1">
      <c r="E189" s="195"/>
      <c r="F189" s="1285"/>
      <c r="G189" s="1286"/>
      <c r="H189" s="1286"/>
      <c r="I189" s="1286"/>
      <c r="J189" s="1287"/>
      <c r="K189" s="190"/>
    </row>
    <row r="190" spans="1:11" ht="19.5" customHeight="1">
      <c r="E190" s="195"/>
      <c r="F190" s="1285"/>
      <c r="G190" s="1286"/>
      <c r="H190" s="1286"/>
      <c r="I190" s="1286"/>
      <c r="J190" s="1287"/>
      <c r="K190" s="190"/>
    </row>
    <row r="191" spans="1:11" ht="20.100000000000001" customHeight="1">
      <c r="E191" s="195"/>
      <c r="F191" s="1285"/>
      <c r="G191" s="1286"/>
      <c r="H191" s="1286"/>
      <c r="I191" s="1286"/>
      <c r="J191" s="1287"/>
      <c r="K191" s="190"/>
    </row>
    <row r="192" spans="1:11" ht="20.100000000000001" customHeight="1">
      <c r="E192" s="195"/>
      <c r="F192" s="1285"/>
      <c r="G192" s="1286"/>
      <c r="H192" s="1286"/>
      <c r="I192" s="1286"/>
      <c r="J192" s="1287"/>
      <c r="K192" s="190"/>
    </row>
    <row r="193" spans="1:11" ht="20.100000000000001" customHeight="1">
      <c r="E193" s="195"/>
      <c r="F193" s="1285"/>
      <c r="G193" s="1286"/>
      <c r="H193" s="1286"/>
      <c r="I193" s="1286"/>
      <c r="J193" s="1287"/>
      <c r="K193" s="190"/>
    </row>
    <row r="194" spans="1:11" ht="20.100000000000001" customHeight="1">
      <c r="E194" s="195"/>
      <c r="F194" s="1285"/>
      <c r="G194" s="1286"/>
      <c r="H194" s="1286"/>
      <c r="I194" s="1286"/>
      <c r="J194" s="1287"/>
      <c r="K194" s="190"/>
    </row>
    <row r="195" spans="1:11" ht="20.100000000000001" customHeight="1">
      <c r="E195" s="195"/>
      <c r="F195" s="1285"/>
      <c r="G195" s="1286"/>
      <c r="H195" s="1286"/>
      <c r="I195" s="1286"/>
      <c r="J195" s="1287"/>
      <c r="K195" s="190"/>
    </row>
    <row r="196" spans="1:11" ht="20.100000000000001" customHeight="1">
      <c r="E196" s="195"/>
      <c r="F196" s="1285"/>
      <c r="G196" s="1286"/>
      <c r="H196" s="1286"/>
      <c r="I196" s="1286"/>
      <c r="J196" s="1287"/>
      <c r="K196" s="190"/>
    </row>
    <row r="197" spans="1:11" ht="20.100000000000001" customHeight="1">
      <c r="E197" s="195"/>
      <c r="F197" s="1285"/>
      <c r="G197" s="1286"/>
      <c r="H197" s="1286"/>
      <c r="I197" s="1286"/>
      <c r="J197" s="1287"/>
      <c r="K197" s="190"/>
    </row>
    <row r="198" spans="1:11" ht="20.100000000000001" customHeight="1">
      <c r="E198" s="195"/>
      <c r="F198" s="1285"/>
      <c r="G198" s="1286"/>
      <c r="H198" s="1286"/>
      <c r="I198" s="1286"/>
      <c r="J198" s="1287"/>
      <c r="K198" s="190"/>
    </row>
    <row r="199" spans="1:11" ht="20.100000000000001" customHeight="1">
      <c r="E199" s="195"/>
      <c r="F199" s="1285"/>
      <c r="G199" s="1286"/>
      <c r="H199" s="1286"/>
      <c r="I199" s="1286"/>
      <c r="J199" s="1287"/>
      <c r="K199" s="190"/>
    </row>
    <row r="200" spans="1:11" ht="20.100000000000001" customHeight="1">
      <c r="E200" s="195"/>
      <c r="F200" s="1285"/>
      <c r="G200" s="1286"/>
      <c r="H200" s="1286"/>
      <c r="I200" s="1286"/>
      <c r="J200" s="1287"/>
      <c r="K200" s="190"/>
    </row>
    <row r="201" spans="1:11" ht="20.100000000000001" customHeight="1">
      <c r="E201" s="195"/>
      <c r="F201" s="1285"/>
      <c r="G201" s="1286"/>
      <c r="H201" s="1286"/>
      <c r="I201" s="1286"/>
      <c r="J201" s="1287"/>
      <c r="K201" s="190"/>
    </row>
    <row r="202" spans="1:11" ht="20.100000000000001" customHeight="1">
      <c r="E202" s="195"/>
      <c r="F202" s="1285"/>
      <c r="G202" s="1286"/>
      <c r="H202" s="1286"/>
      <c r="I202" s="1286"/>
      <c r="J202" s="1287"/>
      <c r="K202" s="190"/>
    </row>
    <row r="203" spans="1:11" ht="20.100000000000001" customHeight="1">
      <c r="E203" s="195"/>
      <c r="F203" s="1285"/>
      <c r="G203" s="1286"/>
      <c r="H203" s="1286"/>
      <c r="I203" s="1286"/>
      <c r="J203" s="1287"/>
      <c r="K203" s="190"/>
    </row>
    <row r="204" spans="1:11" ht="20.100000000000001" customHeight="1">
      <c r="E204" s="195"/>
      <c r="F204" s="1285"/>
      <c r="G204" s="1286"/>
      <c r="H204" s="1286"/>
      <c r="I204" s="1286"/>
      <c r="J204" s="1287"/>
      <c r="K204" s="190"/>
    </row>
    <row r="205" spans="1:11" ht="20.100000000000001" customHeight="1">
      <c r="E205" s="195"/>
      <c r="F205" s="1285"/>
      <c r="G205" s="1286"/>
      <c r="H205" s="1286"/>
      <c r="I205" s="1286"/>
      <c r="J205" s="1287"/>
      <c r="K205" s="190"/>
    </row>
    <row r="206" spans="1:11" ht="20.100000000000001" customHeight="1">
      <c r="E206" s="195"/>
      <c r="F206" s="1288"/>
      <c r="G206" s="1335"/>
      <c r="H206" s="1335"/>
      <c r="I206" s="1335"/>
      <c r="J206" s="1336"/>
      <c r="K206" s="190"/>
    </row>
    <row r="207" spans="1:11" ht="20.100000000000001" customHeight="1">
      <c r="A207" s="198"/>
      <c r="B207" s="198"/>
      <c r="C207" s="198"/>
      <c r="D207" s="198"/>
      <c r="E207" s="198"/>
      <c r="F207" s="194"/>
      <c r="G207" s="194"/>
      <c r="H207" s="194"/>
      <c r="I207" s="194"/>
      <c r="J207" s="194"/>
    </row>
    <row r="208" spans="1:11" ht="20.100000000000001" customHeight="1">
      <c r="A208" s="1269"/>
      <c r="B208" s="1189"/>
      <c r="C208" s="1189"/>
      <c r="D208" s="1189"/>
      <c r="E208" s="1189"/>
      <c r="F208" s="1189"/>
      <c r="G208" s="1189"/>
      <c r="H208" s="1189"/>
      <c r="I208" s="1189"/>
      <c r="J208" s="1190"/>
      <c r="K208" s="190"/>
    </row>
    <row r="209" spans="1:11" ht="20.100000000000001" customHeight="1">
      <c r="A209" s="1191"/>
      <c r="B209" s="1192"/>
      <c r="C209" s="1192"/>
      <c r="D209" s="1192"/>
      <c r="E209" s="1192"/>
      <c r="F209" s="1192"/>
      <c r="G209" s="1192"/>
      <c r="H209" s="1192"/>
      <c r="I209" s="1192"/>
      <c r="J209" s="1193"/>
      <c r="K209" s="190"/>
    </row>
    <row r="210" spans="1:11" ht="20.100000000000001" customHeight="1">
      <c r="A210" s="1191"/>
      <c r="B210" s="1192"/>
      <c r="C210" s="1192"/>
      <c r="D210" s="1192"/>
      <c r="E210" s="1192"/>
      <c r="F210" s="1192"/>
      <c r="G210" s="1192"/>
      <c r="H210" s="1192"/>
      <c r="I210" s="1192"/>
      <c r="J210" s="1193"/>
      <c r="K210" s="190"/>
    </row>
    <row r="211" spans="1:11" ht="20.100000000000001" customHeight="1">
      <c r="A211" s="1191"/>
      <c r="B211" s="1192"/>
      <c r="C211" s="1192"/>
      <c r="D211" s="1192"/>
      <c r="E211" s="1192"/>
      <c r="F211" s="1192"/>
      <c r="G211" s="1192"/>
      <c r="H211" s="1192"/>
      <c r="I211" s="1192"/>
      <c r="J211" s="1193"/>
      <c r="K211" s="190"/>
    </row>
    <row r="212" spans="1:11" ht="20.100000000000001" customHeight="1">
      <c r="A212" s="1191"/>
      <c r="B212" s="1192"/>
      <c r="C212" s="1192"/>
      <c r="D212" s="1192"/>
      <c r="E212" s="1192"/>
      <c r="F212" s="1192"/>
      <c r="G212" s="1192"/>
      <c r="H212" s="1192"/>
      <c r="I212" s="1192"/>
      <c r="J212" s="1193"/>
      <c r="K212" s="190"/>
    </row>
    <row r="213" spans="1:11" ht="20.100000000000001" customHeight="1">
      <c r="A213" s="1191"/>
      <c r="B213" s="1192"/>
      <c r="C213" s="1192"/>
      <c r="D213" s="1192"/>
      <c r="E213" s="1192"/>
      <c r="F213" s="1192"/>
      <c r="G213" s="1192"/>
      <c r="H213" s="1192"/>
      <c r="I213" s="1192"/>
      <c r="J213" s="1193"/>
      <c r="K213" s="190"/>
    </row>
    <row r="214" spans="1:11" ht="20.100000000000001" customHeight="1">
      <c r="A214" s="1191"/>
      <c r="B214" s="1192"/>
      <c r="C214" s="1192"/>
      <c r="D214" s="1192"/>
      <c r="E214" s="1192"/>
      <c r="F214" s="1192"/>
      <c r="G214" s="1192"/>
      <c r="H214" s="1192"/>
      <c r="I214" s="1192"/>
      <c r="J214" s="1193"/>
      <c r="K214" s="190"/>
    </row>
    <row r="215" spans="1:11" ht="20.100000000000001" customHeight="1">
      <c r="A215" s="1191"/>
      <c r="B215" s="1192"/>
      <c r="C215" s="1192"/>
      <c r="D215" s="1192"/>
      <c r="E215" s="1192"/>
      <c r="F215" s="1192"/>
      <c r="G215" s="1192"/>
      <c r="H215" s="1192"/>
      <c r="I215" s="1192"/>
      <c r="J215" s="1193"/>
      <c r="K215" s="190"/>
    </row>
    <row r="216" spans="1:11" ht="20.100000000000001" customHeight="1">
      <c r="A216" s="1191"/>
      <c r="B216" s="1192"/>
      <c r="C216" s="1192"/>
      <c r="D216" s="1192"/>
      <c r="E216" s="1192"/>
      <c r="F216" s="1192"/>
      <c r="G216" s="1192"/>
      <c r="H216" s="1192"/>
      <c r="I216" s="1192"/>
      <c r="J216" s="1193"/>
      <c r="K216" s="190"/>
    </row>
    <row r="217" spans="1:11" ht="20.100000000000001" customHeight="1">
      <c r="A217" s="1191"/>
      <c r="B217" s="1192"/>
      <c r="C217" s="1192"/>
      <c r="D217" s="1192"/>
      <c r="E217" s="1192"/>
      <c r="F217" s="1192"/>
      <c r="G217" s="1192"/>
      <c r="H217" s="1192"/>
      <c r="I217" s="1192"/>
      <c r="J217" s="1193"/>
      <c r="K217" s="190"/>
    </row>
    <row r="218" spans="1:11" ht="20.100000000000001" customHeight="1">
      <c r="A218" s="1191"/>
      <c r="B218" s="1192"/>
      <c r="C218" s="1192"/>
      <c r="D218" s="1192"/>
      <c r="E218" s="1192"/>
      <c r="F218" s="1192"/>
      <c r="G218" s="1192"/>
      <c r="H218" s="1192"/>
      <c r="I218" s="1192"/>
      <c r="J218" s="1193"/>
      <c r="K218" s="190"/>
    </row>
    <row r="219" spans="1:11" ht="20.100000000000001" customHeight="1">
      <c r="A219" s="1194"/>
      <c r="B219" s="1195"/>
      <c r="C219" s="1195"/>
      <c r="D219" s="1195"/>
      <c r="E219" s="1195"/>
      <c r="F219" s="1195"/>
      <c r="G219" s="1195"/>
      <c r="H219" s="1195"/>
      <c r="I219" s="1195"/>
      <c r="J219" s="1196"/>
      <c r="K219" s="190"/>
    </row>
    <row r="220" spans="1:11" ht="20.100000000000001" customHeight="1">
      <c r="A220" s="196"/>
      <c r="B220" s="196"/>
      <c r="C220" s="196"/>
      <c r="D220" s="196"/>
      <c r="E220" s="196"/>
      <c r="F220" s="196"/>
      <c r="G220" s="196"/>
      <c r="H220" s="196"/>
      <c r="I220" s="196"/>
      <c r="J220" s="196"/>
    </row>
    <row r="221" spans="1:11" ht="20.100000000000001" customHeight="1">
      <c r="A221" s="1227" t="s">
        <v>162</v>
      </c>
      <c r="B221" s="1228"/>
      <c r="C221" s="1228"/>
      <c r="D221" s="1228"/>
      <c r="E221" s="1228"/>
      <c r="F221" s="1228"/>
      <c r="G221" s="1228"/>
      <c r="H221" s="1228"/>
      <c r="I221" s="1228"/>
      <c r="J221" s="1229"/>
    </row>
    <row r="222" spans="1:11" ht="20.100000000000001" customHeight="1">
      <c r="F222" s="198"/>
      <c r="G222" s="198"/>
      <c r="H222" s="198"/>
      <c r="I222" s="198"/>
      <c r="J222" s="198"/>
    </row>
    <row r="223" spans="1:11" ht="20.100000000000001" customHeight="1">
      <c r="E223" s="195"/>
      <c r="F223" s="1206" t="s">
        <v>1303</v>
      </c>
      <c r="G223" s="1283"/>
      <c r="H223" s="1283"/>
      <c r="I223" s="1283"/>
      <c r="J223" s="1284"/>
      <c r="K223" s="190"/>
    </row>
    <row r="224" spans="1:11" ht="20.100000000000001" customHeight="1">
      <c r="E224" s="195"/>
      <c r="F224" s="1285"/>
      <c r="G224" s="1286"/>
      <c r="H224" s="1286"/>
      <c r="I224" s="1286"/>
      <c r="J224" s="1287"/>
      <c r="K224" s="190"/>
    </row>
    <row r="225" spans="5:11" ht="20.100000000000001" customHeight="1">
      <c r="E225" s="195"/>
      <c r="F225" s="1285"/>
      <c r="G225" s="1286"/>
      <c r="H225" s="1286"/>
      <c r="I225" s="1286"/>
      <c r="J225" s="1287"/>
      <c r="K225" s="190"/>
    </row>
    <row r="226" spans="5:11" ht="20.100000000000001" customHeight="1">
      <c r="E226" s="195"/>
      <c r="F226" s="1285"/>
      <c r="G226" s="1286"/>
      <c r="H226" s="1286"/>
      <c r="I226" s="1286"/>
      <c r="J226" s="1287"/>
      <c r="K226" s="190"/>
    </row>
    <row r="227" spans="5:11" ht="20.100000000000001" customHeight="1">
      <c r="E227" s="195"/>
      <c r="F227" s="1285"/>
      <c r="G227" s="1286"/>
      <c r="H227" s="1286"/>
      <c r="I227" s="1286"/>
      <c r="J227" s="1287"/>
      <c r="K227" s="190"/>
    </row>
    <row r="228" spans="5:11" ht="20.100000000000001" customHeight="1">
      <c r="E228" s="195"/>
      <c r="F228" s="1285"/>
      <c r="G228" s="1286"/>
      <c r="H228" s="1286"/>
      <c r="I228" s="1286"/>
      <c r="J228" s="1287"/>
      <c r="K228" s="190"/>
    </row>
    <row r="229" spans="5:11" ht="20.100000000000001" customHeight="1">
      <c r="E229" s="195"/>
      <c r="F229" s="1285"/>
      <c r="G229" s="1286"/>
      <c r="H229" s="1286"/>
      <c r="I229" s="1286"/>
      <c r="J229" s="1287"/>
      <c r="K229" s="190"/>
    </row>
    <row r="230" spans="5:11" ht="20.100000000000001" customHeight="1">
      <c r="E230" s="195"/>
      <c r="F230" s="1285"/>
      <c r="G230" s="1286"/>
      <c r="H230" s="1286"/>
      <c r="I230" s="1286"/>
      <c r="J230" s="1287"/>
      <c r="K230" s="190"/>
    </row>
    <row r="231" spans="5:11" ht="20.100000000000001" customHeight="1">
      <c r="E231" s="195"/>
      <c r="F231" s="1285"/>
      <c r="G231" s="1286"/>
      <c r="H231" s="1286"/>
      <c r="I231" s="1286"/>
      <c r="J231" s="1287"/>
      <c r="K231" s="190"/>
    </row>
    <row r="232" spans="5:11" ht="20.100000000000001" customHeight="1">
      <c r="E232" s="195"/>
      <c r="F232" s="1285"/>
      <c r="G232" s="1286"/>
      <c r="H232" s="1286"/>
      <c r="I232" s="1286"/>
      <c r="J232" s="1287"/>
      <c r="K232" s="190"/>
    </row>
    <row r="233" spans="5:11" ht="20.100000000000001" customHeight="1">
      <c r="E233" s="195"/>
      <c r="F233" s="1285"/>
      <c r="G233" s="1286"/>
      <c r="H233" s="1286"/>
      <c r="I233" s="1286"/>
      <c r="J233" s="1287"/>
      <c r="K233" s="190"/>
    </row>
    <row r="234" spans="5:11" ht="20.100000000000001" customHeight="1">
      <c r="E234" s="195"/>
      <c r="F234" s="1285"/>
      <c r="G234" s="1286"/>
      <c r="H234" s="1286"/>
      <c r="I234" s="1286"/>
      <c r="J234" s="1287"/>
      <c r="K234" s="190"/>
    </row>
    <row r="235" spans="5:11" ht="20.100000000000001" customHeight="1">
      <c r="E235" s="195"/>
      <c r="F235" s="1285"/>
      <c r="G235" s="1286"/>
      <c r="H235" s="1286"/>
      <c r="I235" s="1286"/>
      <c r="J235" s="1287"/>
      <c r="K235" s="190"/>
    </row>
    <row r="236" spans="5:11" ht="20.100000000000001" customHeight="1">
      <c r="E236" s="195"/>
      <c r="F236" s="1285"/>
      <c r="G236" s="1286"/>
      <c r="H236" s="1286"/>
      <c r="I236" s="1286"/>
      <c r="J236" s="1287"/>
      <c r="K236" s="190"/>
    </row>
    <row r="237" spans="5:11" ht="20.100000000000001" customHeight="1">
      <c r="E237" s="195"/>
      <c r="F237" s="1285"/>
      <c r="G237" s="1286"/>
      <c r="H237" s="1286"/>
      <c r="I237" s="1286"/>
      <c r="J237" s="1287"/>
      <c r="K237" s="190"/>
    </row>
    <row r="238" spans="5:11" ht="20.100000000000001" customHeight="1">
      <c r="E238" s="195"/>
      <c r="F238" s="1285"/>
      <c r="G238" s="1286"/>
      <c r="H238" s="1286"/>
      <c r="I238" s="1286"/>
      <c r="J238" s="1287"/>
      <c r="K238" s="190"/>
    </row>
    <row r="239" spans="5:11" ht="20.100000000000001" customHeight="1">
      <c r="E239" s="195"/>
      <c r="F239" s="1285"/>
      <c r="G239" s="1286"/>
      <c r="H239" s="1286"/>
      <c r="I239" s="1286"/>
      <c r="J239" s="1287"/>
      <c r="K239" s="190"/>
    </row>
    <row r="240" spans="5:11" ht="20.100000000000001" customHeight="1">
      <c r="E240" s="195"/>
      <c r="F240" s="1285"/>
      <c r="G240" s="1286"/>
      <c r="H240" s="1286"/>
      <c r="I240" s="1286"/>
      <c r="J240" s="1287"/>
      <c r="K240" s="190"/>
    </row>
    <row r="241" spans="5:11" ht="20.100000000000001" customHeight="1">
      <c r="E241" s="195"/>
      <c r="F241" s="1285"/>
      <c r="G241" s="1286"/>
      <c r="H241" s="1286"/>
      <c r="I241" s="1286"/>
      <c r="J241" s="1287"/>
      <c r="K241" s="190"/>
    </row>
    <row r="242" spans="5:11" ht="20.100000000000001" customHeight="1">
      <c r="E242" s="195"/>
      <c r="F242" s="1285"/>
      <c r="G242" s="1286"/>
      <c r="H242" s="1286"/>
      <c r="I242" s="1286"/>
      <c r="J242" s="1287"/>
      <c r="K242" s="190"/>
    </row>
    <row r="243" spans="5:11" ht="20.100000000000001" customHeight="1">
      <c r="E243" s="195"/>
      <c r="F243" s="1285"/>
      <c r="G243" s="1286"/>
      <c r="H243" s="1286"/>
      <c r="I243" s="1286"/>
      <c r="J243" s="1287"/>
      <c r="K243" s="190"/>
    </row>
    <row r="244" spans="5:11" ht="20.100000000000001" customHeight="1">
      <c r="E244" s="195"/>
      <c r="F244" s="1285"/>
      <c r="G244" s="1286"/>
      <c r="H244" s="1286"/>
      <c r="I244" s="1286"/>
      <c r="J244" s="1287"/>
      <c r="K244" s="190"/>
    </row>
    <row r="245" spans="5:11" ht="20.100000000000001" customHeight="1">
      <c r="E245" s="195"/>
      <c r="F245" s="1285"/>
      <c r="G245" s="1286"/>
      <c r="H245" s="1286"/>
      <c r="I245" s="1286"/>
      <c r="J245" s="1287"/>
      <c r="K245" s="190"/>
    </row>
    <row r="246" spans="5:11" ht="20.100000000000001" customHeight="1">
      <c r="E246" s="195"/>
      <c r="F246" s="1288"/>
      <c r="G246" s="1289"/>
      <c r="H246" s="1289"/>
      <c r="I246" s="1289"/>
      <c r="J246" s="1290"/>
      <c r="K246" s="190"/>
    </row>
    <row r="247" spans="5:11" ht="20.100000000000001" customHeight="1">
      <c r="F247" s="196"/>
      <c r="G247" s="196"/>
      <c r="H247" s="196"/>
      <c r="I247" s="196"/>
      <c r="J247" s="196"/>
    </row>
  </sheetData>
  <mergeCells count="29">
    <mergeCell ref="A64:J64"/>
    <mergeCell ref="A109:J109"/>
    <mergeCell ref="A133:J133"/>
    <mergeCell ref="F134:J153"/>
    <mergeCell ref="F187:J206"/>
    <mergeCell ref="A86:J86"/>
    <mergeCell ref="F65:J83"/>
    <mergeCell ref="A157:J157"/>
    <mergeCell ref="F87:J106"/>
    <mergeCell ref="F110:J129"/>
    <mergeCell ref="F223:J246"/>
    <mergeCell ref="A221:J221"/>
    <mergeCell ref="A185:J185"/>
    <mergeCell ref="A208:J219"/>
    <mergeCell ref="F158:J177"/>
    <mergeCell ref="B1:J1"/>
    <mergeCell ref="B2:J2"/>
    <mergeCell ref="B3:J3"/>
    <mergeCell ref="B4:J4"/>
    <mergeCell ref="A62:J62"/>
    <mergeCell ref="B5:J5"/>
    <mergeCell ref="A6:J6"/>
    <mergeCell ref="F44:J59"/>
    <mergeCell ref="F29:J41"/>
    <mergeCell ref="F13:J24"/>
    <mergeCell ref="A12:J12"/>
    <mergeCell ref="A43:J43"/>
    <mergeCell ref="A28:J28"/>
    <mergeCell ref="A10:J10"/>
  </mergeCells>
  <phoneticPr fontId="3" type="noConversion"/>
  <hyperlinks>
    <hyperlink ref="A7" location="PLAN!A1" display="RETOUR PLAN"/>
  </hyperlinks>
  <pageMargins left="0.78740157499999996" right="0.78740157499999996" top="0.984251969" bottom="0.984251969" header="0.4921259845" footer="0.4921259845"/>
  <pageSetup paperSize="9" orientation="portrait" verticalDpi="0" r:id="rId1"/>
  <headerFooter alignWithMargins="0"/>
  <drawing r:id="rId2"/>
</worksheet>
</file>

<file path=xl/worksheets/sheet6.xml><?xml version="1.0" encoding="utf-8"?>
<worksheet xmlns="http://schemas.openxmlformats.org/spreadsheetml/2006/main" xmlns:r="http://schemas.openxmlformats.org/officeDocument/2006/relationships">
  <dimension ref="A1:K141"/>
  <sheetViews>
    <sheetView zoomScale="50" zoomScaleNormal="50" workbookViewId="0">
      <selection activeCell="M27" sqref="M27"/>
    </sheetView>
  </sheetViews>
  <sheetFormatPr baseColWidth="10" defaultRowHeight="20.100000000000001" customHeight="1"/>
  <cols>
    <col min="1" max="1" width="38.5703125" style="191" customWidth="1"/>
    <col min="2" max="2" width="13.140625" style="191" customWidth="1"/>
    <col min="3" max="3" width="18.7109375" style="191" customWidth="1"/>
    <col min="4" max="4" width="14" style="191" customWidth="1"/>
    <col min="5" max="5" width="15" style="191" customWidth="1"/>
    <col min="6" max="8" width="6.7109375" style="191" customWidth="1"/>
    <col min="9" max="9" width="40.28515625" style="191" customWidth="1"/>
    <col min="10" max="10" width="23.5703125" style="191" customWidth="1"/>
    <col min="11" max="12" width="11.42578125" style="191" customWidth="1"/>
    <col min="13" max="13" width="12.5703125" style="191" bestFit="1" customWidth="1"/>
    <col min="14" max="16384" width="11.42578125" style="191"/>
  </cols>
  <sheetData>
    <row r="1" spans="1:11" ht="42.6" customHeight="1">
      <c r="A1" s="1" t="s">
        <v>368</v>
      </c>
      <c r="B1" s="1182" t="s">
        <v>583</v>
      </c>
      <c r="C1" s="1183"/>
      <c r="D1" s="1183"/>
      <c r="E1" s="1183"/>
      <c r="F1" s="1183"/>
      <c r="G1" s="1183"/>
      <c r="H1" s="1183"/>
      <c r="I1" s="1183"/>
      <c r="J1" s="1184"/>
      <c r="K1" s="190"/>
    </row>
    <row r="2" spans="1:11" ht="20.100000000000001" customHeight="1">
      <c r="A2" s="4" t="s">
        <v>196</v>
      </c>
      <c r="B2" s="1185" t="s">
        <v>611</v>
      </c>
      <c r="C2" s="1186"/>
      <c r="D2" s="1186"/>
      <c r="E2" s="1186"/>
      <c r="F2" s="1186"/>
      <c r="G2" s="1186"/>
      <c r="H2" s="1186"/>
      <c r="I2" s="1186"/>
      <c r="J2" s="1187"/>
      <c r="K2" s="190"/>
    </row>
    <row r="3" spans="1:11" ht="20.100000000000001" customHeight="1">
      <c r="A3" s="4" t="s">
        <v>306</v>
      </c>
      <c r="B3" s="1185" t="s">
        <v>612</v>
      </c>
      <c r="C3" s="1186"/>
      <c r="D3" s="1186"/>
      <c r="E3" s="1186"/>
      <c r="F3" s="1186"/>
      <c r="G3" s="1186"/>
      <c r="H3" s="1186"/>
      <c r="I3" s="1186"/>
      <c r="J3" s="1187"/>
      <c r="K3" s="190"/>
    </row>
    <row r="4" spans="1:11" ht="20.100000000000001" customHeight="1">
      <c r="A4" s="4" t="s">
        <v>197</v>
      </c>
      <c r="B4" s="1185" t="s">
        <v>1264</v>
      </c>
      <c r="C4" s="1186"/>
      <c r="D4" s="1186"/>
      <c r="E4" s="1186"/>
      <c r="F4" s="1186"/>
      <c r="G4" s="1186"/>
      <c r="H4" s="1186"/>
      <c r="I4" s="1186"/>
      <c r="J4" s="1187"/>
      <c r="K4" s="190"/>
    </row>
    <row r="5" spans="1:11" ht="19.5" customHeight="1">
      <c r="A5" s="192"/>
      <c r="B5" s="1197"/>
      <c r="C5" s="1198"/>
      <c r="D5" s="1198"/>
      <c r="E5" s="1198"/>
      <c r="F5" s="1198"/>
      <c r="G5" s="1198"/>
      <c r="H5" s="1198"/>
      <c r="I5" s="1198"/>
      <c r="J5" s="1199"/>
      <c r="K5" s="190"/>
    </row>
    <row r="6" spans="1:11" ht="20.100000000000001" customHeight="1">
      <c r="A6" s="1200" t="s">
        <v>613</v>
      </c>
      <c r="B6" s="1201"/>
      <c r="C6" s="1201"/>
      <c r="D6" s="1201"/>
      <c r="E6" s="1201"/>
      <c r="F6" s="1201"/>
      <c r="G6" s="1201"/>
      <c r="H6" s="1201"/>
      <c r="I6" s="1201"/>
      <c r="J6" s="1202"/>
      <c r="K6" s="190"/>
    </row>
    <row r="7" spans="1:11" ht="19.5" customHeight="1">
      <c r="A7" s="193" t="s">
        <v>370</v>
      </c>
      <c r="B7" s="194"/>
      <c r="C7" s="194"/>
      <c r="D7" s="194"/>
      <c r="E7" s="194"/>
      <c r="F7" s="194"/>
      <c r="G7" s="194"/>
      <c r="H7" s="194"/>
      <c r="I7" s="194"/>
      <c r="J7" s="194"/>
      <c r="K7" s="190"/>
    </row>
    <row r="8" spans="1:11" ht="20.100000000000001" customHeight="1">
      <c r="E8" s="195"/>
    </row>
    <row r="9" spans="1:11" ht="20.100000000000001" customHeight="1">
      <c r="A9" s="1248" t="s">
        <v>178</v>
      </c>
      <c r="B9" s="1249"/>
      <c r="C9" s="1249"/>
      <c r="D9" s="1249"/>
      <c r="E9" s="1249"/>
      <c r="F9" s="1249"/>
      <c r="G9" s="1249"/>
      <c r="H9" s="1249"/>
      <c r="I9" s="1249"/>
      <c r="J9" s="1250"/>
      <c r="K9" s="190"/>
    </row>
    <row r="10" spans="1:11" ht="20.100000000000001" customHeight="1">
      <c r="A10" s="1252" t="s">
        <v>179</v>
      </c>
      <c r="B10" s="1253"/>
      <c r="C10" s="1253"/>
      <c r="D10" s="1253"/>
      <c r="E10" s="1253"/>
      <c r="F10" s="1253"/>
      <c r="G10" s="1253"/>
      <c r="H10" s="1253"/>
      <c r="I10" s="1253"/>
      <c r="J10" s="1254"/>
      <c r="K10" s="190"/>
    </row>
    <row r="11" spans="1:11" ht="20.100000000000001" customHeight="1">
      <c r="A11" s="196"/>
      <c r="B11" s="196"/>
      <c r="C11" s="196"/>
      <c r="D11" s="196"/>
      <c r="E11" s="197"/>
      <c r="F11" s="1206" t="s">
        <v>1334</v>
      </c>
      <c r="G11" s="1258"/>
      <c r="H11" s="1258"/>
      <c r="I11" s="1258"/>
      <c r="J11" s="1259"/>
      <c r="K11" s="190"/>
    </row>
    <row r="12" spans="1:11" ht="20.100000000000001" customHeight="1">
      <c r="E12" s="195"/>
      <c r="F12" s="1260"/>
      <c r="G12" s="1261"/>
      <c r="H12" s="1261"/>
      <c r="I12" s="1261"/>
      <c r="J12" s="1262"/>
      <c r="K12" s="190"/>
    </row>
    <row r="13" spans="1:11" ht="20.100000000000001" customHeight="1">
      <c r="E13" s="195"/>
      <c r="F13" s="1260"/>
      <c r="G13" s="1261"/>
      <c r="H13" s="1261"/>
      <c r="I13" s="1261"/>
      <c r="J13" s="1262"/>
      <c r="K13" s="190"/>
    </row>
    <row r="14" spans="1:11" ht="20.100000000000001" customHeight="1">
      <c r="E14" s="195"/>
      <c r="F14" s="1260"/>
      <c r="G14" s="1261"/>
      <c r="H14" s="1261"/>
      <c r="I14" s="1261"/>
      <c r="J14" s="1262"/>
      <c r="K14" s="190"/>
    </row>
    <row r="15" spans="1:11" ht="20.100000000000001" customHeight="1">
      <c r="E15" s="195"/>
      <c r="F15" s="1260"/>
      <c r="G15" s="1261"/>
      <c r="H15" s="1261"/>
      <c r="I15" s="1261"/>
      <c r="J15" s="1262"/>
      <c r="K15" s="190"/>
    </row>
    <row r="16" spans="1:11" ht="20.100000000000001" customHeight="1">
      <c r="E16" s="195"/>
      <c r="F16" s="1260"/>
      <c r="G16" s="1261"/>
      <c r="H16" s="1261"/>
      <c r="I16" s="1261"/>
      <c r="J16" s="1262"/>
      <c r="K16" s="190"/>
    </row>
    <row r="17" spans="1:11" ht="20.100000000000001" customHeight="1">
      <c r="E17" s="195"/>
      <c r="F17" s="1260"/>
      <c r="G17" s="1261"/>
      <c r="H17" s="1261"/>
      <c r="I17" s="1261"/>
      <c r="J17" s="1262"/>
      <c r="K17" s="190"/>
    </row>
    <row r="18" spans="1:11" ht="20.100000000000001" customHeight="1">
      <c r="E18" s="195"/>
      <c r="F18" s="1260"/>
      <c r="G18" s="1261"/>
      <c r="H18" s="1261"/>
      <c r="I18" s="1261"/>
      <c r="J18" s="1262"/>
      <c r="K18" s="190"/>
    </row>
    <row r="19" spans="1:11" ht="20.100000000000001" customHeight="1">
      <c r="E19" s="195"/>
      <c r="F19" s="1260"/>
      <c r="G19" s="1261"/>
      <c r="H19" s="1261"/>
      <c r="I19" s="1261"/>
      <c r="J19" s="1262"/>
      <c r="K19" s="190"/>
    </row>
    <row r="20" spans="1:11" ht="20.100000000000001" customHeight="1">
      <c r="E20" s="195"/>
      <c r="F20" s="1260"/>
      <c r="G20" s="1261"/>
      <c r="H20" s="1261"/>
      <c r="I20" s="1261"/>
      <c r="J20" s="1262"/>
      <c r="K20" s="190"/>
    </row>
    <row r="21" spans="1:11" ht="20.100000000000001" customHeight="1">
      <c r="E21" s="195"/>
      <c r="F21" s="1260"/>
      <c r="G21" s="1261"/>
      <c r="H21" s="1261"/>
      <c r="I21" s="1261"/>
      <c r="J21" s="1262"/>
      <c r="K21" s="190"/>
    </row>
    <row r="22" spans="1:11" ht="20.100000000000001" customHeight="1">
      <c r="E22" s="195"/>
      <c r="F22" s="1260"/>
      <c r="G22" s="1261"/>
      <c r="H22" s="1261"/>
      <c r="I22" s="1261"/>
      <c r="J22" s="1262"/>
      <c r="K22" s="190"/>
    </row>
    <row r="23" spans="1:11" ht="20.100000000000001" customHeight="1">
      <c r="E23" s="195"/>
      <c r="F23" s="1260"/>
      <c r="G23" s="1261"/>
      <c r="H23" s="1261"/>
      <c r="I23" s="1261"/>
      <c r="J23" s="1262"/>
      <c r="K23" s="190"/>
    </row>
    <row r="24" spans="1:11" ht="19.5" customHeight="1">
      <c r="E24" s="195"/>
      <c r="F24" s="1260"/>
      <c r="G24" s="1261"/>
      <c r="H24" s="1261"/>
      <c r="I24" s="1261"/>
      <c r="J24" s="1262"/>
      <c r="K24" s="190"/>
    </row>
    <row r="25" spans="1:11" ht="19.5" customHeight="1">
      <c r="E25" s="195"/>
      <c r="F25" s="1260"/>
      <c r="G25" s="1261"/>
      <c r="H25" s="1261"/>
      <c r="I25" s="1261"/>
      <c r="J25" s="1262"/>
      <c r="K25" s="190"/>
    </row>
    <row r="26" spans="1:11" ht="19.5" customHeight="1">
      <c r="E26" s="195"/>
      <c r="F26" s="1260"/>
      <c r="G26" s="1261"/>
      <c r="H26" s="1261"/>
      <c r="I26" s="1261"/>
      <c r="J26" s="1262"/>
      <c r="K26" s="190"/>
    </row>
    <row r="27" spans="1:11" ht="19.5" customHeight="1">
      <c r="E27" s="195"/>
      <c r="F27" s="1260"/>
      <c r="G27" s="1261"/>
      <c r="H27" s="1261"/>
      <c r="I27" s="1261"/>
      <c r="J27" s="1262"/>
      <c r="K27" s="190"/>
    </row>
    <row r="28" spans="1:11" ht="19.5" customHeight="1">
      <c r="E28" s="195"/>
      <c r="F28" s="1260"/>
      <c r="G28" s="1261"/>
      <c r="H28" s="1261"/>
      <c r="I28" s="1261"/>
      <c r="J28" s="1262"/>
      <c r="K28" s="190"/>
    </row>
    <row r="29" spans="1:11" ht="19.5" customHeight="1">
      <c r="E29" s="195"/>
      <c r="F29" s="1263"/>
      <c r="G29" s="1300"/>
      <c r="H29" s="1300"/>
      <c r="I29" s="1300"/>
      <c r="J29" s="1301"/>
      <c r="K29" s="190"/>
    </row>
    <row r="30" spans="1:11" ht="19.5" customHeight="1">
      <c r="F30" s="196"/>
      <c r="G30" s="196"/>
      <c r="H30" s="196"/>
      <c r="I30" s="196"/>
      <c r="J30" s="196"/>
    </row>
    <row r="31" spans="1:11" ht="19.5" customHeight="1"/>
    <row r="32" spans="1:11" ht="19.5" customHeight="1">
      <c r="A32" s="1297" t="s">
        <v>614</v>
      </c>
      <c r="B32" s="1298"/>
      <c r="C32" s="1298"/>
      <c r="D32" s="1298"/>
      <c r="E32" s="1298"/>
      <c r="F32" s="1298"/>
      <c r="G32" s="1298"/>
      <c r="H32" s="1298"/>
      <c r="I32" s="1298"/>
      <c r="J32" s="1299"/>
    </row>
    <row r="33" spans="1:11" ht="19.5" customHeight="1">
      <c r="G33" s="198"/>
      <c r="H33" s="198"/>
      <c r="I33" s="198"/>
      <c r="J33" s="198"/>
    </row>
    <row r="34" spans="1:11" ht="19.5" customHeight="1">
      <c r="E34" s="195"/>
      <c r="F34" s="195"/>
      <c r="G34" s="1206" t="s">
        <v>1304</v>
      </c>
      <c r="H34" s="1258"/>
      <c r="I34" s="1258"/>
      <c r="J34" s="1259"/>
      <c r="K34" s="190"/>
    </row>
    <row r="35" spans="1:11" ht="19.5" customHeight="1">
      <c r="A35" s="196"/>
      <c r="B35" s="196"/>
      <c r="C35" s="196"/>
      <c r="D35" s="196"/>
      <c r="E35" s="196"/>
      <c r="F35" s="197"/>
      <c r="G35" s="1260"/>
      <c r="H35" s="1261"/>
      <c r="I35" s="1261"/>
      <c r="J35" s="1262"/>
      <c r="K35" s="190"/>
    </row>
    <row r="36" spans="1:11" ht="19.5" customHeight="1">
      <c r="F36" s="195"/>
      <c r="G36" s="1260"/>
      <c r="H36" s="1261"/>
      <c r="I36" s="1261"/>
      <c r="J36" s="1262"/>
      <c r="K36" s="190"/>
    </row>
    <row r="37" spans="1:11" ht="19.5" customHeight="1">
      <c r="F37" s="195"/>
      <c r="G37" s="1260"/>
      <c r="H37" s="1261"/>
      <c r="I37" s="1261"/>
      <c r="J37" s="1262"/>
      <c r="K37" s="190"/>
    </row>
    <row r="38" spans="1:11" ht="20.100000000000001" customHeight="1">
      <c r="F38" s="195"/>
      <c r="G38" s="1260"/>
      <c r="H38" s="1261"/>
      <c r="I38" s="1261"/>
      <c r="J38" s="1262"/>
      <c r="K38" s="190"/>
    </row>
    <row r="39" spans="1:11" ht="20.100000000000001" customHeight="1">
      <c r="F39" s="195"/>
      <c r="G39" s="1260"/>
      <c r="H39" s="1261"/>
      <c r="I39" s="1261"/>
      <c r="J39" s="1262"/>
      <c r="K39" s="190"/>
    </row>
    <row r="40" spans="1:11" ht="20.100000000000001" customHeight="1">
      <c r="F40" s="195"/>
      <c r="G40" s="1260"/>
      <c r="H40" s="1261"/>
      <c r="I40" s="1261"/>
      <c r="J40" s="1262"/>
      <c r="K40" s="190"/>
    </row>
    <row r="41" spans="1:11" ht="20.100000000000001" customHeight="1">
      <c r="F41" s="195"/>
      <c r="G41" s="1260"/>
      <c r="H41" s="1261"/>
      <c r="I41" s="1261"/>
      <c r="J41" s="1262"/>
      <c r="K41" s="190"/>
    </row>
    <row r="42" spans="1:11" ht="20.100000000000001" customHeight="1">
      <c r="F42" s="195"/>
      <c r="G42" s="1260"/>
      <c r="H42" s="1261"/>
      <c r="I42" s="1261"/>
      <c r="J42" s="1262"/>
      <c r="K42" s="190"/>
    </row>
    <row r="43" spans="1:11" ht="20.100000000000001" customHeight="1">
      <c r="F43" s="195"/>
      <c r="G43" s="1260"/>
      <c r="H43" s="1261"/>
      <c r="I43" s="1261"/>
      <c r="J43" s="1262"/>
      <c r="K43" s="190"/>
    </row>
    <row r="44" spans="1:11" ht="20.100000000000001" customHeight="1">
      <c r="F44" s="195"/>
      <c r="G44" s="1260"/>
      <c r="H44" s="1261"/>
      <c r="I44" s="1261"/>
      <c r="J44" s="1262"/>
      <c r="K44" s="190"/>
    </row>
    <row r="45" spans="1:11" ht="20.100000000000001" customHeight="1">
      <c r="F45" s="195"/>
      <c r="G45" s="1260"/>
      <c r="H45" s="1261"/>
      <c r="I45" s="1261"/>
      <c r="J45" s="1262"/>
      <c r="K45" s="190"/>
    </row>
    <row r="46" spans="1:11" ht="20.100000000000001" customHeight="1">
      <c r="F46" s="195"/>
      <c r="G46" s="1260"/>
      <c r="H46" s="1261"/>
      <c r="I46" s="1261"/>
      <c r="J46" s="1262"/>
      <c r="K46" s="190"/>
    </row>
    <row r="47" spans="1:11" ht="20.100000000000001" customHeight="1">
      <c r="F47" s="195"/>
      <c r="G47" s="1260"/>
      <c r="H47" s="1261"/>
      <c r="I47" s="1261"/>
      <c r="J47" s="1262"/>
      <c r="K47" s="190"/>
    </row>
    <row r="48" spans="1:11" ht="20.100000000000001" customHeight="1">
      <c r="F48" s="195"/>
      <c r="G48" s="1260"/>
      <c r="H48" s="1261"/>
      <c r="I48" s="1261"/>
      <c r="J48" s="1262"/>
      <c r="K48" s="190"/>
    </row>
    <row r="49" spans="6:11" ht="20.100000000000001" customHeight="1">
      <c r="F49" s="195"/>
      <c r="G49" s="1260"/>
      <c r="H49" s="1261"/>
      <c r="I49" s="1261"/>
      <c r="J49" s="1262"/>
      <c r="K49" s="190"/>
    </row>
    <row r="50" spans="6:11" ht="20.100000000000001" customHeight="1">
      <c r="F50" s="195"/>
      <c r="G50" s="1260"/>
      <c r="H50" s="1261"/>
      <c r="I50" s="1261"/>
      <c r="J50" s="1262"/>
      <c r="K50" s="190"/>
    </row>
    <row r="51" spans="6:11" ht="20.100000000000001" customHeight="1">
      <c r="F51" s="195"/>
      <c r="G51" s="1260"/>
      <c r="H51" s="1261"/>
      <c r="I51" s="1261"/>
      <c r="J51" s="1262"/>
      <c r="K51" s="190"/>
    </row>
    <row r="52" spans="6:11" ht="20.100000000000001" customHeight="1">
      <c r="F52" s="195"/>
      <c r="G52" s="1260"/>
      <c r="H52" s="1261"/>
      <c r="I52" s="1261"/>
      <c r="J52" s="1262"/>
      <c r="K52" s="190"/>
    </row>
    <row r="53" spans="6:11" ht="20.100000000000001" customHeight="1">
      <c r="F53" s="195"/>
      <c r="G53" s="1260"/>
      <c r="H53" s="1261"/>
      <c r="I53" s="1261"/>
      <c r="J53" s="1262"/>
      <c r="K53" s="190"/>
    </row>
    <row r="54" spans="6:11" ht="20.100000000000001" customHeight="1">
      <c r="F54" s="195"/>
      <c r="G54" s="1260"/>
      <c r="H54" s="1261"/>
      <c r="I54" s="1261"/>
      <c r="J54" s="1262"/>
      <c r="K54" s="190"/>
    </row>
    <row r="55" spans="6:11" ht="20.100000000000001" customHeight="1">
      <c r="F55" s="195"/>
      <c r="G55" s="1260"/>
      <c r="H55" s="1261"/>
      <c r="I55" s="1261"/>
      <c r="J55" s="1262"/>
      <c r="K55" s="190"/>
    </row>
    <row r="56" spans="6:11" ht="20.100000000000001" customHeight="1">
      <c r="F56" s="195"/>
      <c r="G56" s="1260"/>
      <c r="H56" s="1261"/>
      <c r="I56" s="1261"/>
      <c r="J56" s="1262"/>
      <c r="K56" s="190"/>
    </row>
    <row r="57" spans="6:11" ht="20.100000000000001" customHeight="1">
      <c r="F57" s="195"/>
      <c r="G57" s="1260"/>
      <c r="H57" s="1261"/>
      <c r="I57" s="1261"/>
      <c r="J57" s="1262"/>
      <c r="K57" s="190"/>
    </row>
    <row r="58" spans="6:11" ht="20.100000000000001" customHeight="1">
      <c r="F58" s="195"/>
      <c r="G58" s="1260"/>
      <c r="H58" s="1261"/>
      <c r="I58" s="1261"/>
      <c r="J58" s="1262"/>
      <c r="K58" s="190"/>
    </row>
    <row r="59" spans="6:11" ht="20.100000000000001" customHeight="1">
      <c r="F59" s="195"/>
      <c r="G59" s="1260"/>
      <c r="H59" s="1261"/>
      <c r="I59" s="1261"/>
      <c r="J59" s="1262"/>
      <c r="K59" s="190"/>
    </row>
    <row r="60" spans="6:11" s="880" customFormat="1" ht="20.100000000000001" customHeight="1">
      <c r="F60" s="881"/>
      <c r="G60" s="1260"/>
      <c r="H60" s="1261"/>
      <c r="I60" s="1261"/>
      <c r="J60" s="1262"/>
      <c r="K60" s="883"/>
    </row>
    <row r="61" spans="6:11" s="880" customFormat="1" ht="20.100000000000001" customHeight="1">
      <c r="F61" s="881"/>
      <c r="G61" s="1260"/>
      <c r="H61" s="1261"/>
      <c r="I61" s="1261"/>
      <c r="J61" s="1262"/>
      <c r="K61" s="883"/>
    </row>
    <row r="62" spans="6:11" s="880" customFormat="1" ht="20.100000000000001" customHeight="1">
      <c r="F62" s="881"/>
      <c r="G62" s="1260"/>
      <c r="H62" s="1261"/>
      <c r="I62" s="1261"/>
      <c r="J62" s="1262"/>
      <c r="K62" s="883"/>
    </row>
    <row r="63" spans="6:11" s="880" customFormat="1" ht="20.100000000000001" customHeight="1">
      <c r="F63" s="881"/>
      <c r="G63" s="1260"/>
      <c r="H63" s="1261"/>
      <c r="I63" s="1261"/>
      <c r="J63" s="1262"/>
      <c r="K63" s="883"/>
    </row>
    <row r="64" spans="6:11" s="880" customFormat="1" ht="20.100000000000001" customHeight="1">
      <c r="F64" s="881"/>
      <c r="G64" s="1260"/>
      <c r="H64" s="1261"/>
      <c r="I64" s="1261"/>
      <c r="J64" s="1262"/>
      <c r="K64" s="883"/>
    </row>
    <row r="65" spans="1:11" s="880" customFormat="1" ht="20.100000000000001" customHeight="1">
      <c r="F65" s="881"/>
      <c r="G65" s="1260"/>
      <c r="H65" s="1261"/>
      <c r="I65" s="1261"/>
      <c r="J65" s="1262"/>
      <c r="K65" s="883"/>
    </row>
    <row r="66" spans="1:11" s="880" customFormat="1" ht="20.100000000000001" customHeight="1">
      <c r="F66" s="881"/>
      <c r="G66" s="1260"/>
      <c r="H66" s="1261"/>
      <c r="I66" s="1261"/>
      <c r="J66" s="1262"/>
      <c r="K66" s="883"/>
    </row>
    <row r="67" spans="1:11" s="880" customFormat="1" ht="20.100000000000001" customHeight="1">
      <c r="F67" s="881"/>
      <c r="G67" s="1260"/>
      <c r="H67" s="1261"/>
      <c r="I67" s="1261"/>
      <c r="J67" s="1262"/>
      <c r="K67" s="883"/>
    </row>
    <row r="68" spans="1:11" s="880" customFormat="1" ht="20.100000000000001" customHeight="1">
      <c r="F68" s="881"/>
      <c r="G68" s="1260"/>
      <c r="H68" s="1261"/>
      <c r="I68" s="1261"/>
      <c r="J68" s="1262"/>
      <c r="K68" s="883"/>
    </row>
    <row r="69" spans="1:11" s="880" customFormat="1" ht="20.100000000000001" customHeight="1">
      <c r="F69" s="881"/>
      <c r="G69" s="1260"/>
      <c r="H69" s="1261"/>
      <c r="I69" s="1261"/>
      <c r="J69" s="1262"/>
      <c r="K69" s="883"/>
    </row>
    <row r="70" spans="1:11" s="880" customFormat="1" ht="20.100000000000001" customHeight="1">
      <c r="F70" s="881"/>
      <c r="G70" s="1260"/>
      <c r="H70" s="1261"/>
      <c r="I70" s="1261"/>
      <c r="J70" s="1262"/>
      <c r="K70" s="883"/>
    </row>
    <row r="71" spans="1:11" s="880" customFormat="1" ht="20.100000000000001" customHeight="1">
      <c r="F71" s="881"/>
      <c r="G71" s="1260"/>
      <c r="H71" s="1261"/>
      <c r="I71" s="1261"/>
      <c r="J71" s="1262"/>
      <c r="K71" s="883"/>
    </row>
    <row r="72" spans="1:11" s="880" customFormat="1" ht="20.100000000000001" customHeight="1">
      <c r="F72" s="881"/>
      <c r="G72" s="1260"/>
      <c r="H72" s="1261"/>
      <c r="I72" s="1261"/>
      <c r="J72" s="1262"/>
      <c r="K72" s="883"/>
    </row>
    <row r="73" spans="1:11" ht="20.100000000000001" customHeight="1">
      <c r="F73" s="195"/>
      <c r="G73" s="1260"/>
      <c r="H73" s="1261"/>
      <c r="I73" s="1261"/>
      <c r="J73" s="1262"/>
      <c r="K73" s="190"/>
    </row>
    <row r="74" spans="1:11" ht="20.100000000000001" customHeight="1">
      <c r="F74" s="195"/>
      <c r="G74" s="1260"/>
      <c r="H74" s="1261"/>
      <c r="I74" s="1261"/>
      <c r="J74" s="1262"/>
      <c r="K74" s="190"/>
    </row>
    <row r="75" spans="1:11" ht="20.100000000000001" customHeight="1">
      <c r="A75" s="198"/>
      <c r="B75" s="198"/>
      <c r="C75" s="198"/>
      <c r="D75" s="198"/>
      <c r="E75" s="198"/>
      <c r="F75" s="305"/>
      <c r="G75" s="1260"/>
      <c r="H75" s="1261"/>
      <c r="I75" s="1261"/>
      <c r="J75" s="1262"/>
      <c r="K75" s="190"/>
    </row>
    <row r="76" spans="1:11" ht="20.100000000000001" customHeight="1">
      <c r="A76" s="198"/>
      <c r="B76" s="198"/>
      <c r="C76" s="198"/>
      <c r="D76" s="198"/>
      <c r="E76" s="198"/>
      <c r="F76" s="305"/>
      <c r="G76" s="1260"/>
      <c r="H76" s="1261"/>
      <c r="I76" s="1261"/>
      <c r="J76" s="1262"/>
      <c r="K76" s="190"/>
    </row>
    <row r="77" spans="1:11" ht="20.100000000000001" customHeight="1">
      <c r="A77" s="198"/>
      <c r="B77" s="198"/>
      <c r="C77" s="198"/>
      <c r="D77" s="198"/>
      <c r="E77" s="198"/>
      <c r="F77" s="305"/>
      <c r="G77" s="1260"/>
      <c r="H77" s="1261"/>
      <c r="I77" s="1261"/>
      <c r="J77" s="1262"/>
      <c r="K77" s="190"/>
    </row>
    <row r="78" spans="1:11" ht="20.100000000000001" customHeight="1">
      <c r="A78" s="198"/>
      <c r="B78" s="198"/>
      <c r="C78" s="198"/>
      <c r="D78" s="198"/>
      <c r="E78" s="198"/>
      <c r="F78" s="305"/>
      <c r="G78" s="1260"/>
      <c r="H78" s="1261"/>
      <c r="I78" s="1261"/>
      <c r="J78" s="1262"/>
      <c r="K78" s="190"/>
    </row>
    <row r="79" spans="1:11" ht="20.100000000000001" customHeight="1">
      <c r="A79" s="198"/>
      <c r="B79" s="198"/>
      <c r="C79" s="198"/>
      <c r="D79" s="198"/>
      <c r="E79" s="198"/>
      <c r="F79" s="305"/>
      <c r="G79" s="1263"/>
      <c r="H79" s="1300"/>
      <c r="I79" s="1300"/>
      <c r="J79" s="1301"/>
      <c r="K79" s="190"/>
    </row>
    <row r="80" spans="1:11" ht="20.100000000000001" customHeight="1">
      <c r="A80" s="198"/>
      <c r="B80" s="198"/>
      <c r="C80" s="198"/>
      <c r="D80" s="198"/>
      <c r="E80" s="198"/>
      <c r="F80" s="198"/>
      <c r="G80" s="194"/>
      <c r="H80" s="194"/>
      <c r="I80" s="194"/>
      <c r="J80" s="194"/>
    </row>
    <row r="81" spans="1:11" ht="20.100000000000001" customHeight="1">
      <c r="A81" s="198"/>
      <c r="B81" s="198"/>
      <c r="C81" s="198"/>
      <c r="D81" s="198"/>
      <c r="E81" s="198"/>
      <c r="F81" s="198"/>
      <c r="G81" s="198"/>
      <c r="H81" s="198"/>
      <c r="I81" s="198"/>
      <c r="J81" s="198"/>
    </row>
    <row r="82" spans="1:11" ht="20.100000000000001" customHeight="1">
      <c r="A82" s="1269"/>
      <c r="B82" s="1189"/>
      <c r="C82" s="1189"/>
      <c r="D82" s="1189"/>
      <c r="E82" s="1189"/>
      <c r="F82" s="1189"/>
      <c r="G82" s="1189"/>
      <c r="H82" s="1189"/>
      <c r="I82" s="1189"/>
      <c r="J82" s="1190"/>
      <c r="K82" s="190"/>
    </row>
    <row r="83" spans="1:11" ht="20.100000000000001" customHeight="1">
      <c r="A83" s="1191"/>
      <c r="B83" s="1192"/>
      <c r="C83" s="1192"/>
      <c r="D83" s="1192"/>
      <c r="E83" s="1192"/>
      <c r="F83" s="1192"/>
      <c r="G83" s="1192"/>
      <c r="H83" s="1192"/>
      <c r="I83" s="1192"/>
      <c r="J83" s="1193"/>
      <c r="K83" s="190"/>
    </row>
    <row r="84" spans="1:11" ht="20.100000000000001" customHeight="1">
      <c r="A84" s="1191"/>
      <c r="B84" s="1192"/>
      <c r="C84" s="1192"/>
      <c r="D84" s="1192"/>
      <c r="E84" s="1192"/>
      <c r="F84" s="1192"/>
      <c r="G84" s="1192"/>
      <c r="H84" s="1192"/>
      <c r="I84" s="1192"/>
      <c r="J84" s="1193"/>
      <c r="K84" s="190"/>
    </row>
    <row r="85" spans="1:11" ht="20.100000000000001" customHeight="1">
      <c r="A85" s="1191"/>
      <c r="B85" s="1192"/>
      <c r="C85" s="1192"/>
      <c r="D85" s="1192"/>
      <c r="E85" s="1192"/>
      <c r="F85" s="1192"/>
      <c r="G85" s="1192"/>
      <c r="H85" s="1192"/>
      <c r="I85" s="1192"/>
      <c r="J85" s="1193"/>
      <c r="K85" s="190"/>
    </row>
    <row r="86" spans="1:11" ht="20.100000000000001" customHeight="1">
      <c r="A86" s="1191"/>
      <c r="B86" s="1192"/>
      <c r="C86" s="1192"/>
      <c r="D86" s="1192"/>
      <c r="E86" s="1192"/>
      <c r="F86" s="1192"/>
      <c r="G86" s="1192"/>
      <c r="H86" s="1192"/>
      <c r="I86" s="1192"/>
      <c r="J86" s="1193"/>
      <c r="K86" s="190"/>
    </row>
    <row r="87" spans="1:11" ht="20.100000000000001" customHeight="1">
      <c r="A87" s="1191"/>
      <c r="B87" s="1192"/>
      <c r="C87" s="1192"/>
      <c r="D87" s="1192"/>
      <c r="E87" s="1192"/>
      <c r="F87" s="1192"/>
      <c r="G87" s="1192"/>
      <c r="H87" s="1192"/>
      <c r="I87" s="1192"/>
      <c r="J87" s="1193"/>
      <c r="K87" s="190"/>
    </row>
    <row r="88" spans="1:11" ht="20.100000000000001" customHeight="1">
      <c r="A88" s="1194"/>
      <c r="B88" s="1195"/>
      <c r="C88" s="1195"/>
      <c r="D88" s="1195"/>
      <c r="E88" s="1195"/>
      <c r="F88" s="1195"/>
      <c r="G88" s="1195"/>
      <c r="H88" s="1195"/>
      <c r="I88" s="1195"/>
      <c r="J88" s="1196"/>
      <c r="K88" s="190"/>
    </row>
    <row r="89" spans="1:11" ht="20.100000000000001" customHeight="1">
      <c r="A89" s="196"/>
      <c r="B89" s="196"/>
      <c r="C89" s="196"/>
      <c r="D89" s="196"/>
      <c r="E89" s="196"/>
      <c r="F89" s="196"/>
      <c r="G89" s="196"/>
      <c r="H89" s="196"/>
      <c r="I89" s="196"/>
      <c r="J89" s="196"/>
    </row>
    <row r="90" spans="1:11" ht="20.100000000000001" customHeight="1">
      <c r="A90" s="1227" t="s">
        <v>162</v>
      </c>
      <c r="B90" s="1228"/>
      <c r="C90" s="1228"/>
      <c r="D90" s="1228"/>
      <c r="E90" s="1228"/>
      <c r="F90" s="1228"/>
      <c r="G90" s="1228"/>
      <c r="H90" s="1228"/>
      <c r="I90" s="1228"/>
      <c r="J90" s="1229"/>
    </row>
    <row r="91" spans="1:11" ht="20.100000000000001" customHeight="1">
      <c r="E91" s="195"/>
      <c r="F91" s="1206" t="s">
        <v>1305</v>
      </c>
      <c r="G91" s="1258"/>
      <c r="H91" s="1258"/>
      <c r="I91" s="1258"/>
      <c r="J91" s="1259"/>
      <c r="K91" s="190"/>
    </row>
    <row r="92" spans="1:11" ht="20.100000000000001" customHeight="1">
      <c r="E92" s="195"/>
      <c r="F92" s="1260"/>
      <c r="G92" s="1261"/>
      <c r="H92" s="1261"/>
      <c r="I92" s="1261"/>
      <c r="J92" s="1262"/>
      <c r="K92" s="190"/>
    </row>
    <row r="93" spans="1:11" ht="20.100000000000001" customHeight="1">
      <c r="E93" s="195"/>
      <c r="F93" s="1260"/>
      <c r="G93" s="1261"/>
      <c r="H93" s="1261"/>
      <c r="I93" s="1261"/>
      <c r="J93" s="1262"/>
      <c r="K93" s="190"/>
    </row>
    <row r="94" spans="1:11" ht="20.100000000000001" customHeight="1">
      <c r="E94" s="195"/>
      <c r="F94" s="1260"/>
      <c r="G94" s="1261"/>
      <c r="H94" s="1261"/>
      <c r="I94" s="1261"/>
      <c r="J94" s="1262"/>
      <c r="K94" s="190"/>
    </row>
    <row r="95" spans="1:11" ht="20.100000000000001" customHeight="1">
      <c r="E95" s="195"/>
      <c r="F95" s="1260"/>
      <c r="G95" s="1261"/>
      <c r="H95" s="1261"/>
      <c r="I95" s="1261"/>
      <c r="J95" s="1262"/>
      <c r="K95" s="190"/>
    </row>
    <row r="96" spans="1:11" ht="20.100000000000001" customHeight="1">
      <c r="E96" s="195"/>
      <c r="F96" s="1260"/>
      <c r="G96" s="1261"/>
      <c r="H96" s="1261"/>
      <c r="I96" s="1261"/>
      <c r="J96" s="1262"/>
      <c r="K96" s="190"/>
    </row>
    <row r="97" spans="5:11" ht="20.100000000000001" customHeight="1">
      <c r="E97" s="195"/>
      <c r="F97" s="1260"/>
      <c r="G97" s="1261"/>
      <c r="H97" s="1261"/>
      <c r="I97" s="1261"/>
      <c r="J97" s="1262"/>
      <c r="K97" s="190"/>
    </row>
    <row r="98" spans="5:11" ht="20.100000000000001" customHeight="1">
      <c r="E98" s="195"/>
      <c r="F98" s="1260"/>
      <c r="G98" s="1261"/>
      <c r="H98" s="1261"/>
      <c r="I98" s="1261"/>
      <c r="J98" s="1262"/>
      <c r="K98" s="190"/>
    </row>
    <row r="99" spans="5:11" ht="20.100000000000001" customHeight="1">
      <c r="E99" s="195"/>
      <c r="F99" s="1260"/>
      <c r="G99" s="1261"/>
      <c r="H99" s="1261"/>
      <c r="I99" s="1261"/>
      <c r="J99" s="1262"/>
      <c r="K99" s="190"/>
    </row>
    <row r="100" spans="5:11" ht="20.100000000000001" customHeight="1">
      <c r="E100" s="195"/>
      <c r="F100" s="1260"/>
      <c r="G100" s="1261"/>
      <c r="H100" s="1261"/>
      <c r="I100" s="1261"/>
      <c r="J100" s="1262"/>
      <c r="K100" s="190"/>
    </row>
    <row r="101" spans="5:11" ht="20.100000000000001" customHeight="1">
      <c r="E101" s="195"/>
      <c r="F101" s="1260"/>
      <c r="G101" s="1261"/>
      <c r="H101" s="1261"/>
      <c r="I101" s="1261"/>
      <c r="J101" s="1262"/>
      <c r="K101" s="190"/>
    </row>
    <row r="102" spans="5:11" ht="20.100000000000001" customHeight="1">
      <c r="E102" s="195"/>
      <c r="F102" s="1260"/>
      <c r="G102" s="1261"/>
      <c r="H102" s="1261"/>
      <c r="I102" s="1261"/>
      <c r="J102" s="1262"/>
      <c r="K102" s="190"/>
    </row>
    <row r="103" spans="5:11" ht="20.100000000000001" customHeight="1">
      <c r="E103" s="195"/>
      <c r="F103" s="1260"/>
      <c r="G103" s="1261"/>
      <c r="H103" s="1261"/>
      <c r="I103" s="1261"/>
      <c r="J103" s="1262"/>
      <c r="K103" s="190"/>
    </row>
    <row r="104" spans="5:11" ht="20.100000000000001" customHeight="1">
      <c r="E104" s="195"/>
      <c r="F104" s="1260"/>
      <c r="G104" s="1261"/>
      <c r="H104" s="1261"/>
      <c r="I104" s="1261"/>
      <c r="J104" s="1262"/>
      <c r="K104" s="190"/>
    </row>
    <row r="105" spans="5:11" ht="20.100000000000001" customHeight="1">
      <c r="E105" s="195"/>
      <c r="F105" s="1260"/>
      <c r="G105" s="1261"/>
      <c r="H105" s="1261"/>
      <c r="I105" s="1261"/>
      <c r="J105" s="1262"/>
      <c r="K105" s="190"/>
    </row>
    <row r="106" spans="5:11" ht="20.100000000000001" customHeight="1">
      <c r="E106" s="195"/>
      <c r="F106" s="1260"/>
      <c r="G106" s="1261"/>
      <c r="H106" s="1261"/>
      <c r="I106" s="1261"/>
      <c r="J106" s="1262"/>
      <c r="K106" s="190"/>
    </row>
    <row r="107" spans="5:11" ht="20.100000000000001" customHeight="1">
      <c r="E107" s="195"/>
      <c r="F107" s="1260"/>
      <c r="G107" s="1261"/>
      <c r="H107" s="1261"/>
      <c r="I107" s="1261"/>
      <c r="J107" s="1262"/>
      <c r="K107" s="190"/>
    </row>
    <row r="108" spans="5:11" ht="20.100000000000001" customHeight="1">
      <c r="E108" s="195"/>
      <c r="F108" s="1260"/>
      <c r="G108" s="1261"/>
      <c r="H108" s="1261"/>
      <c r="I108" s="1261"/>
      <c r="J108" s="1262"/>
      <c r="K108" s="190"/>
    </row>
    <row r="109" spans="5:11" ht="20.100000000000001" customHeight="1">
      <c r="E109" s="195"/>
      <c r="F109" s="1260"/>
      <c r="G109" s="1261"/>
      <c r="H109" s="1261"/>
      <c r="I109" s="1261"/>
      <c r="J109" s="1262"/>
      <c r="K109" s="190"/>
    </row>
    <row r="110" spans="5:11" ht="20.100000000000001" customHeight="1">
      <c r="E110" s="195"/>
      <c r="F110" s="1260"/>
      <c r="G110" s="1261"/>
      <c r="H110" s="1261"/>
      <c r="I110" s="1261"/>
      <c r="J110" s="1262"/>
      <c r="K110" s="190"/>
    </row>
    <row r="111" spans="5:11" ht="20.100000000000001" customHeight="1">
      <c r="E111" s="195"/>
      <c r="F111" s="1260"/>
      <c r="G111" s="1261"/>
      <c r="H111" s="1261"/>
      <c r="I111" s="1261"/>
      <c r="J111" s="1262"/>
      <c r="K111" s="190"/>
    </row>
    <row r="112" spans="5:11" ht="20.100000000000001" customHeight="1">
      <c r="E112" s="195"/>
      <c r="F112" s="1260"/>
      <c r="G112" s="1261"/>
      <c r="H112" s="1261"/>
      <c r="I112" s="1261"/>
      <c r="J112" s="1262"/>
      <c r="K112" s="190"/>
    </row>
    <row r="113" spans="1:11" ht="20.100000000000001" customHeight="1">
      <c r="E113" s="195"/>
      <c r="F113" s="1260"/>
      <c r="G113" s="1261"/>
      <c r="H113" s="1261"/>
      <c r="I113" s="1261"/>
      <c r="J113" s="1262"/>
      <c r="K113" s="190"/>
    </row>
    <row r="114" spans="1:11" ht="20.100000000000001" customHeight="1">
      <c r="E114" s="195"/>
      <c r="F114" s="1260"/>
      <c r="G114" s="1261"/>
      <c r="H114" s="1261"/>
      <c r="I114" s="1261"/>
      <c r="J114" s="1262"/>
      <c r="K114" s="190"/>
    </row>
    <row r="115" spans="1:11" ht="20.100000000000001" customHeight="1">
      <c r="E115" s="195"/>
      <c r="F115" s="1260"/>
      <c r="G115" s="1261"/>
      <c r="H115" s="1261"/>
      <c r="I115" s="1261"/>
      <c r="J115" s="1262"/>
      <c r="K115" s="190"/>
    </row>
    <row r="116" spans="1:11" ht="20.100000000000001" customHeight="1">
      <c r="E116" s="195"/>
      <c r="F116" s="1260"/>
      <c r="G116" s="1261"/>
      <c r="H116" s="1261"/>
      <c r="I116" s="1261"/>
      <c r="J116" s="1262"/>
      <c r="K116" s="190"/>
    </row>
    <row r="117" spans="1:11" ht="20.100000000000001" customHeight="1">
      <c r="E117" s="195"/>
      <c r="F117" s="1260"/>
      <c r="G117" s="1261"/>
      <c r="H117" s="1261"/>
      <c r="I117" s="1261"/>
      <c r="J117" s="1262"/>
      <c r="K117" s="190"/>
    </row>
    <row r="118" spans="1:11" ht="20.100000000000001" customHeight="1">
      <c r="E118" s="195"/>
      <c r="F118" s="1260"/>
      <c r="G118" s="1261"/>
      <c r="H118" s="1261"/>
      <c r="I118" s="1261"/>
      <c r="J118" s="1262"/>
      <c r="K118" s="190"/>
    </row>
    <row r="119" spans="1:11" ht="20.100000000000001" customHeight="1">
      <c r="E119" s="195"/>
      <c r="F119" s="1260"/>
      <c r="G119" s="1261"/>
      <c r="H119" s="1261"/>
      <c r="I119" s="1261"/>
      <c r="J119" s="1262"/>
      <c r="K119" s="190"/>
    </row>
    <row r="120" spans="1:11" ht="20.100000000000001" customHeight="1">
      <c r="E120" s="195"/>
      <c r="F120" s="1260"/>
      <c r="G120" s="1261"/>
      <c r="H120" s="1261"/>
      <c r="I120" s="1261"/>
      <c r="J120" s="1262"/>
      <c r="K120" s="190"/>
    </row>
    <row r="121" spans="1:11" ht="20.100000000000001" customHeight="1">
      <c r="E121" s="195"/>
      <c r="F121" s="1260"/>
      <c r="G121" s="1261"/>
      <c r="H121" s="1261"/>
      <c r="I121" s="1261"/>
      <c r="J121" s="1262"/>
      <c r="K121" s="190"/>
    </row>
    <row r="122" spans="1:11" ht="20.100000000000001" customHeight="1">
      <c r="E122" s="195"/>
      <c r="F122" s="1260"/>
      <c r="G122" s="1261"/>
      <c r="H122" s="1261"/>
      <c r="I122" s="1261"/>
      <c r="J122" s="1262"/>
      <c r="K122" s="190"/>
    </row>
    <row r="123" spans="1:11" ht="20.100000000000001" customHeight="1">
      <c r="E123" s="195"/>
      <c r="F123" s="1260"/>
      <c r="G123" s="1261"/>
      <c r="H123" s="1261"/>
      <c r="I123" s="1261"/>
      <c r="J123" s="1262"/>
      <c r="K123" s="190"/>
    </row>
    <row r="124" spans="1:11" ht="20.100000000000001" customHeight="1">
      <c r="E124" s="195"/>
      <c r="F124" s="1260"/>
      <c r="G124" s="1261"/>
      <c r="H124" s="1261"/>
      <c r="I124" s="1261"/>
      <c r="J124" s="1262"/>
      <c r="K124" s="190"/>
    </row>
    <row r="125" spans="1:11" s="880" customFormat="1" ht="20.100000000000001" customHeight="1">
      <c r="A125" s="970"/>
      <c r="B125" s="971"/>
      <c r="C125" s="971"/>
      <c r="D125" s="971"/>
      <c r="E125" s="972"/>
      <c r="F125" s="1260"/>
      <c r="G125" s="1261"/>
      <c r="H125" s="1261"/>
      <c r="I125" s="1261"/>
      <c r="J125" s="1262"/>
      <c r="K125" s="883"/>
    </row>
    <row r="126" spans="1:11" s="880" customFormat="1" ht="20.100000000000001" customHeight="1">
      <c r="A126" s="970"/>
      <c r="B126" s="971"/>
      <c r="C126" s="971"/>
      <c r="D126" s="971"/>
      <c r="E126" s="972"/>
      <c r="F126" s="1260"/>
      <c r="G126" s="1261"/>
      <c r="H126" s="1261"/>
      <c r="I126" s="1261"/>
      <c r="J126" s="1262"/>
      <c r="K126" s="883"/>
    </row>
    <row r="127" spans="1:11" s="880" customFormat="1" ht="20.100000000000001" customHeight="1">
      <c r="A127" s="970"/>
      <c r="B127" s="971"/>
      <c r="C127" s="971"/>
      <c r="D127" s="971"/>
      <c r="E127" s="972"/>
      <c r="F127" s="1260"/>
      <c r="G127" s="1261"/>
      <c r="H127" s="1261"/>
      <c r="I127" s="1261"/>
      <c r="J127" s="1262"/>
      <c r="K127" s="883"/>
    </row>
    <row r="128" spans="1:11" s="880" customFormat="1" ht="20.100000000000001" customHeight="1">
      <c r="A128" s="970"/>
      <c r="B128" s="971"/>
      <c r="C128" s="971"/>
      <c r="D128" s="971"/>
      <c r="E128" s="972"/>
      <c r="F128" s="1260"/>
      <c r="G128" s="1261"/>
      <c r="H128" s="1261"/>
      <c r="I128" s="1261"/>
      <c r="J128" s="1262"/>
      <c r="K128" s="883"/>
    </row>
    <row r="129" spans="1:11" s="880" customFormat="1" ht="20.100000000000001" customHeight="1">
      <c r="A129" s="970"/>
      <c r="B129" s="971"/>
      <c r="C129" s="971"/>
      <c r="D129" s="971"/>
      <c r="E129" s="972"/>
      <c r="F129" s="1260"/>
      <c r="G129" s="1261"/>
      <c r="H129" s="1261"/>
      <c r="I129" s="1261"/>
      <c r="J129" s="1262"/>
      <c r="K129" s="883"/>
    </row>
    <row r="130" spans="1:11" s="880" customFormat="1" ht="20.100000000000001" customHeight="1">
      <c r="A130" s="970"/>
      <c r="B130" s="971"/>
      <c r="C130" s="971"/>
      <c r="D130" s="971"/>
      <c r="E130" s="972"/>
      <c r="F130" s="1260"/>
      <c r="G130" s="1261"/>
      <c r="H130" s="1261"/>
      <c r="I130" s="1261"/>
      <c r="J130" s="1262"/>
      <c r="K130" s="883"/>
    </row>
    <row r="131" spans="1:11" s="880" customFormat="1" ht="20.100000000000001" customHeight="1">
      <c r="A131" s="970"/>
      <c r="B131" s="971"/>
      <c r="C131" s="971"/>
      <c r="D131" s="971"/>
      <c r="E131" s="972"/>
      <c r="F131" s="1260"/>
      <c r="G131" s="1261"/>
      <c r="H131" s="1261"/>
      <c r="I131" s="1261"/>
      <c r="J131" s="1262"/>
      <c r="K131" s="883"/>
    </row>
    <row r="132" spans="1:11" s="880" customFormat="1" ht="20.100000000000001" customHeight="1">
      <c r="A132" s="970"/>
      <c r="B132" s="971"/>
      <c r="C132" s="971"/>
      <c r="D132" s="971"/>
      <c r="E132" s="972"/>
      <c r="F132" s="1260"/>
      <c r="G132" s="1261"/>
      <c r="H132" s="1261"/>
      <c r="I132" s="1261"/>
      <c r="J132" s="1262"/>
      <c r="K132" s="883"/>
    </row>
    <row r="133" spans="1:11" s="880" customFormat="1" ht="20.100000000000001" customHeight="1">
      <c r="A133" s="970"/>
      <c r="B133" s="971"/>
      <c r="C133" s="971"/>
      <c r="D133" s="971"/>
      <c r="E133" s="972"/>
      <c r="F133" s="1260"/>
      <c r="G133" s="1261"/>
      <c r="H133" s="1261"/>
      <c r="I133" s="1261"/>
      <c r="J133" s="1262"/>
      <c r="K133" s="883"/>
    </row>
    <row r="134" spans="1:11" s="880" customFormat="1" ht="20.100000000000001" customHeight="1">
      <c r="A134" s="970"/>
      <c r="B134" s="971"/>
      <c r="C134" s="971"/>
      <c r="D134" s="971"/>
      <c r="E134" s="972"/>
      <c r="F134" s="1260"/>
      <c r="G134" s="1261"/>
      <c r="H134" s="1261"/>
      <c r="I134" s="1261"/>
      <c r="J134" s="1262"/>
      <c r="K134" s="883"/>
    </row>
    <row r="135" spans="1:11" s="880" customFormat="1" ht="20.100000000000001" customHeight="1">
      <c r="A135" s="970"/>
      <c r="B135" s="971"/>
      <c r="C135" s="971"/>
      <c r="D135" s="971"/>
      <c r="E135" s="972"/>
      <c r="F135" s="1260"/>
      <c r="G135" s="1261"/>
      <c r="H135" s="1261"/>
      <c r="I135" s="1261"/>
      <c r="J135" s="1262"/>
      <c r="K135" s="883"/>
    </row>
    <row r="136" spans="1:11" s="880" customFormat="1" ht="20.100000000000001" customHeight="1">
      <c r="A136" s="970"/>
      <c r="B136" s="971"/>
      <c r="C136" s="971"/>
      <c r="D136" s="971"/>
      <c r="E136" s="972"/>
      <c r="F136" s="1260"/>
      <c r="G136" s="1261"/>
      <c r="H136" s="1261"/>
      <c r="I136" s="1261"/>
      <c r="J136" s="1262"/>
      <c r="K136" s="883"/>
    </row>
    <row r="137" spans="1:11" s="880" customFormat="1" ht="20.100000000000001" customHeight="1">
      <c r="A137" s="970"/>
      <c r="B137" s="971"/>
      <c r="C137" s="971"/>
      <c r="D137" s="971"/>
      <c r="E137" s="972"/>
      <c r="F137" s="1260"/>
      <c r="G137" s="1261"/>
      <c r="H137" s="1261"/>
      <c r="I137" s="1261"/>
      <c r="J137" s="1262"/>
      <c r="K137" s="883"/>
    </row>
    <row r="138" spans="1:11" s="880" customFormat="1" ht="20.100000000000001" customHeight="1">
      <c r="A138" s="970"/>
      <c r="B138" s="971"/>
      <c r="C138" s="971"/>
      <c r="D138" s="971"/>
      <c r="E138" s="972"/>
      <c r="F138" s="1260"/>
      <c r="G138" s="1261"/>
      <c r="H138" s="1261"/>
      <c r="I138" s="1261"/>
      <c r="J138" s="1262"/>
      <c r="K138" s="883"/>
    </row>
    <row r="139" spans="1:11" s="880" customFormat="1" ht="20.100000000000001" customHeight="1">
      <c r="A139" s="970"/>
      <c r="B139" s="971"/>
      <c r="C139" s="971"/>
      <c r="D139" s="971"/>
      <c r="E139" s="972"/>
      <c r="F139" s="1263"/>
      <c r="G139" s="1300"/>
      <c r="H139" s="1300"/>
      <c r="I139" s="1300"/>
      <c r="J139" s="1301"/>
      <c r="K139" s="883"/>
    </row>
    <row r="140" spans="1:11" s="880" customFormat="1" ht="20.100000000000001" customHeight="1">
      <c r="A140" s="970"/>
      <c r="B140" s="971"/>
      <c r="C140" s="971"/>
      <c r="D140" s="971"/>
      <c r="E140" s="971"/>
      <c r="F140" s="971"/>
      <c r="G140" s="971"/>
      <c r="H140" s="971"/>
      <c r="I140" s="971"/>
      <c r="J140" s="972"/>
    </row>
    <row r="141" spans="1:11" ht="20.100000000000001" customHeight="1">
      <c r="A141" s="1227"/>
      <c r="B141" s="1228"/>
      <c r="C141" s="1228"/>
      <c r="D141" s="1228"/>
      <c r="E141" s="1228"/>
      <c r="F141" s="1228"/>
      <c r="G141" s="1228"/>
      <c r="H141" s="1228"/>
      <c r="I141" s="1228"/>
      <c r="J141" s="1229"/>
    </row>
  </sheetData>
  <mergeCells count="15">
    <mergeCell ref="B1:J1"/>
    <mergeCell ref="B2:J2"/>
    <mergeCell ref="B3:J3"/>
    <mergeCell ref="B4:J4"/>
    <mergeCell ref="B5:J5"/>
    <mergeCell ref="A6:J6"/>
    <mergeCell ref="A82:J88"/>
    <mergeCell ref="A9:J9"/>
    <mergeCell ref="A141:J141"/>
    <mergeCell ref="A90:J90"/>
    <mergeCell ref="A10:J10"/>
    <mergeCell ref="A32:J32"/>
    <mergeCell ref="F11:J29"/>
    <mergeCell ref="G34:J79"/>
    <mergeCell ref="F91:J139"/>
  </mergeCells>
  <phoneticPr fontId="3" type="noConversion"/>
  <hyperlinks>
    <hyperlink ref="A7" location="PLAN!A1" display="RETOUR PLAN"/>
  </hyperlinks>
  <pageMargins left="0.78740157499999996" right="0.78740157499999996" top="0.984251969" bottom="0.984251969" header="0.4921259845" footer="0.4921259845"/>
  <pageSetup paperSize="9" orientation="portrait" verticalDpi="0" r:id="rId1"/>
  <headerFooter alignWithMargins="0"/>
  <drawing r:id="rId2"/>
</worksheet>
</file>

<file path=xl/worksheets/sheet7.xml><?xml version="1.0" encoding="utf-8"?>
<worksheet xmlns="http://schemas.openxmlformats.org/spreadsheetml/2006/main" xmlns:r="http://schemas.openxmlformats.org/officeDocument/2006/relationships">
  <sheetPr>
    <tabColor rgb="FFFFC000"/>
  </sheetPr>
  <dimension ref="A1:Q661"/>
  <sheetViews>
    <sheetView zoomScale="70" zoomScaleNormal="70" workbookViewId="0">
      <selection activeCell="A31" sqref="A31"/>
    </sheetView>
  </sheetViews>
  <sheetFormatPr baseColWidth="10" defaultRowHeight="15"/>
  <cols>
    <col min="1" max="1" width="50" style="1014" customWidth="1"/>
    <col min="2" max="2" width="12.5703125" style="1013" customWidth="1"/>
    <col min="3" max="14" width="14.140625" style="1013" customWidth="1"/>
    <col min="15" max="16384" width="11.42578125" style="1013"/>
  </cols>
  <sheetData>
    <row r="1" spans="1:17" s="1007" customFormat="1" ht="43.5" customHeight="1">
      <c r="A1" s="1006" t="s">
        <v>368</v>
      </c>
      <c r="B1" s="1340" t="s">
        <v>303</v>
      </c>
      <c r="C1" s="1341"/>
      <c r="D1" s="1341"/>
      <c r="E1" s="1341"/>
      <c r="F1" s="1341"/>
      <c r="G1" s="1341"/>
      <c r="H1" s="1341"/>
      <c r="I1" s="1341"/>
      <c r="J1" s="1341"/>
      <c r="K1" s="1341"/>
      <c r="L1" s="1342"/>
    </row>
    <row r="2" spans="1:17" s="1007" customFormat="1" ht="19.5" customHeight="1">
      <c r="A2" s="1008" t="s">
        <v>196</v>
      </c>
      <c r="B2" s="1343" t="s">
        <v>369</v>
      </c>
      <c r="C2" s="1344" t="s">
        <v>369</v>
      </c>
      <c r="D2" s="1344" t="s">
        <v>369</v>
      </c>
      <c r="E2" s="1344" t="s">
        <v>369</v>
      </c>
      <c r="F2" s="1344" t="s">
        <v>369</v>
      </c>
      <c r="G2" s="1344" t="s">
        <v>369</v>
      </c>
      <c r="H2" s="1344" t="s">
        <v>369</v>
      </c>
      <c r="I2" s="1344" t="s">
        <v>369</v>
      </c>
      <c r="J2" s="1344" t="s">
        <v>369</v>
      </c>
      <c r="K2" s="1344" t="s">
        <v>369</v>
      </c>
      <c r="L2" s="1345" t="s">
        <v>369</v>
      </c>
    </row>
    <row r="3" spans="1:17" s="1007" customFormat="1" ht="19.5" customHeight="1">
      <c r="A3" s="1008" t="s">
        <v>306</v>
      </c>
      <c r="B3" s="1343" t="s">
        <v>1322</v>
      </c>
      <c r="C3" s="1344" t="s">
        <v>585</v>
      </c>
      <c r="D3" s="1344" t="s">
        <v>585</v>
      </c>
      <c r="E3" s="1344" t="s">
        <v>585</v>
      </c>
      <c r="F3" s="1344" t="s">
        <v>585</v>
      </c>
      <c r="G3" s="1344" t="s">
        <v>585</v>
      </c>
      <c r="H3" s="1344" t="s">
        <v>585</v>
      </c>
      <c r="I3" s="1344" t="s">
        <v>585</v>
      </c>
      <c r="J3" s="1344" t="s">
        <v>585</v>
      </c>
      <c r="K3" s="1344" t="s">
        <v>585</v>
      </c>
      <c r="L3" s="1345" t="s">
        <v>585</v>
      </c>
    </row>
    <row r="4" spans="1:17" s="1007" customFormat="1" ht="19.5" customHeight="1">
      <c r="A4" s="1008" t="s">
        <v>199</v>
      </c>
      <c r="B4" s="1343" t="s">
        <v>1264</v>
      </c>
      <c r="C4" s="1344" t="s">
        <v>373</v>
      </c>
      <c r="D4" s="1344" t="s">
        <v>373</v>
      </c>
      <c r="E4" s="1344" t="s">
        <v>373</v>
      </c>
      <c r="F4" s="1344" t="s">
        <v>373</v>
      </c>
      <c r="G4" s="1344" t="s">
        <v>373</v>
      </c>
      <c r="H4" s="1344" t="s">
        <v>373</v>
      </c>
      <c r="I4" s="1344" t="s">
        <v>373</v>
      </c>
      <c r="J4" s="1344" t="s">
        <v>373</v>
      </c>
      <c r="K4" s="1344" t="s">
        <v>373</v>
      </c>
      <c r="L4" s="1345" t="s">
        <v>373</v>
      </c>
    </row>
    <row r="5" spans="1:17" s="1007" customFormat="1" ht="19.5" customHeight="1">
      <c r="A5" s="1081" t="s">
        <v>370</v>
      </c>
      <c r="B5" s="1346"/>
      <c r="C5" s="1347"/>
      <c r="D5" s="1347"/>
      <c r="E5" s="1347"/>
      <c r="F5" s="1347"/>
      <c r="G5" s="1347"/>
      <c r="H5" s="1347"/>
      <c r="I5" s="1347"/>
      <c r="J5" s="1347"/>
      <c r="K5" s="1347"/>
      <c r="L5" s="1348"/>
    </row>
    <row r="7" spans="1:17" s="1009" customFormat="1">
      <c r="A7" s="1604"/>
      <c r="B7" s="1603"/>
      <c r="C7" s="1603"/>
      <c r="D7" s="1603"/>
      <c r="E7" s="1603"/>
      <c r="F7" s="1603"/>
      <c r="G7" s="1603"/>
      <c r="H7" s="1603"/>
      <c r="I7" s="1603"/>
      <c r="J7" s="1603"/>
      <c r="K7" s="1603"/>
      <c r="L7" s="1603"/>
    </row>
    <row r="8" spans="1:17" s="1009" customFormat="1">
      <c r="A8" s="1605"/>
      <c r="B8" s="1603"/>
      <c r="C8" s="1603"/>
      <c r="D8" s="1603"/>
      <c r="E8" s="1603"/>
      <c r="F8" s="1603"/>
      <c r="G8" s="1603"/>
      <c r="H8" s="1603"/>
      <c r="I8" s="1603"/>
      <c r="J8" s="1603"/>
      <c r="K8" s="1603"/>
      <c r="L8" s="1603"/>
    </row>
    <row r="9" spans="1:17" s="1009" customFormat="1">
      <c r="A9" s="1605"/>
      <c r="B9" s="1603"/>
      <c r="C9" s="1603"/>
      <c r="D9" s="1603"/>
      <c r="E9" s="1603"/>
      <c r="F9" s="1603"/>
      <c r="G9" s="1603"/>
      <c r="H9" s="1603"/>
      <c r="I9" s="1603"/>
      <c r="J9" s="1603"/>
      <c r="K9" s="1603"/>
      <c r="L9" s="1603"/>
    </row>
    <row r="10" spans="1:17" s="1009" customFormat="1">
      <c r="A10" s="1010"/>
      <c r="B10" s="1011"/>
      <c r="C10" s="1011"/>
      <c r="D10" s="1011"/>
      <c r="E10" s="1011"/>
      <c r="F10" s="1011"/>
      <c r="G10" s="1011"/>
      <c r="H10" s="1011"/>
      <c r="I10" s="1011"/>
      <c r="J10" s="1011"/>
      <c r="K10" s="1011"/>
      <c r="L10" s="1011"/>
    </row>
    <row r="12" spans="1:17" ht="18">
      <c r="A12" s="1012" t="s">
        <v>1182</v>
      </c>
      <c r="K12" s="1146"/>
      <c r="L12" s="1146"/>
      <c r="M12" s="1146"/>
      <c r="N12" s="1146"/>
      <c r="O12" s="1146"/>
      <c r="P12" s="1146"/>
      <c r="Q12" s="1147"/>
    </row>
    <row r="13" spans="1:17" ht="15.75" thickBot="1">
      <c r="K13" s="1148"/>
      <c r="L13" s="1148"/>
      <c r="M13" s="1148"/>
      <c r="N13" s="1148"/>
      <c r="O13" s="1148"/>
      <c r="P13" s="1148"/>
      <c r="Q13" s="1148"/>
    </row>
    <row r="14" spans="1:17" s="1017" customFormat="1" ht="15.75" thickTop="1">
      <c r="A14" s="1015" t="s">
        <v>1183</v>
      </c>
      <c r="B14" s="1016">
        <v>40695</v>
      </c>
      <c r="K14" s="1149"/>
      <c r="L14" s="1149"/>
      <c r="M14" s="1149"/>
      <c r="N14" s="1149"/>
      <c r="O14" s="1149"/>
      <c r="P14" s="1149"/>
      <c r="Q14" s="1149"/>
    </row>
    <row r="15" spans="1:17" s="1017" customFormat="1" ht="15.75" thickBot="1">
      <c r="A15" s="1018" t="s">
        <v>1184</v>
      </c>
      <c r="B15" s="1019">
        <v>40695</v>
      </c>
      <c r="K15" s="1149"/>
      <c r="L15" s="1149"/>
      <c r="M15" s="1149"/>
      <c r="N15" s="1149"/>
      <c r="O15" s="1149"/>
      <c r="P15" s="1149"/>
      <c r="Q15" s="1149"/>
    </row>
    <row r="16" spans="1:17" s="1017" customFormat="1" ht="16.5" thickTop="1" thickBot="1">
      <c r="A16" s="1020"/>
      <c r="K16" s="1149"/>
      <c r="L16" s="1149"/>
      <c r="M16" s="1149"/>
      <c r="N16" s="1149"/>
      <c r="O16" s="1149"/>
      <c r="P16" s="1149"/>
      <c r="Q16" s="1149"/>
    </row>
    <row r="17" spans="1:17" s="1027" customFormat="1" ht="31.5" thickTop="1" thickBot="1">
      <c r="A17" s="1021" t="s">
        <v>1185</v>
      </c>
      <c r="B17" s="1021" t="s">
        <v>402</v>
      </c>
      <c r="C17" s="1022" t="s">
        <v>1186</v>
      </c>
      <c r="D17" s="1023" t="s">
        <v>1187</v>
      </c>
      <c r="E17" s="1023" t="s">
        <v>1188</v>
      </c>
      <c r="F17" s="1023" t="s">
        <v>1189</v>
      </c>
      <c r="G17" s="1023" t="s">
        <v>1190</v>
      </c>
      <c r="H17" s="1024" t="s">
        <v>1191</v>
      </c>
      <c r="I17" s="1025" t="s">
        <v>1192</v>
      </c>
      <c r="J17" s="1026"/>
      <c r="K17" s="1149"/>
      <c r="L17" s="1149"/>
      <c r="M17" s="1149"/>
      <c r="N17" s="1149"/>
      <c r="O17" s="1150"/>
      <c r="P17" s="1150"/>
      <c r="Q17" s="1150"/>
    </row>
    <row r="18" spans="1:17" s="1031" customFormat="1" thickTop="1">
      <c r="A18" s="1028" t="s">
        <v>1193</v>
      </c>
      <c r="B18" s="1029" t="s">
        <v>366</v>
      </c>
      <c r="C18" s="1557">
        <v>0.36780023961007413</v>
      </c>
      <c r="D18" s="1558">
        <v>0.23134558322814133</v>
      </c>
      <c r="E18" s="1558">
        <v>0.24229582839444125</v>
      </c>
      <c r="F18" s="1558">
        <v>0.21898941571006345</v>
      </c>
      <c r="G18" s="1558">
        <v>0.26354423655556747</v>
      </c>
      <c r="H18" s="1559">
        <v>0.25</v>
      </c>
      <c r="I18" s="1082">
        <f>'ANX 1D ORIGINALE_Nouv.VERSION'!G23</f>
        <v>0.32718228505201391</v>
      </c>
      <c r="J18" s="1030"/>
      <c r="K18" s="1151"/>
      <c r="L18" s="1151"/>
      <c r="M18" s="1151"/>
      <c r="N18" s="1151"/>
      <c r="O18" s="1151"/>
      <c r="P18" s="1151"/>
      <c r="Q18" s="1151"/>
    </row>
    <row r="19" spans="1:17" s="1031" customFormat="1" ht="28.5">
      <c r="A19" s="1032" t="s">
        <v>1194</v>
      </c>
      <c r="B19" s="1033"/>
      <c r="C19" s="1560"/>
      <c r="D19" s="1561"/>
      <c r="E19" s="1561"/>
      <c r="F19" s="1561"/>
      <c r="G19" s="1561"/>
      <c r="H19" s="1562"/>
      <c r="I19" s="1083"/>
      <c r="J19" s="1030"/>
      <c r="K19" s="1151"/>
      <c r="L19" s="1151"/>
      <c r="M19" s="1151"/>
      <c r="N19" s="1151"/>
      <c r="O19" s="1151"/>
      <c r="P19" s="1151"/>
      <c r="Q19" s="1151"/>
    </row>
    <row r="20" spans="1:17" s="1031" customFormat="1" ht="14.25">
      <c r="A20" s="1034" t="s">
        <v>1195</v>
      </c>
      <c r="B20" s="1033" t="s">
        <v>366</v>
      </c>
      <c r="C20" s="1563">
        <v>0.6632553847296494</v>
      </c>
      <c r="D20" s="1564">
        <v>0.23389862914862913</v>
      </c>
      <c r="E20" s="1564">
        <v>0.22926954486737094</v>
      </c>
      <c r="F20" s="1564">
        <v>0.34300893550893552</v>
      </c>
      <c r="G20" s="1564">
        <v>0.2637138798701299</v>
      </c>
      <c r="H20" s="1102" t="s">
        <v>647</v>
      </c>
      <c r="I20" s="1084">
        <f>'ANX 1D ORIGINALE_Nouv.VERSION'!G8</f>
        <v>0.42810460959428032</v>
      </c>
      <c r="J20" s="1030"/>
      <c r="K20" s="1151"/>
      <c r="L20" s="1151"/>
      <c r="M20" s="1151"/>
      <c r="N20" s="1151"/>
      <c r="O20" s="1151"/>
      <c r="P20" s="1151"/>
      <c r="Q20" s="1151"/>
    </row>
    <row r="21" spans="1:17" s="1031" customFormat="1" ht="14.25">
      <c r="A21" s="1034" t="s">
        <v>1196</v>
      </c>
      <c r="B21" s="1033" t="s">
        <v>366</v>
      </c>
      <c r="C21" s="1563">
        <v>0.53370035877526689</v>
      </c>
      <c r="D21" s="1564">
        <v>0.25199595365874439</v>
      </c>
      <c r="E21" s="1564">
        <v>0.32796576994434135</v>
      </c>
      <c r="F21" s="1564">
        <v>0.24685877796201683</v>
      </c>
      <c r="G21" s="1564">
        <v>0.36752270327794656</v>
      </c>
      <c r="H21" s="1104">
        <v>0.16666666666666666</v>
      </c>
      <c r="I21" s="1084">
        <f>'ANX 1D ORIGINALE_Nouv.VERSION'!G11</f>
        <v>0.391475825390876</v>
      </c>
      <c r="J21" s="1030"/>
      <c r="K21" s="1151"/>
      <c r="L21" s="1151"/>
      <c r="M21" s="1151"/>
      <c r="N21" s="1151"/>
      <c r="O21" s="1151"/>
      <c r="P21" s="1151"/>
      <c r="Q21" s="1151"/>
    </row>
    <row r="22" spans="1:17" s="1031" customFormat="1" ht="14.25">
      <c r="A22" s="1034" t="s">
        <v>1197</v>
      </c>
      <c r="B22" s="1033" t="s">
        <v>366</v>
      </c>
      <c r="C22" s="1565" t="s">
        <v>647</v>
      </c>
      <c r="D22" s="1564">
        <v>0.1</v>
      </c>
      <c r="E22" s="1564">
        <v>0.125</v>
      </c>
      <c r="F22" s="1566" t="s">
        <v>647</v>
      </c>
      <c r="G22" s="1564">
        <v>0.11805555555555554</v>
      </c>
      <c r="H22" s="1102" t="s">
        <v>647</v>
      </c>
      <c r="I22" s="1084">
        <f>'ANX 1D ORIGINALE_Nouv.VERSION'!G14</f>
        <v>0.1685347261434218</v>
      </c>
      <c r="J22" s="1030"/>
      <c r="K22" s="1151"/>
      <c r="L22" s="1151"/>
      <c r="M22" s="1151"/>
      <c r="N22" s="1151"/>
      <c r="O22" s="1151"/>
      <c r="P22" s="1151"/>
      <c r="Q22" s="1151"/>
    </row>
    <row r="23" spans="1:17" s="1031" customFormat="1" ht="14.25">
      <c r="A23" s="1034" t="s">
        <v>1198</v>
      </c>
      <c r="B23" s="1033" t="s">
        <v>366</v>
      </c>
      <c r="C23" s="1563">
        <v>2.5000000000000001E-2</v>
      </c>
      <c r="D23" s="1564">
        <v>0.17499999999999999</v>
      </c>
      <c r="E23" s="1564">
        <v>0.1820216049382716</v>
      </c>
      <c r="F23" s="1564">
        <v>0.22619047619047616</v>
      </c>
      <c r="G23" s="1564">
        <v>0.27295285359801486</v>
      </c>
      <c r="H23" s="1102" t="s">
        <v>647</v>
      </c>
      <c r="I23" s="1084">
        <f>'ANX 1D ORIGINALE_Nouv.VERSION'!G17</f>
        <v>0.17766731595978008</v>
      </c>
      <c r="J23" s="1030"/>
      <c r="K23" s="1151"/>
      <c r="L23" s="1151"/>
      <c r="M23" s="1151"/>
      <c r="N23" s="1151"/>
      <c r="O23" s="1151"/>
      <c r="P23" s="1151"/>
      <c r="Q23" s="1151"/>
    </row>
    <row r="24" spans="1:17" s="1031" customFormat="1" ht="14.25">
      <c r="A24" s="1034" t="s">
        <v>1199</v>
      </c>
      <c r="B24" s="1033" t="s">
        <v>366</v>
      </c>
      <c r="C24" s="1567">
        <v>0.61704545454545445</v>
      </c>
      <c r="D24" s="1568">
        <v>0.39583333333333331</v>
      </c>
      <c r="E24" s="1568">
        <v>0.34722222222222221</v>
      </c>
      <c r="F24" s="1568">
        <v>0.27888888888888885</v>
      </c>
      <c r="G24" s="1568">
        <v>0.29547619047619045</v>
      </c>
      <c r="H24" s="1569">
        <v>0.58333333333333337</v>
      </c>
      <c r="I24" s="1085">
        <f>'ANX 1D ORIGINALE_Nouv.VERSION'!G20</f>
        <v>0.47012894817171136</v>
      </c>
      <c r="J24" s="1030"/>
      <c r="K24" s="1151"/>
      <c r="L24" s="1151"/>
      <c r="M24" s="1151"/>
      <c r="N24" s="1151"/>
      <c r="O24" s="1151"/>
      <c r="P24" s="1151"/>
      <c r="Q24" s="1151"/>
    </row>
    <row r="25" spans="1:17" s="1031" customFormat="1" ht="28.5">
      <c r="A25" s="1032" t="s">
        <v>1200</v>
      </c>
      <c r="B25" s="1033"/>
      <c r="C25" s="1560"/>
      <c r="D25" s="1561"/>
      <c r="E25" s="1561"/>
      <c r="F25" s="1561"/>
      <c r="G25" s="1561"/>
      <c r="H25" s="1562"/>
      <c r="I25" s="1083"/>
      <c r="J25" s="1030"/>
      <c r="K25" s="1151"/>
      <c r="L25" s="1151"/>
      <c r="M25" s="1151"/>
      <c r="N25" s="1151"/>
      <c r="O25" s="1151"/>
      <c r="P25" s="1151"/>
      <c r="Q25" s="1151"/>
    </row>
    <row r="26" spans="1:17" s="1031" customFormat="1" ht="14.25">
      <c r="A26" s="1034" t="s">
        <v>1201</v>
      </c>
      <c r="B26" s="1033" t="s">
        <v>366</v>
      </c>
      <c r="C26" s="1563">
        <v>0</v>
      </c>
      <c r="D26" s="1564">
        <v>0.1</v>
      </c>
      <c r="E26" s="1564">
        <v>0.125</v>
      </c>
      <c r="F26" s="1564">
        <v>0</v>
      </c>
      <c r="G26" s="1564">
        <v>0.11805555555555554</v>
      </c>
      <c r="H26" s="1104">
        <v>0</v>
      </c>
      <c r="I26" s="1084">
        <f>AVERAGE('ANX 1D ORIGINALE_Nouv.VERSION'!G15:G16)</f>
        <v>0.1685347261434218</v>
      </c>
      <c r="J26" s="1030"/>
      <c r="K26" s="1151"/>
      <c r="L26" s="1151"/>
      <c r="M26" s="1151"/>
      <c r="N26" s="1151"/>
      <c r="O26" s="1151"/>
      <c r="P26" s="1151"/>
      <c r="Q26" s="1151"/>
    </row>
    <row r="27" spans="1:17" s="1031" customFormat="1" ht="14.25">
      <c r="A27" s="1034" t="s">
        <v>1202</v>
      </c>
      <c r="B27" s="1033" t="s">
        <v>366</v>
      </c>
      <c r="C27" s="1563">
        <v>0.37332181017677341</v>
      </c>
      <c r="D27" s="1563">
        <v>0.21451656328167959</v>
      </c>
      <c r="E27" s="1563">
        <v>0.2618311322892275</v>
      </c>
      <c r="F27" s="1563">
        <v>0.28987782131911688</v>
      </c>
      <c r="G27" s="1563">
        <v>0.41311541033162047</v>
      </c>
      <c r="H27" s="1104">
        <v>8.3333333333333329E-2</v>
      </c>
      <c r="I27" s="1084">
        <f>AVERAGE('ANX 1D ORIGINALE_Nouv.VERSION'!G9,'ANX 1D ORIGINALE_Nouv.VERSION'!G12,'ANX 1D ORIGINALE_Nouv.VERSION'!G13,'ANX 1D ORIGINALE_Nouv.VERSION'!G18,'ANX 1D ORIGINALE_Nouv.VERSION'!G19)</f>
        <v>0.30293203061302082</v>
      </c>
      <c r="J27" s="1030"/>
      <c r="K27" s="1151"/>
      <c r="L27" s="1151"/>
      <c r="M27" s="1151"/>
      <c r="N27" s="1151"/>
      <c r="O27" s="1151"/>
      <c r="P27" s="1151"/>
      <c r="Q27" s="1151"/>
    </row>
    <row r="28" spans="1:17" s="1031" customFormat="1" ht="14.25">
      <c r="A28" s="1034" t="s">
        <v>1203</v>
      </c>
      <c r="B28" s="1033" t="s">
        <v>366</v>
      </c>
      <c r="C28" s="1563">
        <v>0.57730243612596555</v>
      </c>
      <c r="D28" s="1563">
        <v>0.24920634920634921</v>
      </c>
      <c r="E28" s="1563">
        <v>0.16935817805383022</v>
      </c>
      <c r="F28" s="1563">
        <v>0.18272727272727271</v>
      </c>
      <c r="G28" s="1563">
        <v>0.26212121212121214</v>
      </c>
      <c r="H28" s="1102" t="s">
        <v>647</v>
      </c>
      <c r="I28" s="1084">
        <f>AVERAGE('ANX 1D ORIGINALE_Nouv.VERSION'!G10)</f>
        <v>0.47983534882476864</v>
      </c>
      <c r="J28" s="1030"/>
      <c r="K28" s="1151"/>
      <c r="L28" s="1151"/>
      <c r="M28" s="1151"/>
      <c r="N28" s="1151"/>
      <c r="O28" s="1151"/>
      <c r="P28" s="1151"/>
      <c r="Q28" s="1151"/>
    </row>
    <row r="29" spans="1:17" s="1031" customFormat="1" thickBot="1">
      <c r="A29" s="1035" t="s">
        <v>1204</v>
      </c>
      <c r="B29" s="1036" t="s">
        <v>366</v>
      </c>
      <c r="C29" s="1570">
        <v>0.61704545454545445</v>
      </c>
      <c r="D29" s="1570">
        <v>0.39583333333333331</v>
      </c>
      <c r="E29" s="1570">
        <v>0.34722222222222221</v>
      </c>
      <c r="F29" s="1570">
        <v>0.27888888888888885</v>
      </c>
      <c r="G29" s="1570">
        <v>0.29547619047619045</v>
      </c>
      <c r="H29" s="1571">
        <v>0.58333333333333337</v>
      </c>
      <c r="I29" s="1086">
        <f>AVERAGE('ANX 1D ORIGINALE_Nouv.VERSION'!G21:G22)</f>
        <v>0.47012894817171136</v>
      </c>
      <c r="J29" s="1030"/>
      <c r="K29" s="1144"/>
      <c r="L29" s="1144"/>
      <c r="M29" s="1144"/>
      <c r="N29" s="1144"/>
      <c r="O29" s="1145"/>
      <c r="P29" s="1145"/>
    </row>
    <row r="30" spans="1:17" ht="15.75" thickTop="1">
      <c r="A30" s="1037"/>
    </row>
    <row r="31" spans="1:17" ht="15.75" thickBot="1">
      <c r="A31" s="1037"/>
    </row>
    <row r="32" spans="1:17" s="1039" customFormat="1" ht="31.5" thickTop="1" thickBot="1">
      <c r="A32" s="1021" t="s">
        <v>1185</v>
      </c>
      <c r="B32" s="1021" t="s">
        <v>402</v>
      </c>
      <c r="C32" s="1022" t="s">
        <v>1186</v>
      </c>
      <c r="D32" s="1023" t="s">
        <v>1187</v>
      </c>
      <c r="E32" s="1023" t="s">
        <v>1188</v>
      </c>
      <c r="F32" s="1023" t="s">
        <v>1189</v>
      </c>
      <c r="G32" s="1023" t="s">
        <v>1190</v>
      </c>
      <c r="H32" s="1024" t="s">
        <v>1191</v>
      </c>
      <c r="I32" s="1025" t="s">
        <v>1192</v>
      </c>
      <c r="J32" s="1023" t="s">
        <v>1205</v>
      </c>
      <c r="K32" s="1023" t="s">
        <v>1206</v>
      </c>
      <c r="L32" s="1023" t="s">
        <v>1207</v>
      </c>
      <c r="M32" s="1023" t="s">
        <v>1208</v>
      </c>
      <c r="N32" s="1038" t="s">
        <v>1209</v>
      </c>
    </row>
    <row r="33" spans="1:14" s="1031" customFormat="1" ht="30" thickTop="1" thickBot="1">
      <c r="A33" s="1040" t="s">
        <v>1210</v>
      </c>
      <c r="B33" s="1041" t="s">
        <v>366</v>
      </c>
      <c r="C33" s="1042" t="s">
        <v>1211</v>
      </c>
      <c r="D33" s="1043" t="s">
        <v>1211</v>
      </c>
      <c r="E33" s="1043" t="s">
        <v>1211</v>
      </c>
      <c r="F33" s="1043" t="s">
        <v>1211</v>
      </c>
      <c r="G33" s="1043" t="s">
        <v>1211</v>
      </c>
      <c r="H33" s="1044" t="s">
        <v>1211</v>
      </c>
      <c r="I33" s="1045" t="s">
        <v>1211</v>
      </c>
      <c r="J33" s="1043" t="s">
        <v>1211</v>
      </c>
      <c r="K33" s="1043" t="s">
        <v>1211</v>
      </c>
      <c r="L33" s="1043" t="s">
        <v>1211</v>
      </c>
      <c r="M33" s="1043" t="s">
        <v>1211</v>
      </c>
      <c r="N33" s="1046" t="s">
        <v>1211</v>
      </c>
    </row>
    <row r="34" spans="1:14" s="1031" customFormat="1" ht="10.5" customHeight="1" thickTop="1" thickBot="1">
      <c r="A34" s="1047"/>
      <c r="B34" s="1048"/>
      <c r="C34" s="1049"/>
      <c r="D34" s="1050"/>
      <c r="E34" s="1051"/>
      <c r="F34" s="1051"/>
      <c r="G34" s="1051"/>
      <c r="H34" s="1052"/>
      <c r="I34" s="1053"/>
      <c r="J34" s="1050"/>
      <c r="K34" s="1051"/>
      <c r="L34" s="1051"/>
      <c r="M34" s="1051"/>
      <c r="N34" s="1054"/>
    </row>
    <row r="35" spans="1:14" s="1031" customFormat="1" thickTop="1">
      <c r="A35" s="1028" t="s">
        <v>1212</v>
      </c>
      <c r="B35" s="1087" t="s">
        <v>1261</v>
      </c>
      <c r="C35" s="1572">
        <v>326.0576815</v>
      </c>
      <c r="D35" s="1573">
        <v>199.61844400000001</v>
      </c>
      <c r="E35" s="1573">
        <v>103.14433750000001</v>
      </c>
      <c r="F35" s="1573">
        <v>149.95000999999999</v>
      </c>
      <c r="G35" s="1574">
        <v>113.835436</v>
      </c>
      <c r="H35" s="1575">
        <v>374.87890349999998</v>
      </c>
      <c r="I35" s="1090">
        <f>SUM(J35:N35)</f>
        <v>1267.4892485</v>
      </c>
      <c r="J35" s="1091">
        <f>'Bilan DECAISS-COMPO'!G9</f>
        <v>457.76406850000001</v>
      </c>
      <c r="K35" s="1091">
        <f>'Bilan DECAISS-COMPO'!G18</f>
        <v>301.720688</v>
      </c>
      <c r="L35" s="1091">
        <f>'Bilan DECAISS-COMPO'!G27</f>
        <v>17.784457</v>
      </c>
      <c r="M35" s="1091">
        <f>'Bilan DECAISS-COMPO'!G36</f>
        <v>132.14330100000001</v>
      </c>
      <c r="N35" s="1092">
        <f>'Bilan DECAISS-COMPO'!G45</f>
        <v>358.07673399999999</v>
      </c>
    </row>
    <row r="36" spans="1:14" s="1031" customFormat="1" ht="14.25">
      <c r="A36" s="1055" t="s">
        <v>1213</v>
      </c>
      <c r="B36" s="1088"/>
      <c r="C36" s="1576"/>
      <c r="D36" s="1577"/>
      <c r="E36" s="1577"/>
      <c r="F36" s="1577"/>
      <c r="G36" s="1577"/>
      <c r="H36" s="1578"/>
      <c r="I36" s="1099"/>
      <c r="J36" s="1093"/>
      <c r="K36" s="1093"/>
      <c r="L36" s="1093"/>
      <c r="M36" s="1093"/>
      <c r="N36" s="1094"/>
    </row>
    <row r="37" spans="1:14" s="1031" customFormat="1" ht="14.25">
      <c r="A37" s="1034" t="s">
        <v>1201</v>
      </c>
      <c r="B37" s="1088" t="s">
        <v>1261</v>
      </c>
      <c r="C37" s="1579" t="s">
        <v>1211</v>
      </c>
      <c r="D37" s="1580" t="s">
        <v>1211</v>
      </c>
      <c r="E37" s="1580" t="s">
        <v>1211</v>
      </c>
      <c r="F37" s="1580" t="s">
        <v>1211</v>
      </c>
      <c r="G37" s="1580" t="s">
        <v>1211</v>
      </c>
      <c r="H37" s="1581" t="s">
        <v>1211</v>
      </c>
      <c r="I37" s="1100">
        <f>'Bilan DECAISS-COMPO'!G27</f>
        <v>17.784457</v>
      </c>
      <c r="J37" s="1095" t="s">
        <v>207</v>
      </c>
      <c r="K37" s="1095" t="s">
        <v>207</v>
      </c>
      <c r="L37" s="1095" t="s">
        <v>207</v>
      </c>
      <c r="M37" s="1095" t="s">
        <v>207</v>
      </c>
      <c r="N37" s="1096" t="s">
        <v>207</v>
      </c>
    </row>
    <row r="38" spans="1:14" s="1031" customFormat="1" ht="14.25">
      <c r="A38" s="1034" t="s">
        <v>1202</v>
      </c>
      <c r="B38" s="1088" t="s">
        <v>1261</v>
      </c>
      <c r="C38" s="1579" t="s">
        <v>1211</v>
      </c>
      <c r="D38" s="1580" t="s">
        <v>1211</v>
      </c>
      <c r="E38" s="1580" t="s">
        <v>1211</v>
      </c>
      <c r="F38" s="1580" t="s">
        <v>1211</v>
      </c>
      <c r="G38" s="1580" t="s">
        <v>1211</v>
      </c>
      <c r="H38" s="1581" t="s">
        <v>1211</v>
      </c>
      <c r="I38" s="1100">
        <f>SUM('Bilan DECAISS-COMPO'!G12,'Bilan DECAISS-COMPO'!G21,'Bilan DECAISS-COMPO'!G24,'Bilan DECAISS-COMPO'!G39,'Bilan DECAISS-COMPO'!G42)</f>
        <v>630.29511349999996</v>
      </c>
      <c r="J38" s="1095" t="s">
        <v>207</v>
      </c>
      <c r="K38" s="1095" t="s">
        <v>207</v>
      </c>
      <c r="L38" s="1095" t="s">
        <v>207</v>
      </c>
      <c r="M38" s="1095" t="s">
        <v>207</v>
      </c>
      <c r="N38" s="1096" t="s">
        <v>207</v>
      </c>
    </row>
    <row r="39" spans="1:14" s="1031" customFormat="1" ht="14.25">
      <c r="A39" s="1034" t="s">
        <v>1203</v>
      </c>
      <c r="B39" s="1088" t="s">
        <v>1261</v>
      </c>
      <c r="C39" s="1579" t="s">
        <v>1211</v>
      </c>
      <c r="D39" s="1580" t="s">
        <v>1211</v>
      </c>
      <c r="E39" s="1580" t="s">
        <v>1211</v>
      </c>
      <c r="F39" s="1580" t="s">
        <v>1211</v>
      </c>
      <c r="G39" s="1580" t="s">
        <v>1211</v>
      </c>
      <c r="H39" s="1581" t="s">
        <v>1211</v>
      </c>
      <c r="I39" s="1100">
        <f>SUM('Bilan DECAISS-COMPO'!G15)</f>
        <v>261.332944</v>
      </c>
      <c r="J39" s="1095" t="s">
        <v>207</v>
      </c>
      <c r="K39" s="1095" t="s">
        <v>207</v>
      </c>
      <c r="L39" s="1095" t="s">
        <v>207</v>
      </c>
      <c r="M39" s="1095" t="s">
        <v>207</v>
      </c>
      <c r="N39" s="1096" t="s">
        <v>207</v>
      </c>
    </row>
    <row r="40" spans="1:14" s="1031" customFormat="1" thickBot="1">
      <c r="A40" s="1035" t="s">
        <v>1204</v>
      </c>
      <c r="B40" s="1089" t="s">
        <v>1261</v>
      </c>
      <c r="C40" s="1582" t="s">
        <v>1211</v>
      </c>
      <c r="D40" s="1583" t="s">
        <v>1211</v>
      </c>
      <c r="E40" s="1583" t="s">
        <v>1211</v>
      </c>
      <c r="F40" s="1583" t="s">
        <v>1211</v>
      </c>
      <c r="G40" s="1583" t="s">
        <v>1211</v>
      </c>
      <c r="H40" s="1584" t="s">
        <v>1211</v>
      </c>
      <c r="I40" s="1101">
        <f>SUM('Bilan DECAISS-COMPO'!G48,'Bilan DECAISS-COMPO'!G51)</f>
        <v>358.07673399999999</v>
      </c>
      <c r="J40" s="1097" t="s">
        <v>207</v>
      </c>
      <c r="K40" s="1097" t="s">
        <v>207</v>
      </c>
      <c r="L40" s="1097" t="s">
        <v>207</v>
      </c>
      <c r="M40" s="1097" t="s">
        <v>207</v>
      </c>
      <c r="N40" s="1098" t="s">
        <v>207</v>
      </c>
    </row>
    <row r="41" spans="1:14" s="1031" customFormat="1" ht="10.5" customHeight="1" thickTop="1" thickBot="1">
      <c r="A41" s="1047"/>
      <c r="B41" s="1048"/>
      <c r="C41" s="1585"/>
      <c r="D41" s="1586"/>
      <c r="E41" s="1587"/>
      <c r="F41" s="1587"/>
      <c r="G41" s="1587"/>
      <c r="H41" s="1588"/>
      <c r="I41" s="1053"/>
      <c r="J41" s="1050"/>
      <c r="K41" s="1051"/>
      <c r="L41" s="1051"/>
      <c r="M41" s="1051"/>
      <c r="N41" s="1056"/>
    </row>
    <row r="42" spans="1:14" s="1031" customFormat="1" ht="29.25" thickTop="1">
      <c r="A42" s="1028" t="s">
        <v>1282</v>
      </c>
      <c r="B42" s="1029" t="s">
        <v>366</v>
      </c>
      <c r="C42" s="1589">
        <v>0.27179442319824598</v>
      </c>
      <c r="D42" s="1590">
        <v>0.27593073526113299</v>
      </c>
      <c r="E42" s="1590">
        <v>0.13743794765723899</v>
      </c>
      <c r="F42" s="1590">
        <v>0.19568719544183899</v>
      </c>
      <c r="G42" s="1590">
        <v>0.14563025968107501</v>
      </c>
      <c r="H42" s="1591">
        <v>0.36396334847551298</v>
      </c>
      <c r="I42" s="1120">
        <f>'Bilan DECAISS-COMPO'!G55/100</f>
        <v>0.24135740739108102</v>
      </c>
      <c r="J42" s="1121">
        <f>'Bilan DECAISS-COMPO'!G10/100</f>
        <v>0.29896038813982118</v>
      </c>
      <c r="K42" s="1121">
        <f>'Bilan DECAISS-COMPO'!G19/100</f>
        <v>0.19295881386904107</v>
      </c>
      <c r="L42" s="1121">
        <f>'Bilan DECAISS-COMPO'!G28/100</f>
        <v>5.329398418107742E-2</v>
      </c>
      <c r="M42" s="1121">
        <f>'Bilan DECAISS-COMPO'!G37/100</f>
        <v>0.11905820858541949</v>
      </c>
      <c r="N42" s="1122">
        <f>'Bilan DECAISS-COMPO'!G46/100</f>
        <v>0.5021733983922777</v>
      </c>
    </row>
    <row r="43" spans="1:14" s="1031" customFormat="1" ht="29.25" thickBot="1">
      <c r="A43" s="1057" t="s">
        <v>1214</v>
      </c>
      <c r="B43" s="1058" t="s">
        <v>366</v>
      </c>
      <c r="C43" s="1592" t="s">
        <v>1215</v>
      </c>
      <c r="D43" s="1593" t="s">
        <v>1215</v>
      </c>
      <c r="E43" s="1593" t="s">
        <v>1215</v>
      </c>
      <c r="F43" s="1593" t="s">
        <v>1215</v>
      </c>
      <c r="G43" s="1593" t="s">
        <v>1215</v>
      </c>
      <c r="H43" s="1594" t="s">
        <v>1215</v>
      </c>
      <c r="I43" s="1595" t="s">
        <v>1215</v>
      </c>
      <c r="J43" s="1593" t="s">
        <v>1215</v>
      </c>
      <c r="K43" s="1593" t="s">
        <v>1215</v>
      </c>
      <c r="L43" s="1593" t="s">
        <v>1215</v>
      </c>
      <c r="M43" s="1593" t="s">
        <v>1215</v>
      </c>
      <c r="N43" s="1596" t="s">
        <v>1215</v>
      </c>
    </row>
    <row r="44" spans="1:14" s="1031" customFormat="1" ht="10.5" customHeight="1" thickTop="1">
      <c r="A44" s="1047"/>
      <c r="B44" s="1048"/>
      <c r="C44" s="1049"/>
      <c r="D44" s="1050"/>
      <c r="E44" s="1051"/>
      <c r="F44" s="1051"/>
      <c r="G44" s="1051"/>
      <c r="H44" s="1052"/>
      <c r="I44" s="1053"/>
      <c r="J44" s="1050"/>
      <c r="K44" s="1051"/>
      <c r="L44" s="1051"/>
      <c r="M44" s="1051"/>
      <c r="N44" s="1056"/>
    </row>
    <row r="45" spans="1:14" s="1031" customFormat="1" ht="28.5">
      <c r="A45" s="1059" t="s">
        <v>1216</v>
      </c>
      <c r="B45" s="1060" t="s">
        <v>366</v>
      </c>
      <c r="C45" s="1597">
        <f>C18-C42</f>
        <v>9.6005816411828149E-2</v>
      </c>
      <c r="D45" s="1106">
        <f>D18-D42</f>
        <v>-4.4585152032991654E-2</v>
      </c>
      <c r="E45" s="1106">
        <f t="shared" ref="E45:I45" si="0">E18-E42</f>
        <v>0.10485788073720226</v>
      </c>
      <c r="F45" s="1106">
        <f t="shared" si="0"/>
        <v>2.3302220268224455E-2</v>
      </c>
      <c r="G45" s="1106">
        <f t="shared" si="0"/>
        <v>0.11791397687449245</v>
      </c>
      <c r="H45" s="1598">
        <f t="shared" si="0"/>
        <v>-0.11396334847551298</v>
      </c>
      <c r="I45" s="1084">
        <f t="shared" si="0"/>
        <v>8.5824877660932886E-2</v>
      </c>
      <c r="J45" s="1106">
        <f>I20-J42</f>
        <v>0.12914422145445914</v>
      </c>
      <c r="K45" s="1106">
        <f>I21-K42</f>
        <v>0.19851701152183493</v>
      </c>
      <c r="L45" s="1106">
        <f>I22-L42</f>
        <v>0.11524074196234438</v>
      </c>
      <c r="M45" s="1106">
        <f>I23-M42</f>
        <v>5.8609107374360592E-2</v>
      </c>
      <c r="N45" s="1107">
        <f>I24-N42</f>
        <v>-3.2044450220566345E-2</v>
      </c>
    </row>
    <row r="46" spans="1:14" s="1031" customFormat="1" ht="14.25">
      <c r="A46" s="1059" t="s">
        <v>1217</v>
      </c>
      <c r="B46" s="1060" t="s">
        <v>646</v>
      </c>
      <c r="C46" s="1579">
        <v>1000</v>
      </c>
      <c r="D46" s="1580">
        <v>1000</v>
      </c>
      <c r="E46" s="1580">
        <v>1000</v>
      </c>
      <c r="F46" s="1580">
        <v>1500</v>
      </c>
      <c r="G46" s="1580">
        <v>1500</v>
      </c>
      <c r="H46" s="1102" t="s">
        <v>207</v>
      </c>
      <c r="I46" s="1100">
        <f>SUM(C46:H46)</f>
        <v>6000</v>
      </c>
      <c r="J46"/>
      <c r="K46"/>
      <c r="L46"/>
      <c r="M46"/>
      <c r="N46"/>
    </row>
    <row r="47" spans="1:14" s="1031" customFormat="1" ht="14.25">
      <c r="A47" s="1059" t="s">
        <v>1218</v>
      </c>
      <c r="B47" s="1060" t="s">
        <v>646</v>
      </c>
      <c r="C47" s="1579">
        <v>894</v>
      </c>
      <c r="D47" s="1580">
        <v>232</v>
      </c>
      <c r="E47" s="1580">
        <v>317</v>
      </c>
      <c r="F47" s="1580">
        <v>968</v>
      </c>
      <c r="G47" s="1580">
        <v>262</v>
      </c>
      <c r="H47" s="1102" t="s">
        <v>207</v>
      </c>
      <c r="I47" s="1100">
        <f>SUM(C47:H47)</f>
        <v>2673</v>
      </c>
      <c r="J47"/>
      <c r="K47"/>
      <c r="L47"/>
      <c r="M47"/>
      <c r="N47"/>
    </row>
    <row r="48" spans="1:14" s="1031" customFormat="1" ht="14.25">
      <c r="A48" s="1059" t="s">
        <v>1219</v>
      </c>
      <c r="B48" s="1060" t="s">
        <v>366</v>
      </c>
      <c r="C48" s="1563">
        <v>0.48322147651006714</v>
      </c>
      <c r="D48" s="1564">
        <v>0.74137931034482762</v>
      </c>
      <c r="E48" s="1564">
        <v>0.58044164037854895</v>
      </c>
      <c r="F48" s="1564">
        <v>0.37396694214876031</v>
      </c>
      <c r="G48" s="1564">
        <v>0.41603053435114506</v>
      </c>
      <c r="H48" s="1102" t="s">
        <v>207</v>
      </c>
      <c r="I48" s="1599">
        <v>0.47100635989524881</v>
      </c>
      <c r="J48"/>
      <c r="K48"/>
      <c r="L48"/>
      <c r="M48"/>
      <c r="N48"/>
    </row>
    <row r="49" spans="1:15" s="1031" customFormat="1" ht="14.25">
      <c r="A49" s="1059" t="s">
        <v>1220</v>
      </c>
      <c r="B49" s="1060" t="s">
        <v>366</v>
      </c>
      <c r="C49" s="1600">
        <f>C47/C46</f>
        <v>0.89400000000000002</v>
      </c>
      <c r="D49" s="1106">
        <f t="shared" ref="D49:I49" si="1">D47/D46</f>
        <v>0.23200000000000001</v>
      </c>
      <c r="E49" s="1106">
        <f t="shared" si="1"/>
        <v>0.317</v>
      </c>
      <c r="F49" s="1106">
        <f t="shared" si="1"/>
        <v>0.64533333333333331</v>
      </c>
      <c r="G49" s="1106">
        <f t="shared" si="1"/>
        <v>0.17466666666666666</v>
      </c>
      <c r="H49" s="1103" t="s">
        <v>207</v>
      </c>
      <c r="I49" s="1084">
        <f t="shared" si="1"/>
        <v>0.44550000000000001</v>
      </c>
      <c r="J49"/>
      <c r="K49"/>
      <c r="L49"/>
      <c r="M49"/>
      <c r="N49"/>
    </row>
    <row r="50" spans="1:15" s="1031" customFormat="1" ht="28.5">
      <c r="A50" s="1059" t="s">
        <v>1221</v>
      </c>
      <c r="B50" s="1060" t="s">
        <v>366</v>
      </c>
      <c r="C50" s="1563" t="s">
        <v>1211</v>
      </c>
      <c r="D50" s="1564" t="s">
        <v>1211</v>
      </c>
      <c r="E50" s="1564" t="s">
        <v>1211</v>
      </c>
      <c r="F50" s="1564" t="s">
        <v>1211</v>
      </c>
      <c r="G50" s="1564" t="s">
        <v>1211</v>
      </c>
      <c r="H50" s="1102" t="s">
        <v>207</v>
      </c>
      <c r="I50" s="1599" t="s">
        <v>1211</v>
      </c>
      <c r="J50"/>
      <c r="K50"/>
      <c r="L50"/>
      <c r="M50"/>
      <c r="N50"/>
    </row>
    <row r="51" spans="1:15" s="1031" customFormat="1" ht="28.5">
      <c r="A51" s="1059" t="s">
        <v>1222</v>
      </c>
      <c r="B51" s="1060" t="s">
        <v>366</v>
      </c>
      <c r="C51" s="1563" t="s">
        <v>1211</v>
      </c>
      <c r="D51" s="1564" t="s">
        <v>1211</v>
      </c>
      <c r="E51" s="1564" t="s">
        <v>1211</v>
      </c>
      <c r="F51" s="1564" t="s">
        <v>1211</v>
      </c>
      <c r="G51" s="1564" t="s">
        <v>1211</v>
      </c>
      <c r="H51" s="1104" t="s">
        <v>207</v>
      </c>
      <c r="I51" s="1599">
        <v>-0.73550000000000004</v>
      </c>
      <c r="J51"/>
      <c r="K51"/>
      <c r="L51"/>
      <c r="M51"/>
      <c r="N51"/>
    </row>
    <row r="52" spans="1:15" s="1031" customFormat="1" thickBot="1">
      <c r="A52" s="1057" t="s">
        <v>1223</v>
      </c>
      <c r="B52" s="1058" t="s">
        <v>1224</v>
      </c>
      <c r="C52" s="1601">
        <v>639.24927489581</v>
      </c>
      <c r="D52" s="1602">
        <v>214.44431953144755</v>
      </c>
      <c r="E52" s="1602">
        <v>531.65210166093937</v>
      </c>
      <c r="F52" s="1602">
        <v>1749.7869822639716</v>
      </c>
      <c r="G52" s="1602">
        <v>1175.117426419341</v>
      </c>
      <c r="H52" s="1105" t="s">
        <v>207</v>
      </c>
      <c r="I52" s="1101">
        <v>936.54092000307742</v>
      </c>
      <c r="J52"/>
      <c r="K52"/>
      <c r="L52"/>
      <c r="M52"/>
      <c r="N52"/>
    </row>
    <row r="53" spans="1:15" ht="15.75" thickTop="1"/>
    <row r="54" spans="1:15" s="1031" customFormat="1" ht="18">
      <c r="A54" s="1337" t="s">
        <v>1225</v>
      </c>
      <c r="B54" s="1338"/>
      <c r="C54" s="1338"/>
      <c r="D54" s="1338"/>
      <c r="E54" s="1338"/>
      <c r="F54" s="1338"/>
      <c r="G54" s="1338"/>
      <c r="H54" s="1338"/>
      <c r="I54" s="1339"/>
    </row>
    <row r="55" spans="1:15" s="1031" customFormat="1" ht="14.25">
      <c r="A55" s="1061"/>
    </row>
    <row r="56" spans="1:15" s="1031" customFormat="1" ht="18">
      <c r="A56" s="1349" t="s">
        <v>1226</v>
      </c>
      <c r="B56" s="1350"/>
      <c r="C56" s="1350"/>
      <c r="D56" s="1350"/>
      <c r="E56" s="1350"/>
      <c r="F56" s="1350"/>
      <c r="G56" s="1350"/>
      <c r="H56" s="1350"/>
      <c r="I56" s="1351"/>
      <c r="J56" s="1352" t="s">
        <v>1320</v>
      </c>
      <c r="K56" s="1353"/>
      <c r="L56" s="1353"/>
      <c r="M56" s="1353"/>
      <c r="N56" s="1353"/>
      <c r="O56" s="1354"/>
    </row>
    <row r="57" spans="1:15" s="1017" customFormat="1" ht="15" customHeight="1">
      <c r="A57" s="1020"/>
      <c r="J57" s="1355"/>
      <c r="K57" s="1356"/>
      <c r="L57" s="1356"/>
      <c r="M57" s="1356"/>
      <c r="N57" s="1356"/>
      <c r="O57" s="1357"/>
    </row>
    <row r="58" spans="1:15" s="1017" customFormat="1" ht="15" customHeight="1">
      <c r="A58" s="1062" t="s">
        <v>1186</v>
      </c>
      <c r="B58" s="1063">
        <f>C18</f>
        <v>0.36780023961007413</v>
      </c>
      <c r="D58" s="1076"/>
      <c r="E58" s="1076"/>
      <c r="J58" s="1355"/>
      <c r="K58" s="1356"/>
      <c r="L58" s="1356"/>
      <c r="M58" s="1356"/>
      <c r="N58" s="1356"/>
      <c r="O58" s="1357"/>
    </row>
    <row r="59" spans="1:15" s="1017" customFormat="1" ht="15" customHeight="1">
      <c r="A59" s="1062" t="s">
        <v>1187</v>
      </c>
      <c r="B59" s="1063">
        <f>D18</f>
        <v>0.23134558322814133</v>
      </c>
      <c r="D59" s="1076"/>
      <c r="E59" s="1075"/>
      <c r="J59" s="1355"/>
      <c r="K59" s="1356"/>
      <c r="L59" s="1356"/>
      <c r="M59" s="1356"/>
      <c r="N59" s="1356"/>
      <c r="O59" s="1357"/>
    </row>
    <row r="60" spans="1:15" s="1017" customFormat="1" ht="15" customHeight="1">
      <c r="A60" s="1062" t="s">
        <v>1188</v>
      </c>
      <c r="B60" s="1063">
        <f>E18</f>
        <v>0.24229582839444125</v>
      </c>
      <c r="J60" s="1355"/>
      <c r="K60" s="1356"/>
      <c r="L60" s="1356"/>
      <c r="M60" s="1356"/>
      <c r="N60" s="1356"/>
      <c r="O60" s="1357"/>
    </row>
    <row r="61" spans="1:15" s="1017" customFormat="1" ht="15" customHeight="1">
      <c r="A61" s="1062" t="s">
        <v>1189</v>
      </c>
      <c r="B61" s="1063">
        <f>F18</f>
        <v>0.21898941571006345</v>
      </c>
      <c r="J61" s="1355"/>
      <c r="K61" s="1356"/>
      <c r="L61" s="1356"/>
      <c r="M61" s="1356"/>
      <c r="N61" s="1356"/>
      <c r="O61" s="1357"/>
    </row>
    <row r="62" spans="1:15" s="1017" customFormat="1" ht="15" customHeight="1">
      <c r="A62" s="1062" t="s">
        <v>1190</v>
      </c>
      <c r="B62" s="1063">
        <f>G18</f>
        <v>0.26354423655556747</v>
      </c>
      <c r="J62" s="1355"/>
      <c r="K62" s="1356"/>
      <c r="L62" s="1356"/>
      <c r="M62" s="1356"/>
      <c r="N62" s="1356"/>
      <c r="O62" s="1357"/>
    </row>
    <row r="63" spans="1:15" s="1017" customFormat="1" ht="15" customHeight="1">
      <c r="A63" s="1062"/>
      <c r="B63" s="1063"/>
      <c r="J63" s="1355"/>
      <c r="K63" s="1356"/>
      <c r="L63" s="1356"/>
      <c r="M63" s="1356"/>
      <c r="N63" s="1356"/>
      <c r="O63" s="1357"/>
    </row>
    <row r="64" spans="1:15" s="1017" customFormat="1" ht="15" customHeight="1">
      <c r="A64" s="1062"/>
      <c r="B64" s="1063"/>
      <c r="J64" s="1355"/>
      <c r="K64" s="1356"/>
      <c r="L64" s="1356"/>
      <c r="M64" s="1356"/>
      <c r="N64" s="1356"/>
      <c r="O64" s="1357"/>
    </row>
    <row r="65" spans="1:15" s="1017" customFormat="1" ht="15" customHeight="1">
      <c r="A65" s="1062"/>
      <c r="B65" s="1063"/>
      <c r="J65" s="1355"/>
      <c r="K65" s="1356"/>
      <c r="L65" s="1356"/>
      <c r="M65" s="1356"/>
      <c r="N65" s="1356"/>
      <c r="O65" s="1357"/>
    </row>
    <row r="66" spans="1:15" s="1017" customFormat="1" ht="15" customHeight="1">
      <c r="A66" s="1062"/>
      <c r="B66" s="1063"/>
      <c r="J66" s="1355"/>
      <c r="K66" s="1356"/>
      <c r="L66" s="1356"/>
      <c r="M66" s="1356"/>
      <c r="N66" s="1356"/>
      <c r="O66" s="1357"/>
    </row>
    <row r="67" spans="1:15" s="1017" customFormat="1" ht="15" customHeight="1">
      <c r="A67" s="1062"/>
      <c r="B67" s="1063"/>
      <c r="J67" s="1355"/>
      <c r="K67" s="1356"/>
      <c r="L67" s="1356"/>
      <c r="M67" s="1356"/>
      <c r="N67" s="1356"/>
      <c r="O67" s="1357"/>
    </row>
    <row r="68" spans="1:15" s="1017" customFormat="1" ht="15" customHeight="1">
      <c r="A68" s="1062"/>
      <c r="B68" s="1063"/>
      <c r="J68" s="1355"/>
      <c r="K68" s="1356"/>
      <c r="L68" s="1356"/>
      <c r="M68" s="1356"/>
      <c r="N68" s="1356"/>
      <c r="O68" s="1357"/>
    </row>
    <row r="69" spans="1:15" s="1017" customFormat="1" ht="15" customHeight="1">
      <c r="A69" s="1062"/>
      <c r="B69" s="1063"/>
      <c r="J69" s="1355"/>
      <c r="K69" s="1356"/>
      <c r="L69" s="1356"/>
      <c r="M69" s="1356"/>
      <c r="N69" s="1356"/>
      <c r="O69" s="1357"/>
    </row>
    <row r="70" spans="1:15" s="1017" customFormat="1" ht="15" customHeight="1">
      <c r="A70" s="1062"/>
      <c r="B70" s="1063"/>
      <c r="J70" s="1355"/>
      <c r="K70" s="1356"/>
      <c r="L70" s="1356"/>
      <c r="M70" s="1356"/>
      <c r="N70" s="1356"/>
      <c r="O70" s="1357"/>
    </row>
    <row r="71" spans="1:15" s="1017" customFormat="1" ht="15" customHeight="1">
      <c r="A71" s="1062"/>
      <c r="B71" s="1063"/>
      <c r="J71" s="1355"/>
      <c r="K71" s="1356"/>
      <c r="L71" s="1356"/>
      <c r="M71" s="1356"/>
      <c r="N71" s="1356"/>
      <c r="O71" s="1357"/>
    </row>
    <row r="72" spans="1:15" s="1017" customFormat="1" ht="15" customHeight="1">
      <c r="A72" s="1062"/>
      <c r="B72" s="1063"/>
      <c r="J72" s="1358"/>
      <c r="K72" s="1359"/>
      <c r="L72" s="1359"/>
      <c r="M72" s="1359"/>
      <c r="N72" s="1359"/>
      <c r="O72" s="1360"/>
    </row>
    <row r="73" spans="1:15" s="1017" customFormat="1" ht="15" customHeight="1">
      <c r="A73" s="1020"/>
    </row>
    <row r="74" spans="1:15" s="1031" customFormat="1" ht="18">
      <c r="A74" s="1349" t="s">
        <v>1227</v>
      </c>
      <c r="B74" s="1350"/>
      <c r="C74" s="1350"/>
      <c r="D74" s="1350"/>
      <c r="E74" s="1350"/>
      <c r="F74" s="1350"/>
      <c r="G74" s="1350"/>
      <c r="H74" s="1350"/>
      <c r="I74" s="1350"/>
      <c r="J74" s="1361" t="s">
        <v>1323</v>
      </c>
      <c r="K74" s="1362"/>
      <c r="L74" s="1362"/>
      <c r="M74" s="1362"/>
      <c r="N74" s="1362"/>
      <c r="O74" s="1363"/>
    </row>
    <row r="75" spans="1:15" s="1017" customFormat="1" ht="15" customHeight="1">
      <c r="A75" s="1020"/>
      <c r="J75" s="1364"/>
      <c r="K75" s="1365"/>
      <c r="L75" s="1365"/>
      <c r="M75" s="1365"/>
      <c r="N75" s="1365"/>
      <c r="O75" s="1366"/>
    </row>
    <row r="76" spans="1:15" s="1017" customFormat="1" ht="15" customHeight="1">
      <c r="A76" s="1062" t="s">
        <v>1205</v>
      </c>
      <c r="B76" s="1064">
        <f>I20</f>
        <v>0.42810460959428032</v>
      </c>
      <c r="J76" s="1364"/>
      <c r="K76" s="1365"/>
      <c r="L76" s="1365"/>
      <c r="M76" s="1365"/>
      <c r="N76" s="1365"/>
      <c r="O76" s="1366"/>
    </row>
    <row r="77" spans="1:15" s="1017" customFormat="1" ht="15" customHeight="1">
      <c r="A77" s="1062" t="s">
        <v>1206</v>
      </c>
      <c r="B77" s="1064">
        <f t="shared" ref="B77:B80" si="2">I21</f>
        <v>0.391475825390876</v>
      </c>
      <c r="J77" s="1364"/>
      <c r="K77" s="1365"/>
      <c r="L77" s="1365"/>
      <c r="M77" s="1365"/>
      <c r="N77" s="1365"/>
      <c r="O77" s="1366"/>
    </row>
    <row r="78" spans="1:15" s="1017" customFormat="1">
      <c r="A78" s="1062" t="s">
        <v>1207</v>
      </c>
      <c r="B78" s="1064">
        <f t="shared" si="2"/>
        <v>0.1685347261434218</v>
      </c>
      <c r="J78" s="1364"/>
      <c r="K78" s="1365"/>
      <c r="L78" s="1365"/>
      <c r="M78" s="1365"/>
      <c r="N78" s="1365"/>
      <c r="O78" s="1366"/>
    </row>
    <row r="79" spans="1:15" s="1017" customFormat="1">
      <c r="A79" s="1062" t="s">
        <v>1208</v>
      </c>
      <c r="B79" s="1064">
        <f t="shared" si="2"/>
        <v>0.17766731595978008</v>
      </c>
      <c r="J79" s="1364"/>
      <c r="K79" s="1365"/>
      <c r="L79" s="1365"/>
      <c r="M79" s="1365"/>
      <c r="N79" s="1365"/>
      <c r="O79" s="1366"/>
    </row>
    <row r="80" spans="1:15" s="1017" customFormat="1">
      <c r="A80" s="1062" t="s">
        <v>1209</v>
      </c>
      <c r="B80" s="1064">
        <f t="shared" si="2"/>
        <v>0.47012894817171136</v>
      </c>
      <c r="J80" s="1364"/>
      <c r="K80" s="1365"/>
      <c r="L80" s="1365"/>
      <c r="M80" s="1365"/>
      <c r="N80" s="1365"/>
      <c r="O80" s="1366"/>
    </row>
    <row r="81" spans="1:15" s="1017" customFormat="1">
      <c r="A81" s="1020"/>
      <c r="J81" s="1364"/>
      <c r="K81" s="1365"/>
      <c r="L81" s="1365"/>
      <c r="M81" s="1365"/>
      <c r="N81" s="1365"/>
      <c r="O81" s="1366"/>
    </row>
    <row r="82" spans="1:15" s="1017" customFormat="1">
      <c r="A82" s="1020"/>
      <c r="J82" s="1364"/>
      <c r="K82" s="1365"/>
      <c r="L82" s="1365"/>
      <c r="M82" s="1365"/>
      <c r="N82" s="1365"/>
      <c r="O82" s="1366"/>
    </row>
    <row r="83" spans="1:15" s="1017" customFormat="1">
      <c r="A83" s="1020"/>
      <c r="J83" s="1364"/>
      <c r="K83" s="1365"/>
      <c r="L83" s="1365"/>
      <c r="M83" s="1365"/>
      <c r="N83" s="1365"/>
      <c r="O83" s="1366"/>
    </row>
    <row r="84" spans="1:15" s="1017" customFormat="1">
      <c r="A84" s="1020"/>
      <c r="J84" s="1364"/>
      <c r="K84" s="1365"/>
      <c r="L84" s="1365"/>
      <c r="M84" s="1365"/>
      <c r="N84" s="1365"/>
      <c r="O84" s="1366"/>
    </row>
    <row r="85" spans="1:15" s="1017" customFormat="1">
      <c r="A85" s="1020"/>
      <c r="J85" s="1364"/>
      <c r="K85" s="1365"/>
      <c r="L85" s="1365"/>
      <c r="M85" s="1365"/>
      <c r="N85" s="1365"/>
      <c r="O85" s="1366"/>
    </row>
    <row r="86" spans="1:15" s="1017" customFormat="1">
      <c r="A86" s="1020"/>
      <c r="J86" s="1364"/>
      <c r="K86" s="1365"/>
      <c r="L86" s="1365"/>
      <c r="M86" s="1365"/>
      <c r="N86" s="1365"/>
      <c r="O86" s="1366"/>
    </row>
    <row r="87" spans="1:15" s="1017" customFormat="1">
      <c r="A87" s="1020"/>
      <c r="J87" s="1364"/>
      <c r="K87" s="1365"/>
      <c r="L87" s="1365"/>
      <c r="M87" s="1365"/>
      <c r="N87" s="1365"/>
      <c r="O87" s="1366"/>
    </row>
    <row r="88" spans="1:15" s="1017" customFormat="1">
      <c r="A88" s="1020"/>
      <c r="J88" s="1364"/>
      <c r="K88" s="1365"/>
      <c r="L88" s="1365"/>
      <c r="M88" s="1365"/>
      <c r="N88" s="1365"/>
      <c r="O88" s="1366"/>
    </row>
    <row r="89" spans="1:15" s="1017" customFormat="1">
      <c r="A89" s="1020"/>
      <c r="J89" s="1364"/>
      <c r="K89" s="1365"/>
      <c r="L89" s="1365"/>
      <c r="M89" s="1365"/>
      <c r="N89" s="1365"/>
      <c r="O89" s="1366"/>
    </row>
    <row r="90" spans="1:15" s="1017" customFormat="1">
      <c r="A90" s="1020"/>
      <c r="J90" s="1364"/>
      <c r="K90" s="1365"/>
      <c r="L90" s="1365"/>
      <c r="M90" s="1365"/>
      <c r="N90" s="1365"/>
      <c r="O90" s="1366"/>
    </row>
    <row r="91" spans="1:15" s="1017" customFormat="1">
      <c r="A91" s="1020"/>
      <c r="J91" s="1364"/>
      <c r="K91" s="1365"/>
      <c r="L91" s="1365"/>
      <c r="M91" s="1365"/>
      <c r="N91" s="1365"/>
      <c r="O91" s="1366"/>
    </row>
    <row r="92" spans="1:15" s="1017" customFormat="1">
      <c r="A92" s="1020"/>
      <c r="J92" s="1364"/>
      <c r="K92" s="1365"/>
      <c r="L92" s="1365"/>
      <c r="M92" s="1365"/>
      <c r="N92" s="1365"/>
      <c r="O92" s="1366"/>
    </row>
    <row r="93" spans="1:15" s="1017" customFormat="1">
      <c r="A93" s="1020"/>
      <c r="J93" s="1364"/>
      <c r="K93" s="1365"/>
      <c r="L93" s="1365"/>
      <c r="M93" s="1365"/>
      <c r="N93" s="1365"/>
      <c r="O93" s="1366"/>
    </row>
    <row r="94" spans="1:15" s="1017" customFormat="1">
      <c r="A94" s="1020"/>
      <c r="J94" s="1364"/>
      <c r="K94" s="1365"/>
      <c r="L94" s="1365"/>
      <c r="M94" s="1365"/>
      <c r="N94" s="1365"/>
      <c r="O94" s="1366"/>
    </row>
    <row r="95" spans="1:15" s="1017" customFormat="1">
      <c r="A95" s="1020"/>
      <c r="J95" s="1364"/>
      <c r="K95" s="1365"/>
      <c r="L95" s="1365"/>
      <c r="M95" s="1365"/>
      <c r="N95" s="1365"/>
      <c r="O95" s="1366"/>
    </row>
    <row r="96" spans="1:15" s="1017" customFormat="1">
      <c r="A96" s="1020"/>
      <c r="J96" s="1367"/>
      <c r="K96" s="1368"/>
      <c r="L96" s="1368"/>
      <c r="M96" s="1368"/>
      <c r="N96" s="1368"/>
      <c r="O96" s="1369"/>
    </row>
    <row r="97" spans="1:15" s="1017" customFormat="1">
      <c r="A97" s="1020"/>
    </row>
    <row r="98" spans="1:15" s="1017" customFormat="1">
      <c r="A98" s="1020"/>
    </row>
    <row r="99" spans="1:15" s="1031" customFormat="1" ht="18">
      <c r="A99" s="1349" t="s">
        <v>1228</v>
      </c>
      <c r="B99" s="1350"/>
      <c r="C99" s="1350"/>
      <c r="D99" s="1350"/>
      <c r="E99" s="1350"/>
      <c r="F99" s="1350"/>
      <c r="G99" s="1350"/>
      <c r="H99" s="1350"/>
      <c r="I99" s="1351"/>
      <c r="J99" s="1361" t="s">
        <v>1324</v>
      </c>
      <c r="K99" s="1362"/>
      <c r="L99" s="1362"/>
      <c r="M99" s="1362"/>
      <c r="N99" s="1362"/>
      <c r="O99" s="1363"/>
    </row>
    <row r="100" spans="1:15" s="1031" customFormat="1" ht="14.25">
      <c r="A100" s="1061"/>
      <c r="J100" s="1364"/>
      <c r="K100" s="1365"/>
      <c r="L100" s="1365"/>
      <c r="M100" s="1365"/>
      <c r="N100" s="1365"/>
      <c r="O100" s="1366"/>
    </row>
    <row r="101" spans="1:15" s="1031" customFormat="1">
      <c r="A101" s="1065" t="s">
        <v>1229</v>
      </c>
      <c r="B101" s="1066">
        <f>I26</f>
        <v>0.1685347261434218</v>
      </c>
      <c r="J101" s="1364"/>
      <c r="K101" s="1365"/>
      <c r="L101" s="1365"/>
      <c r="M101" s="1365"/>
      <c r="N101" s="1365"/>
      <c r="O101" s="1366"/>
    </row>
    <row r="102" spans="1:15" s="1031" customFormat="1">
      <c r="A102" s="1065" t="s">
        <v>1230</v>
      </c>
      <c r="B102" s="1066">
        <f t="shared" ref="B102:B103" si="3">I27</f>
        <v>0.30293203061302082</v>
      </c>
      <c r="J102" s="1364"/>
      <c r="K102" s="1365"/>
      <c r="L102" s="1365"/>
      <c r="M102" s="1365"/>
      <c r="N102" s="1365"/>
      <c r="O102" s="1366"/>
    </row>
    <row r="103" spans="1:15" s="1031" customFormat="1">
      <c r="A103" s="1065" t="s">
        <v>1231</v>
      </c>
      <c r="B103" s="1066">
        <f t="shared" si="3"/>
        <v>0.47983534882476864</v>
      </c>
      <c r="J103" s="1364"/>
      <c r="K103" s="1365"/>
      <c r="L103" s="1365"/>
      <c r="M103" s="1365"/>
      <c r="N103" s="1365"/>
      <c r="O103" s="1366"/>
    </row>
    <row r="104" spans="1:15" s="1031" customFormat="1" ht="14.25">
      <c r="A104" s="1067"/>
      <c r="J104" s="1364"/>
      <c r="K104" s="1365"/>
      <c r="L104" s="1365"/>
      <c r="M104" s="1365"/>
      <c r="N104" s="1365"/>
      <c r="O104" s="1366"/>
    </row>
    <row r="105" spans="1:15" s="1031" customFormat="1" ht="14.25">
      <c r="A105" s="1067"/>
      <c r="J105" s="1364"/>
      <c r="K105" s="1365"/>
      <c r="L105" s="1365"/>
      <c r="M105" s="1365"/>
      <c r="N105" s="1365"/>
      <c r="O105" s="1366"/>
    </row>
    <row r="106" spans="1:15" s="1031" customFormat="1" ht="14.25">
      <c r="A106" s="1067"/>
      <c r="J106" s="1364"/>
      <c r="K106" s="1365"/>
      <c r="L106" s="1365"/>
      <c r="M106" s="1365"/>
      <c r="N106" s="1365"/>
      <c r="O106" s="1366"/>
    </row>
    <row r="107" spans="1:15" s="1031" customFormat="1" ht="14.25">
      <c r="A107" s="1067"/>
      <c r="J107" s="1364"/>
      <c r="K107" s="1365"/>
      <c r="L107" s="1365"/>
      <c r="M107" s="1365"/>
      <c r="N107" s="1365"/>
      <c r="O107" s="1366"/>
    </row>
    <row r="108" spans="1:15" s="1031" customFormat="1" ht="14.25">
      <c r="A108" s="1067"/>
      <c r="J108" s="1364"/>
      <c r="K108" s="1365"/>
      <c r="L108" s="1365"/>
      <c r="M108" s="1365"/>
      <c r="N108" s="1365"/>
      <c r="O108" s="1366"/>
    </row>
    <row r="109" spans="1:15" s="1031" customFormat="1" ht="14.25">
      <c r="A109" s="1067"/>
      <c r="J109" s="1364"/>
      <c r="K109" s="1365"/>
      <c r="L109" s="1365"/>
      <c r="M109" s="1365"/>
      <c r="N109" s="1365"/>
      <c r="O109" s="1366"/>
    </row>
    <row r="110" spans="1:15" s="1031" customFormat="1" ht="14.25">
      <c r="A110" s="1067"/>
      <c r="J110" s="1364"/>
      <c r="K110" s="1365"/>
      <c r="L110" s="1365"/>
      <c r="M110" s="1365"/>
      <c r="N110" s="1365"/>
      <c r="O110" s="1366"/>
    </row>
    <row r="111" spans="1:15" s="1031" customFormat="1" ht="14.25">
      <c r="A111" s="1061"/>
      <c r="J111" s="1364"/>
      <c r="K111" s="1365"/>
      <c r="L111" s="1365"/>
      <c r="M111" s="1365"/>
      <c r="N111" s="1365"/>
      <c r="O111" s="1366"/>
    </row>
    <row r="112" spans="1:15" s="1031" customFormat="1" ht="14.25">
      <c r="A112" s="1061"/>
      <c r="J112" s="1364"/>
      <c r="K112" s="1365"/>
      <c r="L112" s="1365"/>
      <c r="M112" s="1365"/>
      <c r="N112" s="1365"/>
      <c r="O112" s="1366"/>
    </row>
    <row r="113" spans="1:15" s="1031" customFormat="1" ht="14.25">
      <c r="A113" s="1061"/>
      <c r="J113" s="1364"/>
      <c r="K113" s="1365"/>
      <c r="L113" s="1365"/>
      <c r="M113" s="1365"/>
      <c r="N113" s="1365"/>
      <c r="O113" s="1366"/>
    </row>
    <row r="114" spans="1:15" s="1031" customFormat="1" ht="14.25">
      <c r="A114" s="1061"/>
      <c r="J114" s="1364"/>
      <c r="K114" s="1365"/>
      <c r="L114" s="1365"/>
      <c r="M114" s="1365"/>
      <c r="N114" s="1365"/>
      <c r="O114" s="1366"/>
    </row>
    <row r="115" spans="1:15" s="1031" customFormat="1" ht="14.25">
      <c r="A115" s="1061"/>
      <c r="J115" s="1367"/>
      <c r="K115" s="1368"/>
      <c r="L115" s="1368"/>
      <c r="M115" s="1368"/>
      <c r="N115" s="1368"/>
      <c r="O115" s="1369"/>
    </row>
    <row r="116" spans="1:15" s="1031" customFormat="1" ht="14.25">
      <c r="A116" s="1061"/>
    </row>
    <row r="117" spans="1:15" s="1031" customFormat="1" ht="14.25">
      <c r="A117" s="1061"/>
    </row>
    <row r="118" spans="1:15" s="1031" customFormat="1" ht="18">
      <c r="A118" s="1337" t="s">
        <v>1232</v>
      </c>
      <c r="B118" s="1338"/>
      <c r="C118" s="1338"/>
      <c r="D118" s="1338"/>
      <c r="E118" s="1338"/>
      <c r="F118" s="1338"/>
      <c r="G118" s="1338"/>
      <c r="H118" s="1338"/>
      <c r="I118" s="1339"/>
    </row>
    <row r="119" spans="1:15" s="1031" customFormat="1" ht="14.25">
      <c r="A119" s="1061"/>
    </row>
    <row r="120" spans="1:15" s="1031" customFormat="1" ht="18">
      <c r="A120" s="1349" t="s">
        <v>1233</v>
      </c>
      <c r="B120" s="1350"/>
      <c r="C120" s="1350"/>
      <c r="D120" s="1350"/>
      <c r="E120" s="1350"/>
      <c r="F120" s="1350"/>
      <c r="G120" s="1350"/>
      <c r="H120" s="1350"/>
      <c r="I120" s="1351"/>
      <c r="J120" s="1370" t="s">
        <v>1280</v>
      </c>
      <c r="K120" s="1371"/>
      <c r="L120" s="1371"/>
      <c r="M120" s="1371"/>
      <c r="N120" s="1371"/>
      <c r="O120" s="1372"/>
    </row>
    <row r="121" spans="1:15" s="1031" customFormat="1" ht="14.25">
      <c r="A121" s="1061"/>
      <c r="J121" s="1373"/>
      <c r="K121" s="1374"/>
      <c r="L121" s="1374"/>
      <c r="M121" s="1374"/>
      <c r="N121" s="1374"/>
      <c r="O121" s="1375"/>
    </row>
    <row r="122" spans="1:15" s="1017" customFormat="1">
      <c r="A122" s="1062" t="s">
        <v>1186</v>
      </c>
      <c r="B122" s="1063" t="str">
        <f>C33</f>
        <v>---</v>
      </c>
      <c r="D122" s="1075"/>
      <c r="E122" s="1076"/>
      <c r="J122" s="1373"/>
      <c r="K122" s="1374"/>
      <c r="L122" s="1374"/>
      <c r="M122" s="1374"/>
      <c r="N122" s="1374"/>
      <c r="O122" s="1375"/>
    </row>
    <row r="123" spans="1:15" s="1017" customFormat="1">
      <c r="A123" s="1062" t="s">
        <v>1187</v>
      </c>
      <c r="B123" s="1063" t="str">
        <f>D33</f>
        <v>---</v>
      </c>
      <c r="J123" s="1373"/>
      <c r="K123" s="1374"/>
      <c r="L123" s="1374"/>
      <c r="M123" s="1374"/>
      <c r="N123" s="1374"/>
      <c r="O123" s="1375"/>
    </row>
    <row r="124" spans="1:15" s="1017" customFormat="1">
      <c r="A124" s="1062" t="s">
        <v>1188</v>
      </c>
      <c r="B124" s="1063" t="str">
        <f>E33</f>
        <v>---</v>
      </c>
      <c r="J124" s="1373"/>
      <c r="K124" s="1374"/>
      <c r="L124" s="1374"/>
      <c r="M124" s="1374"/>
      <c r="N124" s="1374"/>
      <c r="O124" s="1375"/>
    </row>
    <row r="125" spans="1:15" s="1017" customFormat="1">
      <c r="A125" s="1062" t="s">
        <v>1189</v>
      </c>
      <c r="B125" s="1063" t="str">
        <f>F33</f>
        <v>---</v>
      </c>
      <c r="J125" s="1373"/>
      <c r="K125" s="1374"/>
      <c r="L125" s="1374"/>
      <c r="M125" s="1374"/>
      <c r="N125" s="1374"/>
      <c r="O125" s="1375"/>
    </row>
    <row r="126" spans="1:15" s="1017" customFormat="1">
      <c r="A126" s="1062" t="s">
        <v>1190</v>
      </c>
      <c r="B126" s="1063" t="str">
        <f>G33</f>
        <v>---</v>
      </c>
      <c r="J126" s="1373"/>
      <c r="K126" s="1374"/>
      <c r="L126" s="1374"/>
      <c r="M126" s="1374"/>
      <c r="N126" s="1374"/>
      <c r="O126" s="1375"/>
    </row>
    <row r="127" spans="1:15" s="1017" customFormat="1">
      <c r="A127" s="1062"/>
      <c r="B127" s="1063"/>
      <c r="J127" s="1373"/>
      <c r="K127" s="1374"/>
      <c r="L127" s="1374"/>
      <c r="M127" s="1374"/>
      <c r="N127" s="1374"/>
      <c r="O127" s="1375"/>
    </row>
    <row r="128" spans="1:15" s="1017" customFormat="1">
      <c r="A128" s="1062"/>
      <c r="B128" s="1063"/>
      <c r="J128" s="1373"/>
      <c r="K128" s="1374"/>
      <c r="L128" s="1374"/>
      <c r="M128" s="1374"/>
      <c r="N128" s="1374"/>
      <c r="O128" s="1375"/>
    </row>
    <row r="129" spans="1:15" s="1017" customFormat="1">
      <c r="A129" s="1062"/>
      <c r="B129" s="1063"/>
      <c r="J129" s="1373"/>
      <c r="K129" s="1374"/>
      <c r="L129" s="1374"/>
      <c r="M129" s="1374"/>
      <c r="N129" s="1374"/>
      <c r="O129" s="1375"/>
    </row>
    <row r="130" spans="1:15" s="1017" customFormat="1">
      <c r="A130" s="1062"/>
      <c r="B130" s="1063"/>
      <c r="J130" s="1373"/>
      <c r="K130" s="1374"/>
      <c r="L130" s="1374"/>
      <c r="M130" s="1374"/>
      <c r="N130" s="1374"/>
      <c r="O130" s="1375"/>
    </row>
    <row r="131" spans="1:15" s="1017" customFormat="1">
      <c r="A131" s="1062"/>
      <c r="B131" s="1063"/>
      <c r="J131" s="1373"/>
      <c r="K131" s="1374"/>
      <c r="L131" s="1374"/>
      <c r="M131" s="1374"/>
      <c r="N131" s="1374"/>
      <c r="O131" s="1375"/>
    </row>
    <row r="132" spans="1:15" s="1017" customFormat="1">
      <c r="A132" s="1062"/>
      <c r="B132" s="1063"/>
      <c r="J132" s="1373"/>
      <c r="K132" s="1374"/>
      <c r="L132" s="1374"/>
      <c r="M132" s="1374"/>
      <c r="N132" s="1374"/>
      <c r="O132" s="1375"/>
    </row>
    <row r="133" spans="1:15" s="1017" customFormat="1">
      <c r="A133" s="1062"/>
      <c r="B133" s="1063"/>
      <c r="J133" s="1373"/>
      <c r="K133" s="1374"/>
      <c r="L133" s="1374"/>
      <c r="M133" s="1374"/>
      <c r="N133" s="1374"/>
      <c r="O133" s="1375"/>
    </row>
    <row r="134" spans="1:15" s="1017" customFormat="1">
      <c r="A134" s="1062"/>
      <c r="B134" s="1063"/>
      <c r="J134" s="1373"/>
      <c r="K134" s="1374"/>
      <c r="L134" s="1374"/>
      <c r="M134" s="1374"/>
      <c r="N134" s="1374"/>
      <c r="O134" s="1375"/>
    </row>
    <row r="135" spans="1:15" s="1017" customFormat="1">
      <c r="A135" s="1062"/>
      <c r="B135" s="1063"/>
      <c r="J135" s="1373"/>
      <c r="K135" s="1374"/>
      <c r="L135" s="1374"/>
      <c r="M135" s="1374"/>
      <c r="N135" s="1374"/>
      <c r="O135" s="1375"/>
    </row>
    <row r="136" spans="1:15" s="1031" customFormat="1" ht="14.25">
      <c r="A136" s="1061"/>
      <c r="J136" s="1376"/>
      <c r="K136" s="1377"/>
      <c r="L136" s="1377"/>
      <c r="M136" s="1377"/>
      <c r="N136" s="1377"/>
      <c r="O136" s="1378"/>
    </row>
    <row r="137" spans="1:15" s="1031" customFormat="1" ht="14.25">
      <c r="A137" s="1061"/>
    </row>
    <row r="138" spans="1:15" s="1031" customFormat="1" ht="18">
      <c r="A138" s="1349" t="s">
        <v>1234</v>
      </c>
      <c r="B138" s="1350"/>
      <c r="C138" s="1350"/>
      <c r="D138" s="1350"/>
      <c r="E138" s="1350"/>
      <c r="F138" s="1350"/>
      <c r="G138" s="1350"/>
      <c r="H138" s="1350"/>
      <c r="I138" s="1351"/>
      <c r="J138" s="1370" t="s">
        <v>1280</v>
      </c>
      <c r="K138" s="1371"/>
      <c r="L138" s="1371"/>
      <c r="M138" s="1371"/>
      <c r="N138" s="1371"/>
      <c r="O138" s="1372"/>
    </row>
    <row r="139" spans="1:15" s="1031" customFormat="1" ht="14.25">
      <c r="A139" s="1061"/>
      <c r="J139" s="1373"/>
      <c r="K139" s="1374"/>
      <c r="L139" s="1374"/>
      <c r="M139" s="1374"/>
      <c r="N139" s="1374"/>
      <c r="O139" s="1375"/>
    </row>
    <row r="140" spans="1:15" s="1017" customFormat="1">
      <c r="A140" s="1062" t="s">
        <v>1205</v>
      </c>
      <c r="B140" s="1063" t="str">
        <f>J33</f>
        <v>---</v>
      </c>
      <c r="J140" s="1373"/>
      <c r="K140" s="1374"/>
      <c r="L140" s="1374"/>
      <c r="M140" s="1374"/>
      <c r="N140" s="1374"/>
      <c r="O140" s="1375"/>
    </row>
    <row r="141" spans="1:15" s="1017" customFormat="1">
      <c r="A141" s="1062" t="s">
        <v>1206</v>
      </c>
      <c r="B141" s="1063" t="str">
        <f>K33</f>
        <v>---</v>
      </c>
      <c r="J141" s="1373"/>
      <c r="K141" s="1374"/>
      <c r="L141" s="1374"/>
      <c r="M141" s="1374"/>
      <c r="N141" s="1374"/>
      <c r="O141" s="1375"/>
    </row>
    <row r="142" spans="1:15" s="1017" customFormat="1">
      <c r="A142" s="1062" t="s">
        <v>1207</v>
      </c>
      <c r="B142" s="1063" t="str">
        <f>L33</f>
        <v>---</v>
      </c>
      <c r="J142" s="1373"/>
      <c r="K142" s="1374"/>
      <c r="L142" s="1374"/>
      <c r="M142" s="1374"/>
      <c r="N142" s="1374"/>
      <c r="O142" s="1375"/>
    </row>
    <row r="143" spans="1:15" s="1017" customFormat="1">
      <c r="A143" s="1062" t="s">
        <v>1208</v>
      </c>
      <c r="B143" s="1063" t="str">
        <f>M33</f>
        <v>---</v>
      </c>
      <c r="J143" s="1373"/>
      <c r="K143" s="1374"/>
      <c r="L143" s="1374"/>
      <c r="M143" s="1374"/>
      <c r="N143" s="1374"/>
      <c r="O143" s="1375"/>
    </row>
    <row r="144" spans="1:15" s="1017" customFormat="1">
      <c r="A144" s="1062" t="s">
        <v>1209</v>
      </c>
      <c r="B144" s="1063" t="str">
        <f>N33</f>
        <v>---</v>
      </c>
      <c r="J144" s="1373"/>
      <c r="K144" s="1374"/>
      <c r="L144" s="1374"/>
      <c r="M144" s="1374"/>
      <c r="N144" s="1374"/>
      <c r="O144" s="1375"/>
    </row>
    <row r="145" spans="1:15" s="1017" customFormat="1">
      <c r="A145" s="1020"/>
      <c r="J145" s="1373"/>
      <c r="K145" s="1374"/>
      <c r="L145" s="1374"/>
      <c r="M145" s="1374"/>
      <c r="N145" s="1374"/>
      <c r="O145" s="1375"/>
    </row>
    <row r="146" spans="1:15" s="1017" customFormat="1">
      <c r="A146" s="1020"/>
      <c r="J146" s="1373"/>
      <c r="K146" s="1374"/>
      <c r="L146" s="1374"/>
      <c r="M146" s="1374"/>
      <c r="N146" s="1374"/>
      <c r="O146" s="1375"/>
    </row>
    <row r="147" spans="1:15" s="1017" customFormat="1">
      <c r="A147" s="1020"/>
      <c r="J147" s="1373"/>
      <c r="K147" s="1374"/>
      <c r="L147" s="1374"/>
      <c r="M147" s="1374"/>
      <c r="N147" s="1374"/>
      <c r="O147" s="1375"/>
    </row>
    <row r="148" spans="1:15" s="1017" customFormat="1">
      <c r="A148" s="1020"/>
      <c r="J148" s="1373"/>
      <c r="K148" s="1374"/>
      <c r="L148" s="1374"/>
      <c r="M148" s="1374"/>
      <c r="N148" s="1374"/>
      <c r="O148" s="1375"/>
    </row>
    <row r="149" spans="1:15" s="1017" customFormat="1">
      <c r="A149" s="1020"/>
      <c r="J149" s="1373"/>
      <c r="K149" s="1374"/>
      <c r="L149" s="1374"/>
      <c r="M149" s="1374"/>
      <c r="N149" s="1374"/>
      <c r="O149" s="1375"/>
    </row>
    <row r="150" spans="1:15" s="1017" customFormat="1">
      <c r="A150" s="1020"/>
      <c r="J150" s="1373"/>
      <c r="K150" s="1374"/>
      <c r="L150" s="1374"/>
      <c r="M150" s="1374"/>
      <c r="N150" s="1374"/>
      <c r="O150" s="1375"/>
    </row>
    <row r="151" spans="1:15" s="1017" customFormat="1">
      <c r="A151" s="1020"/>
      <c r="J151" s="1373"/>
      <c r="K151" s="1374"/>
      <c r="L151" s="1374"/>
      <c r="M151" s="1374"/>
      <c r="N151" s="1374"/>
      <c r="O151" s="1375"/>
    </row>
    <row r="152" spans="1:15" s="1017" customFormat="1">
      <c r="A152" s="1020"/>
      <c r="J152" s="1373"/>
      <c r="K152" s="1374"/>
      <c r="L152" s="1374"/>
      <c r="M152" s="1374"/>
      <c r="N152" s="1374"/>
      <c r="O152" s="1375"/>
    </row>
    <row r="153" spans="1:15" s="1017" customFormat="1">
      <c r="A153" s="1020"/>
      <c r="J153" s="1373"/>
      <c r="K153" s="1374"/>
      <c r="L153" s="1374"/>
      <c r="M153" s="1374"/>
      <c r="N153" s="1374"/>
      <c r="O153" s="1375"/>
    </row>
    <row r="154" spans="1:15" s="1031" customFormat="1" ht="14.25">
      <c r="A154" s="1061"/>
      <c r="J154" s="1376"/>
      <c r="K154" s="1377"/>
      <c r="L154" s="1377"/>
      <c r="M154" s="1377"/>
      <c r="N154" s="1377"/>
      <c r="O154" s="1378"/>
    </row>
    <row r="155" spans="1:15" s="1031" customFormat="1" ht="14.25">
      <c r="A155" s="1061"/>
    </row>
    <row r="156" spans="1:15" s="1031" customFormat="1" ht="18">
      <c r="A156" s="1337" t="s">
        <v>1235</v>
      </c>
      <c r="B156" s="1338"/>
      <c r="C156" s="1338"/>
      <c r="D156" s="1338"/>
      <c r="E156" s="1338"/>
      <c r="F156" s="1338"/>
      <c r="G156" s="1338"/>
      <c r="H156" s="1338"/>
      <c r="I156" s="1339"/>
    </row>
    <row r="157" spans="1:15" s="1031" customFormat="1" ht="14.25">
      <c r="A157" s="1061"/>
    </row>
    <row r="158" spans="1:15" s="1031" customFormat="1" ht="18">
      <c r="A158" s="1349" t="s">
        <v>1262</v>
      </c>
      <c r="B158" s="1350"/>
      <c r="C158" s="1350"/>
      <c r="D158" s="1350"/>
      <c r="E158" s="1350"/>
      <c r="F158" s="1350"/>
      <c r="G158" s="1350"/>
      <c r="H158" s="1350"/>
      <c r="I158" s="1350"/>
      <c r="J158" s="1361" t="s">
        <v>1311</v>
      </c>
      <c r="K158" s="1362"/>
      <c r="L158" s="1362"/>
      <c r="M158" s="1362"/>
      <c r="N158" s="1362"/>
      <c r="O158" s="1363"/>
    </row>
    <row r="159" spans="1:15" s="1031" customFormat="1" ht="14.25">
      <c r="A159" s="1061"/>
      <c r="J159" s="1364"/>
      <c r="K159" s="1365"/>
      <c r="L159" s="1365"/>
      <c r="M159" s="1365"/>
      <c r="N159" s="1365"/>
      <c r="O159" s="1366"/>
    </row>
    <row r="160" spans="1:15" s="1031" customFormat="1">
      <c r="A160" s="1062" t="s">
        <v>1186</v>
      </c>
      <c r="B160" s="1068">
        <f>C35</f>
        <v>326.0576815</v>
      </c>
      <c r="J160" s="1364"/>
      <c r="K160" s="1365"/>
      <c r="L160" s="1365"/>
      <c r="M160" s="1365"/>
      <c r="N160" s="1365"/>
      <c r="O160" s="1366"/>
    </row>
    <row r="161" spans="1:15" s="1031" customFormat="1">
      <c r="A161" s="1062" t="s">
        <v>1187</v>
      </c>
      <c r="B161" s="1068">
        <f>D35</f>
        <v>199.61844400000001</v>
      </c>
      <c r="J161" s="1364"/>
      <c r="K161" s="1365"/>
      <c r="L161" s="1365"/>
      <c r="M161" s="1365"/>
      <c r="N161" s="1365"/>
      <c r="O161" s="1366"/>
    </row>
    <row r="162" spans="1:15" s="1031" customFormat="1">
      <c r="A162" s="1062" t="s">
        <v>1188</v>
      </c>
      <c r="B162" s="1068">
        <f>E35</f>
        <v>103.14433750000001</v>
      </c>
      <c r="J162" s="1364"/>
      <c r="K162" s="1365"/>
      <c r="L162" s="1365"/>
      <c r="M162" s="1365"/>
      <c r="N162" s="1365"/>
      <c r="O162" s="1366"/>
    </row>
    <row r="163" spans="1:15" s="1031" customFormat="1">
      <c r="A163" s="1062" t="s">
        <v>1189</v>
      </c>
      <c r="B163" s="1068">
        <f>F35</f>
        <v>149.95000999999999</v>
      </c>
      <c r="J163" s="1364"/>
      <c r="K163" s="1365"/>
      <c r="L163" s="1365"/>
      <c r="M163" s="1365"/>
      <c r="N163" s="1365"/>
      <c r="O163" s="1366"/>
    </row>
    <row r="164" spans="1:15" s="1031" customFormat="1">
      <c r="A164" s="1062" t="s">
        <v>1190</v>
      </c>
      <c r="B164" s="1068">
        <f>G35</f>
        <v>113.835436</v>
      </c>
      <c r="J164" s="1364"/>
      <c r="K164" s="1365"/>
      <c r="L164" s="1365"/>
      <c r="M164" s="1365"/>
      <c r="N164" s="1365"/>
      <c r="O164" s="1366"/>
    </row>
    <row r="165" spans="1:15" s="1031" customFormat="1">
      <c r="A165" s="1062" t="s">
        <v>1191</v>
      </c>
      <c r="B165" s="1068">
        <f>H35</f>
        <v>374.87890349999998</v>
      </c>
      <c r="J165" s="1364"/>
      <c r="K165" s="1365"/>
      <c r="L165" s="1365"/>
      <c r="M165" s="1365"/>
      <c r="N165" s="1365"/>
      <c r="O165" s="1366"/>
    </row>
    <row r="166" spans="1:15" s="1031" customFormat="1" ht="14.25">
      <c r="A166" s="1061"/>
      <c r="J166" s="1364"/>
      <c r="K166" s="1365"/>
      <c r="L166" s="1365"/>
      <c r="M166" s="1365"/>
      <c r="N166" s="1365"/>
      <c r="O166" s="1366"/>
    </row>
    <row r="167" spans="1:15" s="1031" customFormat="1" ht="14.25">
      <c r="A167" s="1061"/>
      <c r="J167" s="1364"/>
      <c r="K167" s="1365"/>
      <c r="L167" s="1365"/>
      <c r="M167" s="1365"/>
      <c r="N167" s="1365"/>
      <c r="O167" s="1366"/>
    </row>
    <row r="168" spans="1:15" s="1031" customFormat="1" ht="14.25">
      <c r="A168" s="1061"/>
      <c r="J168" s="1364"/>
      <c r="K168" s="1365"/>
      <c r="L168" s="1365"/>
      <c r="M168" s="1365"/>
      <c r="N168" s="1365"/>
      <c r="O168" s="1366"/>
    </row>
    <row r="169" spans="1:15" s="1031" customFormat="1" ht="14.25">
      <c r="A169" s="1061"/>
      <c r="J169" s="1364"/>
      <c r="K169" s="1365"/>
      <c r="L169" s="1365"/>
      <c r="M169" s="1365"/>
      <c r="N169" s="1365"/>
      <c r="O169" s="1366"/>
    </row>
    <row r="170" spans="1:15" s="1031" customFormat="1" ht="14.25">
      <c r="A170" s="1061"/>
      <c r="J170" s="1364"/>
      <c r="K170" s="1365"/>
      <c r="L170" s="1365"/>
      <c r="M170" s="1365"/>
      <c r="N170" s="1365"/>
      <c r="O170" s="1366"/>
    </row>
    <row r="171" spans="1:15" s="1031" customFormat="1" ht="14.25">
      <c r="A171" s="1061"/>
      <c r="J171" s="1364"/>
      <c r="K171" s="1365"/>
      <c r="L171" s="1365"/>
      <c r="M171" s="1365"/>
      <c r="N171" s="1365"/>
      <c r="O171" s="1366"/>
    </row>
    <row r="172" spans="1:15" s="1031" customFormat="1" ht="14.25">
      <c r="A172" s="1061"/>
      <c r="J172" s="1364"/>
      <c r="K172" s="1365"/>
      <c r="L172" s="1365"/>
      <c r="M172" s="1365"/>
      <c r="N172" s="1365"/>
      <c r="O172" s="1366"/>
    </row>
    <row r="173" spans="1:15" s="1031" customFormat="1" ht="14.25">
      <c r="A173" s="1061"/>
      <c r="J173" s="1364"/>
      <c r="K173" s="1365"/>
      <c r="L173" s="1365"/>
      <c r="M173" s="1365"/>
      <c r="N173" s="1365"/>
      <c r="O173" s="1366"/>
    </row>
    <row r="174" spans="1:15" s="1031" customFormat="1" ht="14.25">
      <c r="A174" s="1061"/>
      <c r="J174" s="1367"/>
      <c r="K174" s="1368"/>
      <c r="L174" s="1368"/>
      <c r="M174" s="1368"/>
      <c r="N174" s="1368"/>
      <c r="O174" s="1369"/>
    </row>
    <row r="175" spans="1:15" s="1031" customFormat="1" ht="14.25">
      <c r="A175" s="1061"/>
    </row>
    <row r="176" spans="1:15" s="1031" customFormat="1" ht="18">
      <c r="A176" s="1349" t="s">
        <v>1263</v>
      </c>
      <c r="B176" s="1350"/>
      <c r="C176" s="1350"/>
      <c r="D176" s="1350"/>
      <c r="E176" s="1350"/>
      <c r="F176" s="1350"/>
      <c r="G176" s="1350"/>
      <c r="H176" s="1350"/>
      <c r="I176" s="1350"/>
      <c r="J176" s="1361" t="s">
        <v>1321</v>
      </c>
      <c r="K176" s="1362"/>
      <c r="L176" s="1362"/>
      <c r="M176" s="1362"/>
      <c r="N176" s="1362"/>
      <c r="O176" s="1363"/>
    </row>
    <row r="177" spans="1:15" s="1031" customFormat="1" ht="14.25">
      <c r="A177" s="1061"/>
      <c r="J177" s="1364"/>
      <c r="K177" s="1365"/>
      <c r="L177" s="1365"/>
      <c r="M177" s="1365"/>
      <c r="N177" s="1365"/>
      <c r="O177" s="1366"/>
    </row>
    <row r="178" spans="1:15" s="1031" customFormat="1">
      <c r="A178" s="1069" t="s">
        <v>1236</v>
      </c>
      <c r="B178" s="1068">
        <f>J35</f>
        <v>457.76406850000001</v>
      </c>
      <c r="J178" s="1364"/>
      <c r="K178" s="1365"/>
      <c r="L178" s="1365"/>
      <c r="M178" s="1365"/>
      <c r="N178" s="1365"/>
      <c r="O178" s="1366"/>
    </row>
    <row r="179" spans="1:15" s="1031" customFormat="1">
      <c r="A179" s="1069" t="s">
        <v>1237</v>
      </c>
      <c r="B179" s="1068">
        <f>K35</f>
        <v>301.720688</v>
      </c>
      <c r="J179" s="1364"/>
      <c r="K179" s="1365"/>
      <c r="L179" s="1365"/>
      <c r="M179" s="1365"/>
      <c r="N179" s="1365"/>
      <c r="O179" s="1366"/>
    </row>
    <row r="180" spans="1:15" s="1031" customFormat="1">
      <c r="A180" s="1069" t="s">
        <v>1238</v>
      </c>
      <c r="B180" s="1068">
        <f>L35</f>
        <v>17.784457</v>
      </c>
      <c r="J180" s="1364"/>
      <c r="K180" s="1365"/>
      <c r="L180" s="1365"/>
      <c r="M180" s="1365"/>
      <c r="N180" s="1365"/>
      <c r="O180" s="1366"/>
    </row>
    <row r="181" spans="1:15" s="1031" customFormat="1">
      <c r="A181" s="1069" t="s">
        <v>1239</v>
      </c>
      <c r="B181" s="1068">
        <f>M35</f>
        <v>132.14330100000001</v>
      </c>
      <c r="J181" s="1364"/>
      <c r="K181" s="1365"/>
      <c r="L181" s="1365"/>
      <c r="M181" s="1365"/>
      <c r="N181" s="1365"/>
      <c r="O181" s="1366"/>
    </row>
    <row r="182" spans="1:15" s="1031" customFormat="1">
      <c r="A182" s="1069" t="s">
        <v>1240</v>
      </c>
      <c r="B182" s="1068">
        <f>N35</f>
        <v>358.07673399999999</v>
      </c>
      <c r="J182" s="1364"/>
      <c r="K182" s="1365"/>
      <c r="L182" s="1365"/>
      <c r="M182" s="1365"/>
      <c r="N182" s="1365"/>
      <c r="O182" s="1366"/>
    </row>
    <row r="183" spans="1:15" s="1031" customFormat="1">
      <c r="A183" s="1020"/>
      <c r="B183" s="1017"/>
      <c r="J183" s="1364"/>
      <c r="K183" s="1365"/>
      <c r="L183" s="1365"/>
      <c r="M183" s="1365"/>
      <c r="N183" s="1365"/>
      <c r="O183" s="1366"/>
    </row>
    <row r="184" spans="1:15" s="1031" customFormat="1">
      <c r="A184" s="1020"/>
      <c r="B184" s="1017"/>
      <c r="J184" s="1364"/>
      <c r="K184" s="1365"/>
      <c r="L184" s="1365"/>
      <c r="M184" s="1365"/>
      <c r="N184" s="1365"/>
      <c r="O184" s="1366"/>
    </row>
    <row r="185" spans="1:15" s="1031" customFormat="1">
      <c r="A185" s="1020"/>
      <c r="B185" s="1017"/>
      <c r="J185" s="1364"/>
      <c r="K185" s="1365"/>
      <c r="L185" s="1365"/>
      <c r="M185" s="1365"/>
      <c r="N185" s="1365"/>
      <c r="O185" s="1366"/>
    </row>
    <row r="186" spans="1:15" s="1031" customFormat="1">
      <c r="A186" s="1020"/>
      <c r="B186" s="1017"/>
      <c r="J186" s="1364"/>
      <c r="K186" s="1365"/>
      <c r="L186" s="1365"/>
      <c r="M186" s="1365"/>
      <c r="N186" s="1365"/>
      <c r="O186" s="1366"/>
    </row>
    <row r="187" spans="1:15" s="1031" customFormat="1">
      <c r="A187" s="1020"/>
      <c r="B187" s="1017"/>
      <c r="J187" s="1364"/>
      <c r="K187" s="1365"/>
      <c r="L187" s="1365"/>
      <c r="M187" s="1365"/>
      <c r="N187" s="1365"/>
      <c r="O187" s="1366"/>
    </row>
    <row r="188" spans="1:15" s="1031" customFormat="1">
      <c r="A188" s="1020"/>
      <c r="B188" s="1017"/>
      <c r="J188" s="1364"/>
      <c r="K188" s="1365"/>
      <c r="L188" s="1365"/>
      <c r="M188" s="1365"/>
      <c r="N188" s="1365"/>
      <c r="O188" s="1366"/>
    </row>
    <row r="189" spans="1:15" s="1031" customFormat="1" ht="14.25">
      <c r="A189" s="1061"/>
      <c r="J189" s="1364"/>
      <c r="K189" s="1365"/>
      <c r="L189" s="1365"/>
      <c r="M189" s="1365"/>
      <c r="N189" s="1365"/>
      <c r="O189" s="1366"/>
    </row>
    <row r="190" spans="1:15" s="1031" customFormat="1" ht="14.25">
      <c r="A190" s="1061"/>
      <c r="J190" s="1364"/>
      <c r="K190" s="1365"/>
      <c r="L190" s="1365"/>
      <c r="M190" s="1365"/>
      <c r="N190" s="1365"/>
      <c r="O190" s="1366"/>
    </row>
    <row r="191" spans="1:15" s="1031" customFormat="1" ht="14.25">
      <c r="A191" s="1061"/>
      <c r="J191" s="1364"/>
      <c r="K191" s="1365"/>
      <c r="L191" s="1365"/>
      <c r="M191" s="1365"/>
      <c r="N191" s="1365"/>
      <c r="O191" s="1366"/>
    </row>
    <row r="192" spans="1:15" s="1031" customFormat="1" ht="14.25">
      <c r="A192" s="1061"/>
      <c r="J192" s="1364"/>
      <c r="K192" s="1365"/>
      <c r="L192" s="1365"/>
      <c r="M192" s="1365"/>
      <c r="N192" s="1365"/>
      <c r="O192" s="1366"/>
    </row>
    <row r="193" spans="1:15" s="1031" customFormat="1" ht="14.25">
      <c r="A193" s="1061"/>
      <c r="J193" s="1364"/>
      <c r="K193" s="1365"/>
      <c r="L193" s="1365"/>
      <c r="M193" s="1365"/>
      <c r="N193" s="1365"/>
      <c r="O193" s="1366"/>
    </row>
    <row r="194" spans="1:15" s="1031" customFormat="1" ht="14.25">
      <c r="A194" s="1061"/>
      <c r="J194" s="1364"/>
      <c r="K194" s="1365"/>
      <c r="L194" s="1365"/>
      <c r="M194" s="1365"/>
      <c r="N194" s="1365"/>
      <c r="O194" s="1366"/>
    </row>
    <row r="195" spans="1:15" s="1031" customFormat="1" ht="14.25">
      <c r="A195" s="1061"/>
      <c r="J195" s="1364"/>
      <c r="K195" s="1365"/>
      <c r="L195" s="1365"/>
      <c r="M195" s="1365"/>
      <c r="N195" s="1365"/>
      <c r="O195" s="1366"/>
    </row>
    <row r="196" spans="1:15" s="1031" customFormat="1" ht="14.25">
      <c r="A196" s="1061"/>
      <c r="J196" s="1364"/>
      <c r="K196" s="1365"/>
      <c r="L196" s="1365"/>
      <c r="M196" s="1365"/>
      <c r="N196" s="1365"/>
      <c r="O196" s="1366"/>
    </row>
    <row r="197" spans="1:15" s="1031" customFormat="1" ht="14.25">
      <c r="A197" s="1061"/>
      <c r="J197" s="1364"/>
      <c r="K197" s="1365"/>
      <c r="L197" s="1365"/>
      <c r="M197" s="1365"/>
      <c r="N197" s="1365"/>
      <c r="O197" s="1366"/>
    </row>
    <row r="198" spans="1:15" s="1031" customFormat="1" ht="14.25">
      <c r="A198" s="1061"/>
      <c r="J198" s="1364"/>
      <c r="K198" s="1365"/>
      <c r="L198" s="1365"/>
      <c r="M198" s="1365"/>
      <c r="N198" s="1365"/>
      <c r="O198" s="1366"/>
    </row>
    <row r="199" spans="1:15" s="1031" customFormat="1" ht="14.25">
      <c r="A199" s="1061"/>
      <c r="J199" s="1364"/>
      <c r="K199" s="1365"/>
      <c r="L199" s="1365"/>
      <c r="M199" s="1365"/>
      <c r="N199" s="1365"/>
      <c r="O199" s="1366"/>
    </row>
    <row r="200" spans="1:15" s="1031" customFormat="1" ht="14.25">
      <c r="A200" s="1061"/>
      <c r="J200" s="1364"/>
      <c r="K200" s="1365"/>
      <c r="L200" s="1365"/>
      <c r="M200" s="1365"/>
      <c r="N200" s="1365"/>
      <c r="O200" s="1366"/>
    </row>
    <row r="201" spans="1:15" s="1031" customFormat="1" ht="14.25">
      <c r="A201" s="1061"/>
      <c r="J201" s="1367"/>
      <c r="K201" s="1368"/>
      <c r="L201" s="1368"/>
      <c r="M201" s="1368"/>
      <c r="N201" s="1368"/>
      <c r="O201" s="1369"/>
    </row>
    <row r="202" spans="1:15" s="1031" customFormat="1" ht="14.25">
      <c r="A202" s="1061"/>
    </row>
    <row r="203" spans="1:15" s="1031" customFormat="1" ht="14.25">
      <c r="A203" s="1061"/>
    </row>
    <row r="204" spans="1:15" s="1031" customFormat="1" ht="14.25">
      <c r="A204" s="1061"/>
    </row>
    <row r="205" spans="1:15" s="1031" customFormat="1" ht="18">
      <c r="A205" s="1349" t="s">
        <v>1241</v>
      </c>
      <c r="B205" s="1350"/>
      <c r="C205" s="1350"/>
      <c r="D205" s="1350"/>
      <c r="E205" s="1350"/>
      <c r="F205" s="1350"/>
      <c r="G205" s="1350"/>
      <c r="H205" s="1350"/>
      <c r="I205" s="1351"/>
      <c r="J205" s="1361" t="s">
        <v>1312</v>
      </c>
      <c r="K205" s="1362"/>
      <c r="L205" s="1362"/>
      <c r="M205" s="1362"/>
      <c r="N205" s="1362"/>
      <c r="O205" s="1363"/>
    </row>
    <row r="206" spans="1:15" s="1031" customFormat="1">
      <c r="A206" s="1020"/>
      <c r="B206" s="1017"/>
      <c r="J206" s="1364"/>
      <c r="K206" s="1365"/>
      <c r="L206" s="1365"/>
      <c r="M206" s="1365"/>
      <c r="N206" s="1365"/>
      <c r="O206" s="1366"/>
    </row>
    <row r="207" spans="1:15" s="1031" customFormat="1">
      <c r="A207" s="1069" t="s">
        <v>1229</v>
      </c>
      <c r="B207" s="1070">
        <f>I37/I35</f>
        <v>1.4031248802344376E-2</v>
      </c>
      <c r="J207" s="1364"/>
      <c r="K207" s="1365"/>
      <c r="L207" s="1365"/>
      <c r="M207" s="1365"/>
      <c r="N207" s="1365"/>
      <c r="O207" s="1366"/>
    </row>
    <row r="208" spans="1:15" s="1031" customFormat="1">
      <c r="A208" s="1069" t="s">
        <v>1230</v>
      </c>
      <c r="B208" s="1070">
        <f>I38/I35</f>
        <v>0.49727846941969539</v>
      </c>
      <c r="J208" s="1364"/>
      <c r="K208" s="1365"/>
      <c r="L208" s="1365"/>
      <c r="M208" s="1365"/>
      <c r="N208" s="1365"/>
      <c r="O208" s="1366"/>
    </row>
    <row r="209" spans="1:15" s="1031" customFormat="1">
      <c r="A209" s="1069" t="s">
        <v>1231</v>
      </c>
      <c r="B209" s="1070">
        <f>I39/I35</f>
        <v>0.20618158639946838</v>
      </c>
      <c r="J209" s="1364"/>
      <c r="K209" s="1365"/>
      <c r="L209" s="1365"/>
      <c r="M209" s="1365"/>
      <c r="N209" s="1365"/>
      <c r="O209" s="1366"/>
    </row>
    <row r="210" spans="1:15" s="1031" customFormat="1">
      <c r="A210" s="1069" t="s">
        <v>1204</v>
      </c>
      <c r="B210" s="1070">
        <f>I40/I35</f>
        <v>0.28250869537849177</v>
      </c>
      <c r="J210" s="1364"/>
      <c r="K210" s="1365"/>
      <c r="L210" s="1365"/>
      <c r="M210" s="1365"/>
      <c r="N210" s="1365"/>
      <c r="O210" s="1366"/>
    </row>
    <row r="211" spans="1:15" s="1031" customFormat="1">
      <c r="A211" s="1020"/>
      <c r="B211" s="1017"/>
      <c r="J211" s="1364"/>
      <c r="K211" s="1365"/>
      <c r="L211" s="1365"/>
      <c r="M211" s="1365"/>
      <c r="N211" s="1365"/>
      <c r="O211" s="1366"/>
    </row>
    <row r="212" spans="1:15" s="1031" customFormat="1">
      <c r="A212" s="1020"/>
      <c r="B212" s="1017"/>
      <c r="J212" s="1364"/>
      <c r="K212" s="1365"/>
      <c r="L212" s="1365"/>
      <c r="M212" s="1365"/>
      <c r="N212" s="1365"/>
      <c r="O212" s="1366"/>
    </row>
    <row r="213" spans="1:15" s="1031" customFormat="1">
      <c r="A213" s="1020"/>
      <c r="B213" s="1017"/>
      <c r="J213" s="1364"/>
      <c r="K213" s="1365"/>
      <c r="L213" s="1365"/>
      <c r="M213" s="1365"/>
      <c r="N213" s="1365"/>
      <c r="O213" s="1366"/>
    </row>
    <row r="214" spans="1:15" s="1031" customFormat="1">
      <c r="A214" s="1020"/>
      <c r="B214" s="1017"/>
      <c r="J214" s="1364"/>
      <c r="K214" s="1365"/>
      <c r="L214" s="1365"/>
      <c r="M214" s="1365"/>
      <c r="N214" s="1365"/>
      <c r="O214" s="1366"/>
    </row>
    <row r="215" spans="1:15" s="1031" customFormat="1">
      <c r="A215" s="1020"/>
      <c r="B215" s="1017"/>
      <c r="J215" s="1364"/>
      <c r="K215" s="1365"/>
      <c r="L215" s="1365"/>
      <c r="M215" s="1365"/>
      <c r="N215" s="1365"/>
      <c r="O215" s="1366"/>
    </row>
    <row r="216" spans="1:15" s="1031" customFormat="1">
      <c r="A216" s="1020"/>
      <c r="B216" s="1017"/>
      <c r="J216" s="1364"/>
      <c r="K216" s="1365"/>
      <c r="L216" s="1365"/>
      <c r="M216" s="1365"/>
      <c r="N216" s="1365"/>
      <c r="O216" s="1366"/>
    </row>
    <row r="217" spans="1:15" s="1031" customFormat="1">
      <c r="A217" s="1020"/>
      <c r="B217" s="1017"/>
      <c r="J217" s="1364"/>
      <c r="K217" s="1365"/>
      <c r="L217" s="1365"/>
      <c r="M217" s="1365"/>
      <c r="N217" s="1365"/>
      <c r="O217" s="1366"/>
    </row>
    <row r="218" spans="1:15" s="1031" customFormat="1">
      <c r="A218" s="1020"/>
      <c r="B218" s="1017"/>
      <c r="J218" s="1364"/>
      <c r="K218" s="1365"/>
      <c r="L218" s="1365"/>
      <c r="M218" s="1365"/>
      <c r="N218" s="1365"/>
      <c r="O218" s="1366"/>
    </row>
    <row r="219" spans="1:15" s="1031" customFormat="1">
      <c r="A219" s="1020"/>
      <c r="B219" s="1017"/>
      <c r="J219" s="1364"/>
      <c r="K219" s="1365"/>
      <c r="L219" s="1365"/>
      <c r="M219" s="1365"/>
      <c r="N219" s="1365"/>
      <c r="O219" s="1366"/>
    </row>
    <row r="220" spans="1:15" s="1031" customFormat="1">
      <c r="A220" s="1020"/>
      <c r="B220" s="1017"/>
      <c r="J220" s="1364"/>
      <c r="K220" s="1365"/>
      <c r="L220" s="1365"/>
      <c r="M220" s="1365"/>
      <c r="N220" s="1365"/>
      <c r="O220" s="1366"/>
    </row>
    <row r="221" spans="1:15" s="1031" customFormat="1">
      <c r="A221" s="1020"/>
      <c r="B221" s="1017"/>
      <c r="J221" s="1367"/>
      <c r="K221" s="1368"/>
      <c r="L221" s="1368"/>
      <c r="M221" s="1368"/>
      <c r="N221" s="1368"/>
      <c r="O221" s="1369"/>
    </row>
    <row r="222" spans="1:15" s="1031" customFormat="1" ht="14.25">
      <c r="A222" s="1061"/>
    </row>
    <row r="223" spans="1:15" s="1031" customFormat="1" ht="18">
      <c r="A223" s="1349" t="s">
        <v>1242</v>
      </c>
      <c r="B223" s="1350"/>
      <c r="C223" s="1350"/>
      <c r="D223" s="1350"/>
      <c r="E223" s="1350"/>
      <c r="F223" s="1350"/>
      <c r="G223" s="1350"/>
      <c r="H223" s="1350"/>
      <c r="I223" s="1351"/>
      <c r="J223" s="1361" t="s">
        <v>1325</v>
      </c>
      <c r="K223" s="1362"/>
      <c r="L223" s="1362"/>
      <c r="M223" s="1362"/>
      <c r="N223" s="1362"/>
      <c r="O223" s="1363"/>
    </row>
    <row r="224" spans="1:15" s="1031" customFormat="1" ht="14.25">
      <c r="A224" s="1061"/>
      <c r="J224" s="1364"/>
      <c r="K224" s="1365"/>
      <c r="L224" s="1365"/>
      <c r="M224" s="1365"/>
      <c r="N224" s="1365"/>
      <c r="O224" s="1366"/>
    </row>
    <row r="225" spans="1:15" s="1017" customFormat="1">
      <c r="A225" s="1062" t="s">
        <v>1186</v>
      </c>
      <c r="B225" s="1063">
        <f>C42</f>
        <v>0.27179442319824598</v>
      </c>
      <c r="D225" s="1075"/>
      <c r="E225" s="1076"/>
      <c r="J225" s="1364"/>
      <c r="K225" s="1365"/>
      <c r="L225" s="1365"/>
      <c r="M225" s="1365"/>
      <c r="N225" s="1365"/>
      <c r="O225" s="1366"/>
    </row>
    <row r="226" spans="1:15" s="1017" customFormat="1">
      <c r="A226" s="1062" t="s">
        <v>1187</v>
      </c>
      <c r="B226" s="1063">
        <f>D42</f>
        <v>0.27593073526113299</v>
      </c>
      <c r="J226" s="1364"/>
      <c r="K226" s="1365"/>
      <c r="L226" s="1365"/>
      <c r="M226" s="1365"/>
      <c r="N226" s="1365"/>
      <c r="O226" s="1366"/>
    </row>
    <row r="227" spans="1:15" s="1017" customFormat="1">
      <c r="A227" s="1062" t="s">
        <v>1188</v>
      </c>
      <c r="B227" s="1063">
        <f>E42</f>
        <v>0.13743794765723899</v>
      </c>
      <c r="J227" s="1364"/>
      <c r="K227" s="1365"/>
      <c r="L227" s="1365"/>
      <c r="M227" s="1365"/>
      <c r="N227" s="1365"/>
      <c r="O227" s="1366"/>
    </row>
    <row r="228" spans="1:15" s="1017" customFormat="1">
      <c r="A228" s="1062" t="s">
        <v>1189</v>
      </c>
      <c r="B228" s="1063">
        <f>F42</f>
        <v>0.19568719544183899</v>
      </c>
      <c r="J228" s="1364"/>
      <c r="K228" s="1365"/>
      <c r="L228" s="1365"/>
      <c r="M228" s="1365"/>
      <c r="N228" s="1365"/>
      <c r="O228" s="1366"/>
    </row>
    <row r="229" spans="1:15" s="1017" customFormat="1">
      <c r="A229" s="1062" t="s">
        <v>1190</v>
      </c>
      <c r="B229" s="1063">
        <f>G42</f>
        <v>0.14563025968107501</v>
      </c>
      <c r="J229" s="1364"/>
      <c r="K229" s="1365"/>
      <c r="L229" s="1365"/>
      <c r="M229" s="1365"/>
      <c r="N229" s="1365"/>
      <c r="O229" s="1366"/>
    </row>
    <row r="230" spans="1:15" s="1017" customFormat="1">
      <c r="A230" s="1062"/>
      <c r="B230" s="1063"/>
      <c r="J230" s="1364"/>
      <c r="K230" s="1365"/>
      <c r="L230" s="1365"/>
      <c r="M230" s="1365"/>
      <c r="N230" s="1365"/>
      <c r="O230" s="1366"/>
    </row>
    <row r="231" spans="1:15" s="1017" customFormat="1">
      <c r="A231" s="1062"/>
      <c r="B231" s="1063"/>
      <c r="J231" s="1364"/>
      <c r="K231" s="1365"/>
      <c r="L231" s="1365"/>
      <c r="M231" s="1365"/>
      <c r="N231" s="1365"/>
      <c r="O231" s="1366"/>
    </row>
    <row r="232" spans="1:15" s="1017" customFormat="1">
      <c r="A232" s="1062"/>
      <c r="B232" s="1063"/>
      <c r="J232" s="1364"/>
      <c r="K232" s="1365"/>
      <c r="L232" s="1365"/>
      <c r="M232" s="1365"/>
      <c r="N232" s="1365"/>
      <c r="O232" s="1366"/>
    </row>
    <row r="233" spans="1:15" s="1017" customFormat="1">
      <c r="A233" s="1062"/>
      <c r="B233" s="1063"/>
      <c r="J233" s="1364"/>
      <c r="K233" s="1365"/>
      <c r="L233" s="1365"/>
      <c r="M233" s="1365"/>
      <c r="N233" s="1365"/>
      <c r="O233" s="1366"/>
    </row>
    <row r="234" spans="1:15" s="1017" customFormat="1">
      <c r="A234" s="1062"/>
      <c r="B234" s="1063"/>
      <c r="J234" s="1364"/>
      <c r="K234" s="1365"/>
      <c r="L234" s="1365"/>
      <c r="M234" s="1365"/>
      <c r="N234" s="1365"/>
      <c r="O234" s="1366"/>
    </row>
    <row r="235" spans="1:15" s="1017" customFormat="1">
      <c r="A235" s="1062"/>
      <c r="B235" s="1063"/>
      <c r="J235" s="1364"/>
      <c r="K235" s="1365"/>
      <c r="L235" s="1365"/>
      <c r="M235" s="1365"/>
      <c r="N235" s="1365"/>
      <c r="O235" s="1366"/>
    </row>
    <row r="236" spans="1:15" s="1017" customFormat="1">
      <c r="A236" s="1062"/>
      <c r="B236" s="1063"/>
      <c r="J236" s="1364"/>
      <c r="K236" s="1365"/>
      <c r="L236" s="1365"/>
      <c r="M236" s="1365"/>
      <c r="N236" s="1365"/>
      <c r="O236" s="1366"/>
    </row>
    <row r="237" spans="1:15" s="1017" customFormat="1">
      <c r="A237" s="1062"/>
      <c r="B237" s="1063"/>
      <c r="J237" s="1364"/>
      <c r="K237" s="1365"/>
      <c r="L237" s="1365"/>
      <c r="M237" s="1365"/>
      <c r="N237" s="1365"/>
      <c r="O237" s="1366"/>
    </row>
    <row r="238" spans="1:15" s="1017" customFormat="1">
      <c r="A238" s="1062"/>
      <c r="B238" s="1063"/>
      <c r="J238" s="1364"/>
      <c r="K238" s="1365"/>
      <c r="L238" s="1365"/>
      <c r="M238" s="1365"/>
      <c r="N238" s="1365"/>
      <c r="O238" s="1366"/>
    </row>
    <row r="239" spans="1:15" s="1017" customFormat="1">
      <c r="A239" s="1062"/>
      <c r="B239" s="1063"/>
      <c r="J239" s="1364"/>
      <c r="K239" s="1365"/>
      <c r="L239" s="1365"/>
      <c r="M239" s="1365"/>
      <c r="N239" s="1365"/>
      <c r="O239" s="1366"/>
    </row>
    <row r="240" spans="1:15" s="1017" customFormat="1">
      <c r="A240" s="1062"/>
      <c r="B240" s="1063"/>
      <c r="J240" s="1364"/>
      <c r="K240" s="1365"/>
      <c r="L240" s="1365"/>
      <c r="M240" s="1365"/>
      <c r="N240" s="1365"/>
      <c r="O240" s="1366"/>
    </row>
    <row r="241" spans="1:15" s="1017" customFormat="1">
      <c r="A241" s="1062"/>
      <c r="B241" s="1063"/>
      <c r="J241" s="1364"/>
      <c r="K241" s="1365"/>
      <c r="L241" s="1365"/>
      <c r="M241" s="1365"/>
      <c r="N241" s="1365"/>
      <c r="O241" s="1366"/>
    </row>
    <row r="242" spans="1:15" s="1017" customFormat="1">
      <c r="A242" s="1062"/>
      <c r="B242" s="1063"/>
      <c r="J242" s="1367"/>
      <c r="K242" s="1368"/>
      <c r="L242" s="1368"/>
      <c r="M242" s="1368"/>
      <c r="N242" s="1368"/>
      <c r="O242" s="1369"/>
    </row>
    <row r="243" spans="1:15" s="1031" customFormat="1" ht="14.25">
      <c r="A243" s="1061"/>
    </row>
    <row r="244" spans="1:15" s="1031" customFormat="1" ht="18">
      <c r="A244" s="1349" t="s">
        <v>1243</v>
      </c>
      <c r="B244" s="1350"/>
      <c r="C244" s="1350"/>
      <c r="D244" s="1350"/>
      <c r="E244" s="1350"/>
      <c r="F244" s="1350"/>
      <c r="G244" s="1350"/>
      <c r="H244" s="1350"/>
      <c r="I244" s="1351"/>
      <c r="J244" s="1361" t="s">
        <v>1313</v>
      </c>
      <c r="K244" s="1379"/>
      <c r="L244" s="1379"/>
      <c r="M244" s="1379"/>
      <c r="N244" s="1379"/>
      <c r="O244" s="1380"/>
    </row>
    <row r="245" spans="1:15" s="1031" customFormat="1" ht="14.25">
      <c r="A245" s="1061"/>
      <c r="J245" s="1381"/>
      <c r="K245" s="1382"/>
      <c r="L245" s="1382"/>
      <c r="M245" s="1382"/>
      <c r="N245" s="1382"/>
      <c r="O245" s="1383"/>
    </row>
    <row r="246" spans="1:15" s="1031" customFormat="1">
      <c r="A246" s="1069" t="s">
        <v>1236</v>
      </c>
      <c r="B246" s="1071">
        <f>J42</f>
        <v>0.29896038813982118</v>
      </c>
      <c r="J246" s="1381"/>
      <c r="K246" s="1382"/>
      <c r="L246" s="1382"/>
      <c r="M246" s="1382"/>
      <c r="N246" s="1382"/>
      <c r="O246" s="1383"/>
    </row>
    <row r="247" spans="1:15" s="1031" customFormat="1">
      <c r="A247" s="1069" t="s">
        <v>1237</v>
      </c>
      <c r="B247" s="1071">
        <f>K42</f>
        <v>0.19295881386904107</v>
      </c>
      <c r="J247" s="1381"/>
      <c r="K247" s="1382"/>
      <c r="L247" s="1382"/>
      <c r="M247" s="1382"/>
      <c r="N247" s="1382"/>
      <c r="O247" s="1383"/>
    </row>
    <row r="248" spans="1:15" s="1031" customFormat="1">
      <c r="A248" s="1069" t="s">
        <v>1238</v>
      </c>
      <c r="B248" s="1071">
        <f>L42</f>
        <v>5.329398418107742E-2</v>
      </c>
      <c r="J248" s="1381"/>
      <c r="K248" s="1382"/>
      <c r="L248" s="1382"/>
      <c r="M248" s="1382"/>
      <c r="N248" s="1382"/>
      <c r="O248" s="1383"/>
    </row>
    <row r="249" spans="1:15" s="1031" customFormat="1">
      <c r="A249" s="1069" t="s">
        <v>1239</v>
      </c>
      <c r="B249" s="1071">
        <f>M42</f>
        <v>0.11905820858541949</v>
      </c>
      <c r="J249" s="1381"/>
      <c r="K249" s="1382"/>
      <c r="L249" s="1382"/>
      <c r="M249" s="1382"/>
      <c r="N249" s="1382"/>
      <c r="O249" s="1383"/>
    </row>
    <row r="250" spans="1:15" s="1031" customFormat="1">
      <c r="A250" s="1069" t="s">
        <v>1240</v>
      </c>
      <c r="B250" s="1071">
        <f>N42</f>
        <v>0.5021733983922777</v>
      </c>
      <c r="J250" s="1381"/>
      <c r="K250" s="1382"/>
      <c r="L250" s="1382"/>
      <c r="M250" s="1382"/>
      <c r="N250" s="1382"/>
      <c r="O250" s="1383"/>
    </row>
    <row r="251" spans="1:15" s="1031" customFormat="1" ht="14.25">
      <c r="A251" s="1061"/>
      <c r="J251" s="1381"/>
      <c r="K251" s="1382"/>
      <c r="L251" s="1382"/>
      <c r="M251" s="1382"/>
      <c r="N251" s="1382"/>
      <c r="O251" s="1383"/>
    </row>
    <row r="252" spans="1:15" s="1031" customFormat="1" ht="14.25">
      <c r="A252" s="1061"/>
      <c r="J252" s="1381"/>
      <c r="K252" s="1382"/>
      <c r="L252" s="1382"/>
      <c r="M252" s="1382"/>
      <c r="N252" s="1382"/>
      <c r="O252" s="1383"/>
    </row>
    <row r="253" spans="1:15" s="1031" customFormat="1" ht="14.25">
      <c r="A253" s="1061"/>
      <c r="J253" s="1381"/>
      <c r="K253" s="1382"/>
      <c r="L253" s="1382"/>
      <c r="M253" s="1382"/>
      <c r="N253" s="1382"/>
      <c r="O253" s="1383"/>
    </row>
    <row r="254" spans="1:15" s="1031" customFormat="1" ht="14.25">
      <c r="A254" s="1061"/>
      <c r="J254" s="1381"/>
      <c r="K254" s="1382"/>
      <c r="L254" s="1382"/>
      <c r="M254" s="1382"/>
      <c r="N254" s="1382"/>
      <c r="O254" s="1383"/>
    </row>
    <row r="255" spans="1:15" s="1031" customFormat="1" ht="14.25">
      <c r="A255" s="1061"/>
      <c r="J255" s="1381"/>
      <c r="K255" s="1382"/>
      <c r="L255" s="1382"/>
      <c r="M255" s="1382"/>
      <c r="N255" s="1382"/>
      <c r="O255" s="1383"/>
    </row>
    <row r="256" spans="1:15" s="1031" customFormat="1" ht="14.25">
      <c r="A256" s="1061"/>
      <c r="J256" s="1381"/>
      <c r="K256" s="1382"/>
      <c r="L256" s="1382"/>
      <c r="M256" s="1382"/>
      <c r="N256" s="1382"/>
      <c r="O256" s="1383"/>
    </row>
    <row r="257" spans="1:15" s="1031" customFormat="1" ht="14.25">
      <c r="A257" s="1061"/>
      <c r="J257" s="1381"/>
      <c r="K257" s="1382"/>
      <c r="L257" s="1382"/>
      <c r="M257" s="1382"/>
      <c r="N257" s="1382"/>
      <c r="O257" s="1383"/>
    </row>
    <row r="258" spans="1:15" s="1031" customFormat="1" ht="14.25">
      <c r="A258" s="1061"/>
      <c r="J258" s="1381"/>
      <c r="K258" s="1382"/>
      <c r="L258" s="1382"/>
      <c r="M258" s="1382"/>
      <c r="N258" s="1382"/>
      <c r="O258" s="1383"/>
    </row>
    <row r="259" spans="1:15" s="1031" customFormat="1" ht="14.25">
      <c r="A259" s="1061"/>
      <c r="J259" s="1381"/>
      <c r="K259" s="1382"/>
      <c r="L259" s="1382"/>
      <c r="M259" s="1382"/>
      <c r="N259" s="1382"/>
      <c r="O259" s="1383"/>
    </row>
    <row r="260" spans="1:15" s="1031" customFormat="1" ht="14.25">
      <c r="A260" s="1061"/>
      <c r="J260" s="1384"/>
      <c r="K260" s="1385"/>
      <c r="L260" s="1385"/>
      <c r="M260" s="1385"/>
      <c r="N260" s="1385"/>
      <c r="O260" s="1386"/>
    </row>
    <row r="261" spans="1:15" s="1031" customFormat="1" ht="14.25">
      <c r="A261" s="1061"/>
    </row>
    <row r="262" spans="1:15" s="1031" customFormat="1" ht="18">
      <c r="A262" s="1349" t="s">
        <v>1244</v>
      </c>
      <c r="B262" s="1350"/>
      <c r="C262" s="1350"/>
      <c r="D262" s="1350"/>
      <c r="E262" s="1350"/>
      <c r="F262" s="1350"/>
      <c r="G262" s="1350"/>
      <c r="H262" s="1350"/>
      <c r="I262" s="1351"/>
      <c r="J262" s="1370" t="s">
        <v>1317</v>
      </c>
      <c r="K262" s="1371"/>
      <c r="L262" s="1371"/>
      <c r="M262" s="1371"/>
      <c r="N262" s="1371"/>
      <c r="O262" s="1372"/>
    </row>
    <row r="263" spans="1:15" s="1031" customFormat="1" ht="14.25">
      <c r="A263" s="1061"/>
      <c r="J263" s="1373"/>
      <c r="K263" s="1374"/>
      <c r="L263" s="1374"/>
      <c r="M263" s="1374"/>
      <c r="N263" s="1374"/>
      <c r="O263" s="1375"/>
    </row>
    <row r="264" spans="1:15" s="1031" customFormat="1">
      <c r="A264" s="1069" t="s">
        <v>1236</v>
      </c>
      <c r="B264" s="1071" t="str">
        <f>J43</f>
        <v>A faire</v>
      </c>
      <c r="J264" s="1373"/>
      <c r="K264" s="1374"/>
      <c r="L264" s="1374"/>
      <c r="M264" s="1374"/>
      <c r="N264" s="1374"/>
      <c r="O264" s="1375"/>
    </row>
    <row r="265" spans="1:15" s="1031" customFormat="1">
      <c r="A265" s="1069" t="s">
        <v>1237</v>
      </c>
      <c r="B265" s="1071" t="str">
        <f>K43</f>
        <v>A faire</v>
      </c>
      <c r="J265" s="1373"/>
      <c r="K265" s="1374"/>
      <c r="L265" s="1374"/>
      <c r="M265" s="1374"/>
      <c r="N265" s="1374"/>
      <c r="O265" s="1375"/>
    </row>
    <row r="266" spans="1:15" s="1031" customFormat="1">
      <c r="A266" s="1069" t="s">
        <v>1238</v>
      </c>
      <c r="B266" s="1071" t="str">
        <f>L43</f>
        <v>A faire</v>
      </c>
      <c r="J266" s="1373"/>
      <c r="K266" s="1374"/>
      <c r="L266" s="1374"/>
      <c r="M266" s="1374"/>
      <c r="N266" s="1374"/>
      <c r="O266" s="1375"/>
    </row>
    <row r="267" spans="1:15" s="1031" customFormat="1">
      <c r="A267" s="1069" t="s">
        <v>1239</v>
      </c>
      <c r="B267" s="1071" t="str">
        <f>M43</f>
        <v>A faire</v>
      </c>
      <c r="J267" s="1373"/>
      <c r="K267" s="1374"/>
      <c r="L267" s="1374"/>
      <c r="M267" s="1374"/>
      <c r="N267" s="1374"/>
      <c r="O267" s="1375"/>
    </row>
    <row r="268" spans="1:15" s="1031" customFormat="1">
      <c r="A268" s="1069" t="s">
        <v>1240</v>
      </c>
      <c r="B268" s="1071" t="str">
        <f>N43</f>
        <v>A faire</v>
      </c>
      <c r="J268" s="1373"/>
      <c r="K268" s="1374"/>
      <c r="L268" s="1374"/>
      <c r="M268" s="1374"/>
      <c r="N268" s="1374"/>
      <c r="O268" s="1375"/>
    </row>
    <row r="269" spans="1:15" s="1031" customFormat="1" ht="14.25">
      <c r="A269" s="1061"/>
      <c r="J269" s="1373"/>
      <c r="K269" s="1374"/>
      <c r="L269" s="1374"/>
      <c r="M269" s="1374"/>
      <c r="N269" s="1374"/>
      <c r="O269" s="1375"/>
    </row>
    <row r="270" spans="1:15" s="1031" customFormat="1" ht="14.25">
      <c r="A270" s="1061"/>
      <c r="J270" s="1373"/>
      <c r="K270" s="1374"/>
      <c r="L270" s="1374"/>
      <c r="M270" s="1374"/>
      <c r="N270" s="1374"/>
      <c r="O270" s="1375"/>
    </row>
    <row r="271" spans="1:15" s="1031" customFormat="1" ht="14.25">
      <c r="A271" s="1061"/>
      <c r="J271" s="1373"/>
      <c r="K271" s="1374"/>
      <c r="L271" s="1374"/>
      <c r="M271" s="1374"/>
      <c r="N271" s="1374"/>
      <c r="O271" s="1375"/>
    </row>
    <row r="272" spans="1:15" s="1031" customFormat="1" ht="14.25">
      <c r="A272" s="1061"/>
      <c r="J272" s="1373"/>
      <c r="K272" s="1374"/>
      <c r="L272" s="1374"/>
      <c r="M272" s="1374"/>
      <c r="N272" s="1374"/>
      <c r="O272" s="1375"/>
    </row>
    <row r="273" spans="1:15" s="1031" customFormat="1" ht="14.25">
      <c r="A273" s="1061"/>
      <c r="J273" s="1373"/>
      <c r="K273" s="1374"/>
      <c r="L273" s="1374"/>
      <c r="M273" s="1374"/>
      <c r="N273" s="1374"/>
      <c r="O273" s="1375"/>
    </row>
    <row r="274" spans="1:15" s="1031" customFormat="1" ht="14.25">
      <c r="A274" s="1061"/>
      <c r="J274" s="1373"/>
      <c r="K274" s="1374"/>
      <c r="L274" s="1374"/>
      <c r="M274" s="1374"/>
      <c r="N274" s="1374"/>
      <c r="O274" s="1375"/>
    </row>
    <row r="275" spans="1:15" s="1031" customFormat="1" ht="14.25">
      <c r="A275" s="1061"/>
      <c r="J275" s="1373"/>
      <c r="K275" s="1374"/>
      <c r="L275" s="1374"/>
      <c r="M275" s="1374"/>
      <c r="N275" s="1374"/>
      <c r="O275" s="1375"/>
    </row>
    <row r="276" spans="1:15" s="1031" customFormat="1" ht="14.25">
      <c r="A276" s="1061"/>
      <c r="J276" s="1373"/>
      <c r="K276" s="1374"/>
      <c r="L276" s="1374"/>
      <c r="M276" s="1374"/>
      <c r="N276" s="1374"/>
      <c r="O276" s="1375"/>
    </row>
    <row r="277" spans="1:15" s="1031" customFormat="1" ht="14.25">
      <c r="A277" s="1061"/>
      <c r="J277" s="1373"/>
      <c r="K277" s="1374"/>
      <c r="L277" s="1374"/>
      <c r="M277" s="1374"/>
      <c r="N277" s="1374"/>
      <c r="O277" s="1375"/>
    </row>
    <row r="278" spans="1:15" s="1031" customFormat="1" ht="14.25">
      <c r="A278" s="1061"/>
      <c r="J278" s="1376"/>
      <c r="K278" s="1377"/>
      <c r="L278" s="1377"/>
      <c r="M278" s="1377"/>
      <c r="N278" s="1377"/>
      <c r="O278" s="1378"/>
    </row>
    <row r="279" spans="1:15" s="1031" customFormat="1" ht="14.25">
      <c r="A279" s="1061"/>
    </row>
    <row r="280" spans="1:15" s="1031" customFormat="1" ht="14.25">
      <c r="A280" s="1061"/>
    </row>
    <row r="281" spans="1:15" s="1031" customFormat="1" ht="18">
      <c r="A281" s="1337" t="s">
        <v>1245</v>
      </c>
      <c r="B281" s="1338"/>
      <c r="C281" s="1338"/>
      <c r="D281" s="1338"/>
      <c r="E281" s="1338"/>
      <c r="F281" s="1338"/>
      <c r="G281" s="1338"/>
      <c r="H281" s="1338"/>
      <c r="I281" s="1339"/>
    </row>
    <row r="282" spans="1:15" s="1031" customFormat="1" ht="14.25">
      <c r="A282" s="1061"/>
    </row>
    <row r="283" spans="1:15" s="1031" customFormat="1" ht="18">
      <c r="A283" s="1349" t="s">
        <v>1246</v>
      </c>
      <c r="B283" s="1350"/>
      <c r="C283" s="1350"/>
      <c r="D283" s="1350"/>
      <c r="E283" s="1350"/>
      <c r="F283" s="1350"/>
      <c r="G283" s="1350"/>
      <c r="H283" s="1350"/>
      <c r="I283" s="1350"/>
      <c r="J283" s="1361" t="s">
        <v>1326</v>
      </c>
      <c r="K283" s="1362"/>
      <c r="L283" s="1362"/>
      <c r="M283" s="1362"/>
      <c r="N283" s="1362"/>
      <c r="O283" s="1363"/>
    </row>
    <row r="284" spans="1:15" s="1031" customFormat="1" ht="14.25">
      <c r="A284" s="1067"/>
      <c r="J284" s="1364"/>
      <c r="K284" s="1365"/>
      <c r="L284" s="1365"/>
      <c r="M284" s="1365"/>
      <c r="N284" s="1365"/>
      <c r="O284" s="1366"/>
    </row>
    <row r="285" spans="1:15" s="1031" customFormat="1">
      <c r="A285" s="1072" t="s">
        <v>1247</v>
      </c>
      <c r="B285" s="1073">
        <f>C18-C42</f>
        <v>9.6005816411828149E-2</v>
      </c>
      <c r="J285" s="1364"/>
      <c r="K285" s="1365"/>
      <c r="L285" s="1365"/>
      <c r="M285" s="1365"/>
      <c r="N285" s="1365"/>
      <c r="O285" s="1366"/>
    </row>
    <row r="286" spans="1:15" s="1031" customFormat="1">
      <c r="A286" s="1072" t="s">
        <v>1248</v>
      </c>
      <c r="B286" s="1073">
        <f>D18-D42</f>
        <v>-4.4585152032991654E-2</v>
      </c>
      <c r="J286" s="1364"/>
      <c r="K286" s="1365"/>
      <c r="L286" s="1365"/>
      <c r="M286" s="1365"/>
      <c r="N286" s="1365"/>
      <c r="O286" s="1366"/>
    </row>
    <row r="287" spans="1:15" s="1031" customFormat="1">
      <c r="A287" s="1072" t="s">
        <v>1249</v>
      </c>
      <c r="B287" s="1073">
        <f>E18-E42</f>
        <v>0.10485788073720226</v>
      </c>
      <c r="J287" s="1364"/>
      <c r="K287" s="1365"/>
      <c r="L287" s="1365"/>
      <c r="M287" s="1365"/>
      <c r="N287" s="1365"/>
      <c r="O287" s="1366"/>
    </row>
    <row r="288" spans="1:15" s="1031" customFormat="1">
      <c r="A288" s="1072" t="s">
        <v>1250</v>
      </c>
      <c r="B288" s="1073">
        <f>F18-F42</f>
        <v>2.3302220268224455E-2</v>
      </c>
      <c r="J288" s="1364"/>
      <c r="K288" s="1365"/>
      <c r="L288" s="1365"/>
      <c r="M288" s="1365"/>
      <c r="N288" s="1365"/>
      <c r="O288" s="1366"/>
    </row>
    <row r="289" spans="1:15" s="1031" customFormat="1">
      <c r="A289" s="1072" t="s">
        <v>1251</v>
      </c>
      <c r="B289" s="1073">
        <f>G18-G42</f>
        <v>0.11791397687449245</v>
      </c>
      <c r="J289" s="1364"/>
      <c r="K289" s="1365"/>
      <c r="L289" s="1365"/>
      <c r="M289" s="1365"/>
      <c r="N289" s="1365"/>
      <c r="O289" s="1366"/>
    </row>
    <row r="290" spans="1:15" s="1031" customFormat="1">
      <c r="A290" s="1072" t="s">
        <v>1191</v>
      </c>
      <c r="B290" s="1073">
        <f>H18-H42</f>
        <v>-0.11396334847551298</v>
      </c>
      <c r="J290" s="1364"/>
      <c r="K290" s="1365"/>
      <c r="L290" s="1365"/>
      <c r="M290" s="1365"/>
      <c r="N290" s="1365"/>
      <c r="O290" s="1366"/>
    </row>
    <row r="291" spans="1:15" s="1031" customFormat="1" ht="14.25">
      <c r="A291" s="1061"/>
      <c r="J291" s="1364"/>
      <c r="K291" s="1365"/>
      <c r="L291" s="1365"/>
      <c r="M291" s="1365"/>
      <c r="N291" s="1365"/>
      <c r="O291" s="1366"/>
    </row>
    <row r="292" spans="1:15" s="1031" customFormat="1" ht="14.25">
      <c r="A292" s="1061"/>
      <c r="J292" s="1364"/>
      <c r="K292" s="1365"/>
      <c r="L292" s="1365"/>
      <c r="M292" s="1365"/>
      <c r="N292" s="1365"/>
      <c r="O292" s="1366"/>
    </row>
    <row r="293" spans="1:15" s="1031" customFormat="1" ht="14.25">
      <c r="A293" s="1061"/>
      <c r="J293" s="1364"/>
      <c r="K293" s="1365"/>
      <c r="L293" s="1365"/>
      <c r="M293" s="1365"/>
      <c r="N293" s="1365"/>
      <c r="O293" s="1366"/>
    </row>
    <row r="294" spans="1:15" s="1031" customFormat="1" ht="14.25">
      <c r="A294" s="1061"/>
      <c r="J294" s="1364"/>
      <c r="K294" s="1365"/>
      <c r="L294" s="1365"/>
      <c r="M294" s="1365"/>
      <c r="N294" s="1365"/>
      <c r="O294" s="1366"/>
    </row>
    <row r="295" spans="1:15" s="1031" customFormat="1" ht="14.25">
      <c r="A295" s="1061"/>
      <c r="J295" s="1364"/>
      <c r="K295" s="1365"/>
      <c r="L295" s="1365"/>
      <c r="M295" s="1365"/>
      <c r="N295" s="1365"/>
      <c r="O295" s="1366"/>
    </row>
    <row r="296" spans="1:15" s="1031" customFormat="1" ht="14.25">
      <c r="A296" s="1061"/>
      <c r="J296" s="1364"/>
      <c r="K296" s="1365"/>
      <c r="L296" s="1365"/>
      <c r="M296" s="1365"/>
      <c r="N296" s="1365"/>
      <c r="O296" s="1366"/>
    </row>
    <row r="297" spans="1:15" s="1031" customFormat="1" ht="14.25">
      <c r="A297" s="1061"/>
      <c r="J297" s="1364"/>
      <c r="K297" s="1365"/>
      <c r="L297" s="1365"/>
      <c r="M297" s="1365"/>
      <c r="N297" s="1365"/>
      <c r="O297" s="1366"/>
    </row>
    <row r="298" spans="1:15" s="1031" customFormat="1" ht="14.25">
      <c r="A298" s="1061"/>
      <c r="J298" s="1364"/>
      <c r="K298" s="1365"/>
      <c r="L298" s="1365"/>
      <c r="M298" s="1365"/>
      <c r="N298" s="1365"/>
      <c r="O298" s="1366"/>
    </row>
    <row r="299" spans="1:15" s="1031" customFormat="1" ht="14.25">
      <c r="A299" s="1061"/>
      <c r="J299" s="1364"/>
      <c r="K299" s="1365"/>
      <c r="L299" s="1365"/>
      <c r="M299" s="1365"/>
      <c r="N299" s="1365"/>
      <c r="O299" s="1366"/>
    </row>
    <row r="300" spans="1:15" s="1031" customFormat="1" ht="14.25">
      <c r="A300" s="1061"/>
      <c r="J300" s="1364"/>
      <c r="K300" s="1365"/>
      <c r="L300" s="1365"/>
      <c r="M300" s="1365"/>
      <c r="N300" s="1365"/>
      <c r="O300" s="1366"/>
    </row>
    <row r="301" spans="1:15" s="1031" customFormat="1" ht="14.25">
      <c r="A301" s="1061"/>
      <c r="J301" s="1364"/>
      <c r="K301" s="1365"/>
      <c r="L301" s="1365"/>
      <c r="M301" s="1365"/>
      <c r="N301" s="1365"/>
      <c r="O301" s="1366"/>
    </row>
    <row r="302" spans="1:15" s="1031" customFormat="1" ht="14.25">
      <c r="A302" s="1061"/>
      <c r="J302" s="1364"/>
      <c r="K302" s="1365"/>
      <c r="L302" s="1365"/>
      <c r="M302" s="1365"/>
      <c r="N302" s="1365"/>
      <c r="O302" s="1366"/>
    </row>
    <row r="303" spans="1:15" s="1031" customFormat="1" ht="14.25">
      <c r="A303" s="1061"/>
      <c r="J303" s="1364"/>
      <c r="K303" s="1365"/>
      <c r="L303" s="1365"/>
      <c r="M303" s="1365"/>
      <c r="N303" s="1365"/>
      <c r="O303" s="1366"/>
    </row>
    <row r="304" spans="1:15" s="1031" customFormat="1" ht="14.25">
      <c r="A304" s="1061"/>
      <c r="J304" s="1364"/>
      <c r="K304" s="1365"/>
      <c r="L304" s="1365"/>
      <c r="M304" s="1365"/>
      <c r="N304" s="1365"/>
      <c r="O304" s="1366"/>
    </row>
    <row r="305" spans="1:15" s="1031" customFormat="1" ht="14.25">
      <c r="A305" s="1061"/>
      <c r="J305" s="1364"/>
      <c r="K305" s="1365"/>
      <c r="L305" s="1365"/>
      <c r="M305" s="1365"/>
      <c r="N305" s="1365"/>
      <c r="O305" s="1366"/>
    </row>
    <row r="306" spans="1:15" s="1031" customFormat="1" ht="14.25">
      <c r="A306" s="1061"/>
      <c r="J306" s="1364"/>
      <c r="K306" s="1365"/>
      <c r="L306" s="1365"/>
      <c r="M306" s="1365"/>
      <c r="N306" s="1365"/>
      <c r="O306" s="1366"/>
    </row>
    <row r="307" spans="1:15" s="1031" customFormat="1" ht="14.25">
      <c r="A307" s="1061"/>
      <c r="J307" s="1364"/>
      <c r="K307" s="1365"/>
      <c r="L307" s="1365"/>
      <c r="M307" s="1365"/>
      <c r="N307" s="1365"/>
      <c r="O307" s="1366"/>
    </row>
    <row r="308" spans="1:15" s="1031" customFormat="1" ht="14.25">
      <c r="A308" s="1061"/>
      <c r="J308" s="1364"/>
      <c r="K308" s="1365"/>
      <c r="L308" s="1365"/>
      <c r="M308" s="1365"/>
      <c r="N308" s="1365"/>
      <c r="O308" s="1366"/>
    </row>
    <row r="309" spans="1:15" s="1031" customFormat="1" ht="14.25">
      <c r="A309" s="1061"/>
      <c r="J309" s="1364"/>
      <c r="K309" s="1365"/>
      <c r="L309" s="1365"/>
      <c r="M309" s="1365"/>
      <c r="N309" s="1365"/>
      <c r="O309" s="1366"/>
    </row>
    <row r="310" spans="1:15" s="1031" customFormat="1" ht="14.25">
      <c r="A310" s="1061"/>
      <c r="J310" s="1364"/>
      <c r="K310" s="1365"/>
      <c r="L310" s="1365"/>
      <c r="M310" s="1365"/>
      <c r="N310" s="1365"/>
      <c r="O310" s="1366"/>
    </row>
    <row r="311" spans="1:15" s="1031" customFormat="1" ht="14.25">
      <c r="A311" s="1061"/>
      <c r="J311" s="1364"/>
      <c r="K311" s="1365"/>
      <c r="L311" s="1365"/>
      <c r="M311" s="1365"/>
      <c r="N311" s="1365"/>
      <c r="O311" s="1366"/>
    </row>
    <row r="312" spans="1:15" s="1031" customFormat="1" ht="14.25">
      <c r="A312" s="1061"/>
      <c r="J312" s="1364"/>
      <c r="K312" s="1365"/>
      <c r="L312" s="1365"/>
      <c r="M312" s="1365"/>
      <c r="N312" s="1365"/>
      <c r="O312" s="1366"/>
    </row>
    <row r="313" spans="1:15" s="1031" customFormat="1" ht="14.25">
      <c r="A313" s="1061"/>
      <c r="J313" s="1364"/>
      <c r="K313" s="1365"/>
      <c r="L313" s="1365"/>
      <c r="M313" s="1365"/>
      <c r="N313" s="1365"/>
      <c r="O313" s="1366"/>
    </row>
    <row r="314" spans="1:15" s="1031" customFormat="1" ht="14.25">
      <c r="A314" s="1061"/>
      <c r="J314" s="1364"/>
      <c r="K314" s="1365"/>
      <c r="L314" s="1365"/>
      <c r="M314" s="1365"/>
      <c r="N314" s="1365"/>
      <c r="O314" s="1366"/>
    </row>
    <row r="315" spans="1:15" s="1031" customFormat="1" ht="14.25">
      <c r="A315" s="1061"/>
      <c r="J315" s="1364"/>
      <c r="K315" s="1365"/>
      <c r="L315" s="1365"/>
      <c r="M315" s="1365"/>
      <c r="N315" s="1365"/>
      <c r="O315" s="1366"/>
    </row>
    <row r="316" spans="1:15" s="1031" customFormat="1" ht="14.25">
      <c r="A316" s="1061"/>
      <c r="J316" s="1367"/>
      <c r="K316" s="1368"/>
      <c r="L316" s="1368"/>
      <c r="M316" s="1368"/>
      <c r="N316" s="1368"/>
      <c r="O316" s="1369"/>
    </row>
    <row r="317" spans="1:15" s="1031" customFormat="1" ht="14.25">
      <c r="A317" s="1067"/>
    </row>
    <row r="318" spans="1:15" s="1031" customFormat="1" ht="18">
      <c r="A318" s="1349" t="s">
        <v>1252</v>
      </c>
      <c r="B318" s="1350"/>
      <c r="C318" s="1350"/>
      <c r="D318" s="1350"/>
      <c r="E318" s="1350"/>
      <c r="F318" s="1350"/>
      <c r="G318" s="1350"/>
      <c r="H318" s="1350"/>
      <c r="I318" s="1350"/>
      <c r="J318" s="1361" t="s">
        <v>1314</v>
      </c>
      <c r="K318" s="1379"/>
      <c r="L318" s="1379"/>
      <c r="M318" s="1379"/>
      <c r="N318" s="1379"/>
      <c r="O318" s="1380"/>
    </row>
    <row r="319" spans="1:15" s="1031" customFormat="1" ht="14.25">
      <c r="A319" s="1061"/>
      <c r="J319" s="1381"/>
      <c r="K319" s="1382"/>
      <c r="L319" s="1382"/>
      <c r="M319" s="1382"/>
      <c r="N319" s="1382"/>
      <c r="O319" s="1383"/>
    </row>
    <row r="320" spans="1:15" s="1031" customFormat="1">
      <c r="A320" s="1072" t="s">
        <v>1236</v>
      </c>
      <c r="B320" s="1073">
        <f>I20-J42</f>
        <v>0.12914422145445914</v>
      </c>
      <c r="J320" s="1381"/>
      <c r="K320" s="1382"/>
      <c r="L320" s="1382"/>
      <c r="M320" s="1382"/>
      <c r="N320" s="1382"/>
      <c r="O320" s="1383"/>
    </row>
    <row r="321" spans="1:15" s="1031" customFormat="1">
      <c r="A321" s="1072" t="s">
        <v>1237</v>
      </c>
      <c r="B321" s="1073">
        <f>I21-K42</f>
        <v>0.19851701152183493</v>
      </c>
      <c r="J321" s="1381"/>
      <c r="K321" s="1382"/>
      <c r="L321" s="1382"/>
      <c r="M321" s="1382"/>
      <c r="N321" s="1382"/>
      <c r="O321" s="1383"/>
    </row>
    <row r="322" spans="1:15" s="1031" customFormat="1">
      <c r="A322" s="1072" t="s">
        <v>1238</v>
      </c>
      <c r="B322" s="1073">
        <f>I22-L42</f>
        <v>0.11524074196234438</v>
      </c>
      <c r="J322" s="1381"/>
      <c r="K322" s="1382"/>
      <c r="L322" s="1382"/>
      <c r="M322" s="1382"/>
      <c r="N322" s="1382"/>
      <c r="O322" s="1383"/>
    </row>
    <row r="323" spans="1:15" s="1031" customFormat="1">
      <c r="A323" s="1072" t="s">
        <v>1239</v>
      </c>
      <c r="B323" s="1073">
        <f>I23-M42</f>
        <v>5.8609107374360592E-2</v>
      </c>
      <c r="J323" s="1381"/>
      <c r="K323" s="1382"/>
      <c r="L323" s="1382"/>
      <c r="M323" s="1382"/>
      <c r="N323" s="1382"/>
      <c r="O323" s="1383"/>
    </row>
    <row r="324" spans="1:15" s="1031" customFormat="1">
      <c r="A324" s="1072" t="s">
        <v>1240</v>
      </c>
      <c r="B324" s="1073">
        <f>I24-N42</f>
        <v>-3.2044450220566345E-2</v>
      </c>
      <c r="J324" s="1381"/>
      <c r="K324" s="1382"/>
      <c r="L324" s="1382"/>
      <c r="M324" s="1382"/>
      <c r="N324" s="1382"/>
      <c r="O324" s="1383"/>
    </row>
    <row r="325" spans="1:15" s="1031" customFormat="1">
      <c r="A325" s="1072"/>
      <c r="B325" s="1073"/>
      <c r="J325" s="1381"/>
      <c r="K325" s="1382"/>
      <c r="L325" s="1382"/>
      <c r="M325" s="1382"/>
      <c r="N325" s="1382"/>
      <c r="O325" s="1383"/>
    </row>
    <row r="326" spans="1:15" s="1031" customFormat="1" ht="14.25">
      <c r="A326" s="1061"/>
      <c r="J326" s="1381"/>
      <c r="K326" s="1382"/>
      <c r="L326" s="1382"/>
      <c r="M326" s="1382"/>
      <c r="N326" s="1382"/>
      <c r="O326" s="1383"/>
    </row>
    <row r="327" spans="1:15" s="1031" customFormat="1" ht="14.25">
      <c r="A327" s="1061"/>
      <c r="J327" s="1381"/>
      <c r="K327" s="1382"/>
      <c r="L327" s="1382"/>
      <c r="M327" s="1382"/>
      <c r="N327" s="1382"/>
      <c r="O327" s="1383"/>
    </row>
    <row r="328" spans="1:15" s="1031" customFormat="1" ht="14.25">
      <c r="A328" s="1061"/>
      <c r="J328" s="1381"/>
      <c r="K328" s="1382"/>
      <c r="L328" s="1382"/>
      <c r="M328" s="1382"/>
      <c r="N328" s="1382"/>
      <c r="O328" s="1383"/>
    </row>
    <row r="329" spans="1:15" s="1031" customFormat="1" ht="14.25">
      <c r="A329" s="1061"/>
      <c r="J329" s="1381"/>
      <c r="K329" s="1382"/>
      <c r="L329" s="1382"/>
      <c r="M329" s="1382"/>
      <c r="N329" s="1382"/>
      <c r="O329" s="1383"/>
    </row>
    <row r="330" spans="1:15" s="1031" customFormat="1" ht="14.25">
      <c r="A330" s="1061"/>
      <c r="J330" s="1381"/>
      <c r="K330" s="1382"/>
      <c r="L330" s="1382"/>
      <c r="M330" s="1382"/>
      <c r="N330" s="1382"/>
      <c r="O330" s="1383"/>
    </row>
    <row r="331" spans="1:15" s="1031" customFormat="1" ht="14.25">
      <c r="A331" s="1061"/>
      <c r="J331" s="1381"/>
      <c r="K331" s="1382"/>
      <c r="L331" s="1382"/>
      <c r="M331" s="1382"/>
      <c r="N331" s="1382"/>
      <c r="O331" s="1383"/>
    </row>
    <row r="332" spans="1:15" s="1031" customFormat="1" ht="14.25">
      <c r="A332" s="1061"/>
      <c r="J332" s="1381"/>
      <c r="K332" s="1382"/>
      <c r="L332" s="1382"/>
      <c r="M332" s="1382"/>
      <c r="N332" s="1382"/>
      <c r="O332" s="1383"/>
    </row>
    <row r="333" spans="1:15" s="1031" customFormat="1" ht="14.25">
      <c r="J333" s="1381"/>
      <c r="K333" s="1382"/>
      <c r="L333" s="1382"/>
      <c r="M333" s="1382"/>
      <c r="N333" s="1382"/>
      <c r="O333" s="1383"/>
    </row>
    <row r="334" spans="1:15" s="1031" customFormat="1" ht="14.25">
      <c r="A334" s="1061"/>
      <c r="J334" s="1381"/>
      <c r="K334" s="1382"/>
      <c r="L334" s="1382"/>
      <c r="M334" s="1382"/>
      <c r="N334" s="1382"/>
      <c r="O334" s="1383"/>
    </row>
    <row r="335" spans="1:15" s="1031" customFormat="1" ht="14.25">
      <c r="A335" s="1061"/>
      <c r="J335" s="1381"/>
      <c r="K335" s="1382"/>
      <c r="L335" s="1382"/>
      <c r="M335" s="1382"/>
      <c r="N335" s="1382"/>
      <c r="O335" s="1383"/>
    </row>
    <row r="336" spans="1:15" s="1031" customFormat="1" ht="14.25">
      <c r="A336" s="1061"/>
      <c r="J336" s="1381"/>
      <c r="K336" s="1382"/>
      <c r="L336" s="1382"/>
      <c r="M336" s="1382"/>
      <c r="N336" s="1382"/>
      <c r="O336" s="1383"/>
    </row>
    <row r="337" spans="1:15" s="1031" customFormat="1" ht="14.25">
      <c r="A337" s="1061"/>
      <c r="J337" s="1381"/>
      <c r="K337" s="1382"/>
      <c r="L337" s="1382"/>
      <c r="M337" s="1382"/>
      <c r="N337" s="1382"/>
      <c r="O337" s="1383"/>
    </row>
    <row r="338" spans="1:15" s="1031" customFormat="1" ht="14.25">
      <c r="A338" s="1061"/>
      <c r="J338" s="1381"/>
      <c r="K338" s="1382"/>
      <c r="L338" s="1382"/>
      <c r="M338" s="1382"/>
      <c r="N338" s="1382"/>
      <c r="O338" s="1383"/>
    </row>
    <row r="339" spans="1:15" s="1031" customFormat="1" ht="14.25">
      <c r="A339" s="1061"/>
      <c r="J339" s="1381"/>
      <c r="K339" s="1382"/>
      <c r="L339" s="1382"/>
      <c r="M339" s="1382"/>
      <c r="N339" s="1382"/>
      <c r="O339" s="1383"/>
    </row>
    <row r="340" spans="1:15" s="1031" customFormat="1" ht="14.25">
      <c r="A340" s="1061"/>
      <c r="J340" s="1381"/>
      <c r="K340" s="1382"/>
      <c r="L340" s="1382"/>
      <c r="M340" s="1382"/>
      <c r="N340" s="1382"/>
      <c r="O340" s="1383"/>
    </row>
    <row r="341" spans="1:15" s="1031" customFormat="1" ht="14.25">
      <c r="A341" s="1061"/>
      <c r="J341" s="1381"/>
      <c r="K341" s="1382"/>
      <c r="L341" s="1382"/>
      <c r="M341" s="1382"/>
      <c r="N341" s="1382"/>
      <c r="O341" s="1383"/>
    </row>
    <row r="342" spans="1:15" s="1031" customFormat="1" ht="14.25">
      <c r="A342" s="1061"/>
      <c r="J342" s="1381"/>
      <c r="K342" s="1382"/>
      <c r="L342" s="1382"/>
      <c r="M342" s="1382"/>
      <c r="N342" s="1382"/>
      <c r="O342" s="1383"/>
    </row>
    <row r="343" spans="1:15" s="1031" customFormat="1" ht="14.25">
      <c r="A343" s="1061"/>
      <c r="J343" s="1381"/>
      <c r="K343" s="1382"/>
      <c r="L343" s="1382"/>
      <c r="M343" s="1382"/>
      <c r="N343" s="1382"/>
      <c r="O343" s="1383"/>
    </row>
    <row r="344" spans="1:15" s="1031" customFormat="1" ht="14.25">
      <c r="A344" s="1061"/>
      <c r="J344" s="1381"/>
      <c r="K344" s="1382"/>
      <c r="L344" s="1382"/>
      <c r="M344" s="1382"/>
      <c r="N344" s="1382"/>
      <c r="O344" s="1383"/>
    </row>
    <row r="345" spans="1:15" s="1031" customFormat="1" ht="14.25">
      <c r="A345" s="1061"/>
      <c r="J345" s="1381"/>
      <c r="K345" s="1382"/>
      <c r="L345" s="1382"/>
      <c r="M345" s="1382"/>
      <c r="N345" s="1382"/>
      <c r="O345" s="1383"/>
    </row>
    <row r="346" spans="1:15" s="1031" customFormat="1" ht="14.25">
      <c r="A346" s="1061"/>
      <c r="J346" s="1384"/>
      <c r="K346" s="1385"/>
      <c r="L346" s="1385"/>
      <c r="M346" s="1385"/>
      <c r="N346" s="1385"/>
      <c r="O346" s="1386"/>
    </row>
    <row r="347" spans="1:15" s="1031" customFormat="1" ht="14.25">
      <c r="A347" s="1061"/>
    </row>
    <row r="348" spans="1:15" s="1031" customFormat="1" ht="18">
      <c r="A348" s="1337" t="s">
        <v>1253</v>
      </c>
      <c r="B348" s="1338"/>
      <c r="C348" s="1338"/>
      <c r="D348" s="1338"/>
      <c r="E348" s="1338"/>
      <c r="F348" s="1338"/>
      <c r="G348" s="1338"/>
      <c r="H348" s="1338"/>
      <c r="I348" s="1339"/>
    </row>
    <row r="349" spans="1:15" s="1031" customFormat="1" ht="14.25">
      <c r="A349" s="1061"/>
    </row>
    <row r="350" spans="1:15" s="1031" customFormat="1" ht="18">
      <c r="A350" s="1349" t="s">
        <v>1254</v>
      </c>
      <c r="B350" s="1350"/>
      <c r="C350" s="1350"/>
      <c r="D350" s="1350"/>
      <c r="E350" s="1350"/>
      <c r="F350" s="1350"/>
      <c r="G350" s="1350"/>
      <c r="H350" s="1350"/>
      <c r="I350" s="1351"/>
      <c r="J350" s="1352" t="s">
        <v>1315</v>
      </c>
      <c r="K350" s="1353"/>
      <c r="L350" s="1353"/>
      <c r="M350" s="1353"/>
      <c r="N350" s="1353"/>
      <c r="O350" s="1354"/>
    </row>
    <row r="351" spans="1:15" s="1031" customFormat="1" ht="14.25">
      <c r="A351" s="1061"/>
      <c r="J351" s="1355"/>
      <c r="K351" s="1356"/>
      <c r="L351" s="1356"/>
      <c r="M351" s="1356"/>
      <c r="N351" s="1356"/>
      <c r="O351" s="1357"/>
    </row>
    <row r="352" spans="1:15" s="1017" customFormat="1">
      <c r="A352" s="1062" t="s">
        <v>1186</v>
      </c>
      <c r="B352" s="1074">
        <f>C46</f>
        <v>1000</v>
      </c>
      <c r="D352" s="1075"/>
      <c r="E352" s="1076"/>
      <c r="J352" s="1355"/>
      <c r="K352" s="1356"/>
      <c r="L352" s="1356"/>
      <c r="M352" s="1356"/>
      <c r="N352" s="1356"/>
      <c r="O352" s="1357"/>
    </row>
    <row r="353" spans="1:15" s="1017" customFormat="1">
      <c r="A353" s="1062" t="s">
        <v>1187</v>
      </c>
      <c r="B353" s="1074">
        <f>D46</f>
        <v>1000</v>
      </c>
      <c r="J353" s="1355"/>
      <c r="K353" s="1356"/>
      <c r="L353" s="1356"/>
      <c r="M353" s="1356"/>
      <c r="N353" s="1356"/>
      <c r="O353" s="1357"/>
    </row>
    <row r="354" spans="1:15" s="1017" customFormat="1">
      <c r="A354" s="1062" t="s">
        <v>1188</v>
      </c>
      <c r="B354" s="1074">
        <f>E46</f>
        <v>1000</v>
      </c>
      <c r="J354" s="1355"/>
      <c r="K354" s="1356"/>
      <c r="L354" s="1356"/>
      <c r="M354" s="1356"/>
      <c r="N354" s="1356"/>
      <c r="O354" s="1357"/>
    </row>
    <row r="355" spans="1:15" s="1017" customFormat="1">
      <c r="A355" s="1062" t="s">
        <v>1189</v>
      </c>
      <c r="B355" s="1074">
        <f>F46</f>
        <v>1500</v>
      </c>
      <c r="J355" s="1355"/>
      <c r="K355" s="1356"/>
      <c r="L355" s="1356"/>
      <c r="M355" s="1356"/>
      <c r="N355" s="1356"/>
      <c r="O355" s="1357"/>
    </row>
    <row r="356" spans="1:15" s="1017" customFormat="1">
      <c r="A356" s="1062" t="s">
        <v>1190</v>
      </c>
      <c r="B356" s="1074">
        <f>G46</f>
        <v>1500</v>
      </c>
      <c r="J356" s="1355"/>
      <c r="K356" s="1356"/>
      <c r="L356" s="1356"/>
      <c r="M356" s="1356"/>
      <c r="N356" s="1356"/>
      <c r="O356" s="1357"/>
    </row>
    <row r="357" spans="1:15" s="1017" customFormat="1">
      <c r="A357" s="1062"/>
      <c r="B357" s="1063"/>
      <c r="J357" s="1355"/>
      <c r="K357" s="1356"/>
      <c r="L357" s="1356"/>
      <c r="M357" s="1356"/>
      <c r="N357" s="1356"/>
      <c r="O357" s="1357"/>
    </row>
    <row r="358" spans="1:15" s="1017" customFormat="1">
      <c r="A358" s="1062"/>
      <c r="B358" s="1063"/>
      <c r="J358" s="1355"/>
      <c r="K358" s="1356"/>
      <c r="L358" s="1356"/>
      <c r="M358" s="1356"/>
      <c r="N358" s="1356"/>
      <c r="O358" s="1357"/>
    </row>
    <row r="359" spans="1:15" s="1017" customFormat="1">
      <c r="A359" s="1062"/>
      <c r="B359" s="1063"/>
      <c r="J359" s="1355"/>
      <c r="K359" s="1356"/>
      <c r="L359" s="1356"/>
      <c r="M359" s="1356"/>
      <c r="N359" s="1356"/>
      <c r="O359" s="1357"/>
    </row>
    <row r="360" spans="1:15" s="1017" customFormat="1">
      <c r="A360" s="1062"/>
      <c r="B360" s="1063"/>
      <c r="J360" s="1355"/>
      <c r="K360" s="1356"/>
      <c r="L360" s="1356"/>
      <c r="M360" s="1356"/>
      <c r="N360" s="1356"/>
      <c r="O360" s="1357"/>
    </row>
    <row r="361" spans="1:15" s="1017" customFormat="1">
      <c r="A361" s="1062"/>
      <c r="B361" s="1063"/>
      <c r="J361" s="1355"/>
      <c r="K361" s="1356"/>
      <c r="L361" s="1356"/>
      <c r="M361" s="1356"/>
      <c r="N361" s="1356"/>
      <c r="O361" s="1357"/>
    </row>
    <row r="362" spans="1:15" s="1031" customFormat="1">
      <c r="A362" s="1020"/>
      <c r="B362" s="1017"/>
      <c r="J362" s="1355"/>
      <c r="K362" s="1356"/>
      <c r="L362" s="1356"/>
      <c r="M362" s="1356"/>
      <c r="N362" s="1356"/>
      <c r="O362" s="1357"/>
    </row>
    <row r="363" spans="1:15" s="1031" customFormat="1">
      <c r="A363" s="1020"/>
      <c r="B363" s="1017"/>
      <c r="J363" s="1355"/>
      <c r="K363" s="1356"/>
      <c r="L363" s="1356"/>
      <c r="M363" s="1356"/>
      <c r="N363" s="1356"/>
      <c r="O363" s="1357"/>
    </row>
    <row r="364" spans="1:15" s="1031" customFormat="1">
      <c r="A364" s="1020"/>
      <c r="B364" s="1017"/>
      <c r="J364" s="1355"/>
      <c r="K364" s="1356"/>
      <c r="L364" s="1356"/>
      <c r="M364" s="1356"/>
      <c r="N364" s="1356"/>
      <c r="O364" s="1357"/>
    </row>
    <row r="365" spans="1:15" s="1031" customFormat="1">
      <c r="A365" s="1020"/>
      <c r="B365" s="1017"/>
      <c r="J365" s="1355"/>
      <c r="K365" s="1356"/>
      <c r="L365" s="1356"/>
      <c r="M365" s="1356"/>
      <c r="N365" s="1356"/>
      <c r="O365" s="1357"/>
    </row>
    <row r="366" spans="1:15" s="1031" customFormat="1">
      <c r="A366" s="1020"/>
      <c r="B366" s="1017"/>
      <c r="J366" s="1358"/>
      <c r="K366" s="1359"/>
      <c r="L366" s="1359"/>
      <c r="M366" s="1359"/>
      <c r="N366" s="1359"/>
      <c r="O366" s="1360"/>
    </row>
    <row r="367" spans="1:15" s="1031" customFormat="1" ht="14.25">
      <c r="A367" s="1067"/>
    </row>
    <row r="368" spans="1:15" s="1031" customFormat="1" ht="18">
      <c r="A368" s="1349" t="s">
        <v>1255</v>
      </c>
      <c r="B368" s="1350"/>
      <c r="C368" s="1350"/>
      <c r="D368" s="1350"/>
      <c r="E368" s="1350"/>
      <c r="F368" s="1350"/>
      <c r="G368" s="1350"/>
      <c r="H368" s="1350"/>
      <c r="I368" s="1351"/>
      <c r="J368" s="1352" t="s">
        <v>1316</v>
      </c>
      <c r="K368" s="1353"/>
      <c r="L368" s="1353"/>
      <c r="M368" s="1353"/>
      <c r="N368" s="1353"/>
      <c r="O368" s="1354"/>
    </row>
    <row r="369" spans="1:15" s="1078" customFormat="1" ht="14.25" customHeight="1">
      <c r="A369" s="1077"/>
      <c r="B369" s="1077"/>
      <c r="C369" s="1077"/>
      <c r="D369" s="1077"/>
      <c r="E369" s="1077"/>
      <c r="F369" s="1077"/>
      <c r="G369" s="1077"/>
      <c r="H369" s="1077"/>
      <c r="I369" s="1077"/>
      <c r="J369" s="1355"/>
      <c r="K369" s="1356"/>
      <c r="L369" s="1356"/>
      <c r="M369" s="1356"/>
      <c r="N369" s="1356"/>
      <c r="O369" s="1357"/>
    </row>
    <row r="370" spans="1:15" s="1031" customFormat="1">
      <c r="A370" s="1067"/>
      <c r="B370" s="1031" t="s">
        <v>1256</v>
      </c>
      <c r="C370" s="1017" t="s">
        <v>907</v>
      </c>
      <c r="D370" s="1075"/>
      <c r="E370" s="1076"/>
      <c r="J370" s="1355"/>
      <c r="K370" s="1356"/>
      <c r="L370" s="1356"/>
      <c r="M370" s="1356"/>
      <c r="N370" s="1356"/>
      <c r="O370" s="1357"/>
    </row>
    <row r="371" spans="1:15" s="1017" customFormat="1">
      <c r="A371" s="1062" t="s">
        <v>1186</v>
      </c>
      <c r="B371" s="1074">
        <f>C47</f>
        <v>894</v>
      </c>
      <c r="C371" s="1071">
        <f>C48</f>
        <v>0.48322147651006714</v>
      </c>
      <c r="J371" s="1355"/>
      <c r="K371" s="1356"/>
      <c r="L371" s="1356"/>
      <c r="M371" s="1356"/>
      <c r="N371" s="1356"/>
      <c r="O371" s="1357"/>
    </row>
    <row r="372" spans="1:15" s="1017" customFormat="1">
      <c r="A372" s="1062" t="s">
        <v>1187</v>
      </c>
      <c r="B372" s="1074">
        <f>D47</f>
        <v>232</v>
      </c>
      <c r="C372" s="1071">
        <f>D48</f>
        <v>0.74137931034482762</v>
      </c>
      <c r="J372" s="1355"/>
      <c r="K372" s="1356"/>
      <c r="L372" s="1356"/>
      <c r="M372" s="1356"/>
      <c r="N372" s="1356"/>
      <c r="O372" s="1357"/>
    </row>
    <row r="373" spans="1:15" s="1017" customFormat="1">
      <c r="A373" s="1062" t="s">
        <v>1188</v>
      </c>
      <c r="B373" s="1074">
        <f>E47</f>
        <v>317</v>
      </c>
      <c r="C373" s="1071">
        <f>E48</f>
        <v>0.58044164037854895</v>
      </c>
      <c r="J373" s="1355"/>
      <c r="K373" s="1356"/>
      <c r="L373" s="1356"/>
      <c r="M373" s="1356"/>
      <c r="N373" s="1356"/>
      <c r="O373" s="1357"/>
    </row>
    <row r="374" spans="1:15" s="1017" customFormat="1">
      <c r="A374" s="1062" t="s">
        <v>1189</v>
      </c>
      <c r="B374" s="1074">
        <f>F47</f>
        <v>968</v>
      </c>
      <c r="C374" s="1071">
        <f>F48</f>
        <v>0.37396694214876031</v>
      </c>
      <c r="J374" s="1355"/>
      <c r="K374" s="1356"/>
      <c r="L374" s="1356"/>
      <c r="M374" s="1356"/>
      <c r="N374" s="1356"/>
      <c r="O374" s="1357"/>
    </row>
    <row r="375" spans="1:15" s="1017" customFormat="1">
      <c r="A375" s="1062" t="s">
        <v>1190</v>
      </c>
      <c r="B375" s="1074">
        <f>G47</f>
        <v>262</v>
      </c>
      <c r="C375" s="1071">
        <f>G48</f>
        <v>0.41603053435114506</v>
      </c>
      <c r="J375" s="1355"/>
      <c r="K375" s="1356"/>
      <c r="L375" s="1356"/>
      <c r="M375" s="1356"/>
      <c r="N375" s="1356"/>
      <c r="O375" s="1357"/>
    </row>
    <row r="376" spans="1:15" s="1017" customFormat="1">
      <c r="A376" s="1062"/>
      <c r="B376" s="1063"/>
      <c r="J376" s="1355"/>
      <c r="K376" s="1356"/>
      <c r="L376" s="1356"/>
      <c r="M376" s="1356"/>
      <c r="N376" s="1356"/>
      <c r="O376" s="1357"/>
    </row>
    <row r="377" spans="1:15" s="1017" customFormat="1">
      <c r="A377" s="1062"/>
      <c r="B377" s="1063"/>
      <c r="J377" s="1355"/>
      <c r="K377" s="1356"/>
      <c r="L377" s="1356"/>
      <c r="M377" s="1356"/>
      <c r="N377" s="1356"/>
      <c r="O377" s="1357"/>
    </row>
    <row r="378" spans="1:15" s="1017" customFormat="1">
      <c r="A378" s="1062"/>
      <c r="B378" s="1063"/>
      <c r="J378" s="1355"/>
      <c r="K378" s="1356"/>
      <c r="L378" s="1356"/>
      <c r="M378" s="1356"/>
      <c r="N378" s="1356"/>
      <c r="O378" s="1357"/>
    </row>
    <row r="379" spans="1:15" s="1017" customFormat="1">
      <c r="A379" s="1062"/>
      <c r="B379" s="1063"/>
      <c r="J379" s="1355"/>
      <c r="K379" s="1356"/>
      <c r="L379" s="1356"/>
      <c r="M379" s="1356"/>
      <c r="N379" s="1356"/>
      <c r="O379" s="1357"/>
    </row>
    <row r="380" spans="1:15" s="1017" customFormat="1">
      <c r="A380" s="1062"/>
      <c r="B380" s="1063"/>
      <c r="J380" s="1355"/>
      <c r="K380" s="1356"/>
      <c r="L380" s="1356"/>
      <c r="M380" s="1356"/>
      <c r="N380" s="1356"/>
      <c r="O380" s="1357"/>
    </row>
    <row r="381" spans="1:15" s="1017" customFormat="1">
      <c r="A381" s="1062"/>
      <c r="B381" s="1063"/>
      <c r="J381" s="1355"/>
      <c r="K381" s="1356"/>
      <c r="L381" s="1356"/>
      <c r="M381" s="1356"/>
      <c r="N381" s="1356"/>
      <c r="O381" s="1357"/>
    </row>
    <row r="382" spans="1:15" s="1017" customFormat="1">
      <c r="A382" s="1062"/>
      <c r="B382" s="1063"/>
      <c r="J382" s="1355"/>
      <c r="K382" s="1356"/>
      <c r="L382" s="1356"/>
      <c r="M382" s="1356"/>
      <c r="N382" s="1356"/>
      <c r="O382" s="1357"/>
    </row>
    <row r="383" spans="1:15" s="1017" customFormat="1">
      <c r="A383" s="1062"/>
      <c r="B383" s="1063"/>
      <c r="J383" s="1355"/>
      <c r="K383" s="1356"/>
      <c r="L383" s="1356"/>
      <c r="M383" s="1356"/>
      <c r="N383" s="1356"/>
      <c r="O383" s="1357"/>
    </row>
    <row r="384" spans="1:15" s="1017" customFormat="1">
      <c r="A384" s="1062"/>
      <c r="B384" s="1063"/>
      <c r="J384" s="1355"/>
      <c r="K384" s="1356"/>
      <c r="L384" s="1356"/>
      <c r="M384" s="1356"/>
      <c r="N384" s="1356"/>
      <c r="O384" s="1357"/>
    </row>
    <row r="385" spans="1:15" s="1031" customFormat="1" ht="14.25">
      <c r="A385" s="1061"/>
      <c r="J385" s="1355"/>
      <c r="K385" s="1356"/>
      <c r="L385" s="1356"/>
      <c r="M385" s="1356"/>
      <c r="N385" s="1356"/>
      <c r="O385" s="1357"/>
    </row>
    <row r="386" spans="1:15" s="1031" customFormat="1" ht="14.25">
      <c r="A386" s="1061"/>
      <c r="J386" s="1355"/>
      <c r="K386" s="1356"/>
      <c r="L386" s="1356"/>
      <c r="M386" s="1356"/>
      <c r="N386" s="1356"/>
      <c r="O386" s="1357"/>
    </row>
    <row r="387" spans="1:15" s="1031" customFormat="1" ht="14.25">
      <c r="A387" s="1061"/>
      <c r="J387" s="1355"/>
      <c r="K387" s="1356"/>
      <c r="L387" s="1356"/>
      <c r="M387" s="1356"/>
      <c r="N387" s="1356"/>
      <c r="O387" s="1357"/>
    </row>
    <row r="388" spans="1:15" s="1031" customFormat="1" ht="14.25">
      <c r="A388" s="1061"/>
      <c r="J388" s="1358"/>
      <c r="K388" s="1359"/>
      <c r="L388" s="1359"/>
      <c r="M388" s="1359"/>
      <c r="N388" s="1359"/>
      <c r="O388" s="1360"/>
    </row>
    <row r="389" spans="1:15" s="1031" customFormat="1" ht="14.25">
      <c r="A389" s="1061"/>
    </row>
    <row r="390" spans="1:15" s="1031" customFormat="1" ht="14.25">
      <c r="A390" s="1061"/>
    </row>
    <row r="391" spans="1:15" s="1031" customFormat="1" ht="14.25">
      <c r="A391" s="1061"/>
    </row>
    <row r="392" spans="1:15" s="1031" customFormat="1" ht="14.25">
      <c r="A392" s="1061"/>
    </row>
    <row r="393" spans="1:15" s="1031" customFormat="1" ht="14.25">
      <c r="A393" s="1061"/>
    </row>
    <row r="394" spans="1:15" s="1031" customFormat="1" ht="14.25">
      <c r="A394" s="1061"/>
    </row>
    <row r="395" spans="1:15" s="1031" customFormat="1" ht="14.25">
      <c r="A395" s="1061"/>
    </row>
    <row r="396" spans="1:15" s="1031" customFormat="1" ht="14.25">
      <c r="A396" s="1061"/>
    </row>
    <row r="397" spans="1:15" s="1031" customFormat="1" ht="14.25">
      <c r="A397" s="1061"/>
    </row>
    <row r="398" spans="1:15" s="1031" customFormat="1" ht="14.25">
      <c r="A398" s="1061"/>
    </row>
    <row r="399" spans="1:15" s="1031" customFormat="1" ht="14.25">
      <c r="A399" s="1061"/>
    </row>
    <row r="400" spans="1:15" s="1031" customFormat="1" ht="14.25">
      <c r="A400" s="1061"/>
    </row>
    <row r="401" spans="1:15" s="1031" customFormat="1" ht="14.25">
      <c r="A401" s="1067"/>
    </row>
    <row r="402" spans="1:15" s="1031" customFormat="1" ht="18">
      <c r="A402" s="1349" t="s">
        <v>1257</v>
      </c>
      <c r="B402" s="1350"/>
      <c r="C402" s="1350"/>
      <c r="D402" s="1350"/>
      <c r="E402" s="1350"/>
      <c r="F402" s="1350"/>
      <c r="G402" s="1350"/>
      <c r="H402" s="1350"/>
      <c r="I402" s="1351"/>
      <c r="J402" s="1361" t="s">
        <v>1319</v>
      </c>
      <c r="K402" s="1362"/>
      <c r="L402" s="1362"/>
      <c r="M402" s="1362"/>
      <c r="N402" s="1362"/>
      <c r="O402" s="1363"/>
    </row>
    <row r="403" spans="1:15" s="1031" customFormat="1" ht="14.25">
      <c r="A403" s="1067"/>
      <c r="J403" s="1364"/>
      <c r="K403" s="1365"/>
      <c r="L403" s="1365"/>
      <c r="M403" s="1365"/>
      <c r="N403" s="1365"/>
      <c r="O403" s="1366"/>
    </row>
    <row r="404" spans="1:15" s="1031" customFormat="1">
      <c r="A404" s="1069" t="s">
        <v>1186</v>
      </c>
      <c r="B404" s="1070">
        <f>C47/C46</f>
        <v>0.89400000000000002</v>
      </c>
      <c r="J404" s="1364"/>
      <c r="K404" s="1365"/>
      <c r="L404" s="1365"/>
      <c r="M404" s="1365"/>
      <c r="N404" s="1365"/>
      <c r="O404" s="1366"/>
    </row>
    <row r="405" spans="1:15" s="1031" customFormat="1">
      <c r="A405" s="1069" t="s">
        <v>1187</v>
      </c>
      <c r="B405" s="1070">
        <f>D47/D46</f>
        <v>0.23200000000000001</v>
      </c>
      <c r="J405" s="1364"/>
      <c r="K405" s="1365"/>
      <c r="L405" s="1365"/>
      <c r="M405" s="1365"/>
      <c r="N405" s="1365"/>
      <c r="O405" s="1366"/>
    </row>
    <row r="406" spans="1:15" s="1031" customFormat="1">
      <c r="A406" s="1069" t="s">
        <v>1188</v>
      </c>
      <c r="B406" s="1070">
        <f>E47/E46</f>
        <v>0.317</v>
      </c>
      <c r="J406" s="1364"/>
      <c r="K406" s="1365"/>
      <c r="L406" s="1365"/>
      <c r="M406" s="1365"/>
      <c r="N406" s="1365"/>
      <c r="O406" s="1366"/>
    </row>
    <row r="407" spans="1:15" s="1031" customFormat="1">
      <c r="A407" s="1069" t="s">
        <v>1189</v>
      </c>
      <c r="B407" s="1070">
        <f>F47/F46</f>
        <v>0.64533333333333331</v>
      </c>
      <c r="J407" s="1364"/>
      <c r="K407" s="1365"/>
      <c r="L407" s="1365"/>
      <c r="M407" s="1365"/>
      <c r="N407" s="1365"/>
      <c r="O407" s="1366"/>
    </row>
    <row r="408" spans="1:15" s="1031" customFormat="1">
      <c r="A408" s="1069" t="s">
        <v>1190</v>
      </c>
      <c r="B408" s="1070">
        <f>G47/G46</f>
        <v>0.17466666666666666</v>
      </c>
      <c r="J408" s="1364"/>
      <c r="K408" s="1365"/>
      <c r="L408" s="1365"/>
      <c r="M408" s="1365"/>
      <c r="N408" s="1365"/>
      <c r="O408" s="1366"/>
    </row>
    <row r="409" spans="1:15" s="1031" customFormat="1" ht="14.25">
      <c r="A409" s="1061"/>
      <c r="J409" s="1364"/>
      <c r="K409" s="1365"/>
      <c r="L409" s="1365"/>
      <c r="M409" s="1365"/>
      <c r="N409" s="1365"/>
      <c r="O409" s="1366"/>
    </row>
    <row r="410" spans="1:15" s="1031" customFormat="1" ht="14.25">
      <c r="A410" s="1061"/>
      <c r="J410" s="1364"/>
      <c r="K410" s="1365"/>
      <c r="L410" s="1365"/>
      <c r="M410" s="1365"/>
      <c r="N410" s="1365"/>
      <c r="O410" s="1366"/>
    </row>
    <row r="411" spans="1:15" s="1031" customFormat="1" ht="14.25">
      <c r="A411" s="1061"/>
      <c r="J411" s="1364"/>
      <c r="K411" s="1365"/>
      <c r="L411" s="1365"/>
      <c r="M411" s="1365"/>
      <c r="N411" s="1365"/>
      <c r="O411" s="1366"/>
    </row>
    <row r="412" spans="1:15" s="1031" customFormat="1" ht="14.25">
      <c r="A412" s="1061"/>
      <c r="J412" s="1364"/>
      <c r="K412" s="1365"/>
      <c r="L412" s="1365"/>
      <c r="M412" s="1365"/>
      <c r="N412" s="1365"/>
      <c r="O412" s="1366"/>
    </row>
    <row r="413" spans="1:15" s="1031" customFormat="1" ht="14.25">
      <c r="A413" s="1061"/>
      <c r="J413" s="1364"/>
      <c r="K413" s="1365"/>
      <c r="L413" s="1365"/>
      <c r="M413" s="1365"/>
      <c r="N413" s="1365"/>
      <c r="O413" s="1366"/>
    </row>
    <row r="414" spans="1:15" s="1031" customFormat="1" ht="14.25">
      <c r="A414" s="1061"/>
      <c r="J414" s="1364"/>
      <c r="K414" s="1365"/>
      <c r="L414" s="1365"/>
      <c r="M414" s="1365"/>
      <c r="N414" s="1365"/>
      <c r="O414" s="1366"/>
    </row>
    <row r="415" spans="1:15" s="1031" customFormat="1" ht="14.25">
      <c r="A415" s="1061"/>
      <c r="J415" s="1364"/>
      <c r="K415" s="1365"/>
      <c r="L415" s="1365"/>
      <c r="M415" s="1365"/>
      <c r="N415" s="1365"/>
      <c r="O415" s="1366"/>
    </row>
    <row r="416" spans="1:15" s="1031" customFormat="1" ht="14.25">
      <c r="A416" s="1061"/>
      <c r="J416" s="1364"/>
      <c r="K416" s="1365"/>
      <c r="L416" s="1365"/>
      <c r="M416" s="1365"/>
      <c r="N416" s="1365"/>
      <c r="O416" s="1366"/>
    </row>
    <row r="417" spans="1:15" s="1031" customFormat="1" ht="14.25">
      <c r="A417" s="1061"/>
      <c r="J417" s="1364"/>
      <c r="K417" s="1365"/>
      <c r="L417" s="1365"/>
      <c r="M417" s="1365"/>
      <c r="N417" s="1365"/>
      <c r="O417" s="1366"/>
    </row>
    <row r="418" spans="1:15" s="1031" customFormat="1" ht="14.25">
      <c r="A418" s="1061"/>
      <c r="J418" s="1367"/>
      <c r="K418" s="1368"/>
      <c r="L418" s="1368"/>
      <c r="M418" s="1368"/>
      <c r="N418" s="1368"/>
      <c r="O418" s="1369"/>
    </row>
    <row r="419" spans="1:15" s="1031" customFormat="1" ht="14.25">
      <c r="A419" s="1061"/>
    </row>
    <row r="420" spans="1:15" s="1031" customFormat="1" ht="14.25">
      <c r="A420" s="1067"/>
    </row>
    <row r="421" spans="1:15" s="1031" customFormat="1" ht="14.25">
      <c r="A421" s="1067"/>
    </row>
    <row r="422" spans="1:15" s="1031" customFormat="1" ht="14.25">
      <c r="A422" s="1067"/>
    </row>
    <row r="423" spans="1:15" s="1031" customFormat="1" ht="18">
      <c r="A423" s="1349" t="s">
        <v>1258</v>
      </c>
      <c r="B423" s="1350"/>
      <c r="C423" s="1350"/>
      <c r="D423" s="1350"/>
      <c r="E423" s="1350"/>
      <c r="F423" s="1350"/>
      <c r="G423" s="1350"/>
      <c r="H423" s="1350"/>
      <c r="I423" s="1351"/>
      <c r="J423" s="1370" t="s">
        <v>1317</v>
      </c>
      <c r="K423" s="1371"/>
      <c r="L423" s="1371"/>
      <c r="M423" s="1371"/>
      <c r="N423" s="1371"/>
      <c r="O423" s="1372"/>
    </row>
    <row r="424" spans="1:15" s="1031" customFormat="1" ht="14.25">
      <c r="A424" s="1067"/>
      <c r="J424" s="1373"/>
      <c r="K424" s="1374"/>
      <c r="L424" s="1374"/>
      <c r="M424" s="1374"/>
      <c r="N424" s="1374"/>
      <c r="O424" s="1375"/>
    </row>
    <row r="425" spans="1:15" s="1031" customFormat="1">
      <c r="A425" s="1069" t="s">
        <v>1186</v>
      </c>
      <c r="B425" s="1070" t="str">
        <f>C50</f>
        <v>---</v>
      </c>
      <c r="J425" s="1373"/>
      <c r="K425" s="1374"/>
      <c r="L425" s="1374"/>
      <c r="M425" s="1374"/>
      <c r="N425" s="1374"/>
      <c r="O425" s="1375"/>
    </row>
    <row r="426" spans="1:15" s="1031" customFormat="1">
      <c r="A426" s="1069" t="s">
        <v>1187</v>
      </c>
      <c r="B426" s="1070" t="str">
        <f>D50</f>
        <v>---</v>
      </c>
      <c r="J426" s="1373"/>
      <c r="K426" s="1374"/>
      <c r="L426" s="1374"/>
      <c r="M426" s="1374"/>
      <c r="N426" s="1374"/>
      <c r="O426" s="1375"/>
    </row>
    <row r="427" spans="1:15" s="1031" customFormat="1">
      <c r="A427" s="1069" t="s">
        <v>1188</v>
      </c>
      <c r="B427" s="1070" t="str">
        <f>E50</f>
        <v>---</v>
      </c>
      <c r="J427" s="1373"/>
      <c r="K427" s="1374"/>
      <c r="L427" s="1374"/>
      <c r="M427" s="1374"/>
      <c r="N427" s="1374"/>
      <c r="O427" s="1375"/>
    </row>
    <row r="428" spans="1:15" s="1031" customFormat="1">
      <c r="A428" s="1069" t="s">
        <v>1189</v>
      </c>
      <c r="B428" s="1070" t="str">
        <f>F50</f>
        <v>---</v>
      </c>
      <c r="J428" s="1373"/>
      <c r="K428" s="1374"/>
      <c r="L428" s="1374"/>
      <c r="M428" s="1374"/>
      <c r="N428" s="1374"/>
      <c r="O428" s="1375"/>
    </row>
    <row r="429" spans="1:15" s="1031" customFormat="1">
      <c r="A429" s="1069" t="s">
        <v>1190</v>
      </c>
      <c r="B429" s="1070" t="str">
        <f>G50</f>
        <v>---</v>
      </c>
      <c r="J429" s="1373"/>
      <c r="K429" s="1374"/>
      <c r="L429" s="1374"/>
      <c r="M429" s="1374"/>
      <c r="N429" s="1374"/>
      <c r="O429" s="1375"/>
    </row>
    <row r="430" spans="1:15" s="1031" customFormat="1" ht="14.25">
      <c r="A430" s="1061"/>
      <c r="J430" s="1373"/>
      <c r="K430" s="1374"/>
      <c r="L430" s="1374"/>
      <c r="M430" s="1374"/>
      <c r="N430" s="1374"/>
      <c r="O430" s="1375"/>
    </row>
    <row r="431" spans="1:15" s="1031" customFormat="1" ht="14.25">
      <c r="A431" s="1061"/>
      <c r="J431" s="1373"/>
      <c r="K431" s="1374"/>
      <c r="L431" s="1374"/>
      <c r="M431" s="1374"/>
      <c r="N431" s="1374"/>
      <c r="O431" s="1375"/>
    </row>
    <row r="432" spans="1:15" s="1031" customFormat="1" ht="14.25">
      <c r="A432" s="1061"/>
      <c r="J432" s="1373"/>
      <c r="K432" s="1374"/>
      <c r="L432" s="1374"/>
      <c r="M432" s="1374"/>
      <c r="N432" s="1374"/>
      <c r="O432" s="1375"/>
    </row>
    <row r="433" spans="1:15" s="1031" customFormat="1" ht="14.25">
      <c r="A433" s="1061"/>
      <c r="J433" s="1373"/>
      <c r="K433" s="1374"/>
      <c r="L433" s="1374"/>
      <c r="M433" s="1374"/>
      <c r="N433" s="1374"/>
      <c r="O433" s="1375"/>
    </row>
    <row r="434" spans="1:15" s="1031" customFormat="1" ht="14.25">
      <c r="A434" s="1061"/>
      <c r="J434" s="1373"/>
      <c r="K434" s="1374"/>
      <c r="L434" s="1374"/>
      <c r="M434" s="1374"/>
      <c r="N434" s="1374"/>
      <c r="O434" s="1375"/>
    </row>
    <row r="435" spans="1:15" s="1031" customFormat="1" ht="14.25">
      <c r="A435" s="1061"/>
      <c r="J435" s="1373"/>
      <c r="K435" s="1374"/>
      <c r="L435" s="1374"/>
      <c r="M435" s="1374"/>
      <c r="N435" s="1374"/>
      <c r="O435" s="1375"/>
    </row>
    <row r="436" spans="1:15" s="1031" customFormat="1" ht="14.25">
      <c r="A436" s="1061"/>
      <c r="J436" s="1373"/>
      <c r="K436" s="1374"/>
      <c r="L436" s="1374"/>
      <c r="M436" s="1374"/>
      <c r="N436" s="1374"/>
      <c r="O436" s="1375"/>
    </row>
    <row r="437" spans="1:15" s="1031" customFormat="1" ht="14.25">
      <c r="A437" s="1061"/>
      <c r="J437" s="1373"/>
      <c r="K437" s="1374"/>
      <c r="L437" s="1374"/>
      <c r="M437" s="1374"/>
      <c r="N437" s="1374"/>
      <c r="O437" s="1375"/>
    </row>
    <row r="438" spans="1:15" s="1031" customFormat="1" ht="14.25">
      <c r="A438" s="1061"/>
      <c r="J438" s="1373"/>
      <c r="K438" s="1374"/>
      <c r="L438" s="1374"/>
      <c r="M438" s="1374"/>
      <c r="N438" s="1374"/>
      <c r="O438" s="1375"/>
    </row>
    <row r="439" spans="1:15" s="1031" customFormat="1" ht="14.25">
      <c r="A439" s="1061"/>
      <c r="J439" s="1376"/>
      <c r="K439" s="1377"/>
      <c r="L439" s="1377"/>
      <c r="M439" s="1377"/>
      <c r="N439" s="1377"/>
      <c r="O439" s="1378"/>
    </row>
    <row r="440" spans="1:15" s="1031" customFormat="1" ht="14.25">
      <c r="A440" s="1061"/>
    </row>
    <row r="441" spans="1:15" s="1031" customFormat="1" ht="14.25">
      <c r="A441" s="1067"/>
    </row>
    <row r="442" spans="1:15" s="1031" customFormat="1" ht="14.25">
      <c r="A442" s="1067"/>
    </row>
    <row r="443" spans="1:15" s="1031" customFormat="1" ht="14.25">
      <c r="A443" s="1067"/>
    </row>
    <row r="444" spans="1:15" s="1031" customFormat="1" ht="18">
      <c r="A444" s="1349" t="s">
        <v>1259</v>
      </c>
      <c r="B444" s="1350"/>
      <c r="C444" s="1350"/>
      <c r="D444" s="1350"/>
      <c r="E444" s="1350"/>
      <c r="F444" s="1350"/>
      <c r="G444" s="1350"/>
      <c r="H444" s="1350"/>
      <c r="I444" s="1350"/>
      <c r="J444" s="1361" t="s">
        <v>1318</v>
      </c>
      <c r="K444" s="1362"/>
      <c r="L444" s="1362"/>
      <c r="M444" s="1362"/>
      <c r="N444" s="1362"/>
      <c r="O444" s="1363"/>
    </row>
    <row r="445" spans="1:15" s="1031" customFormat="1" ht="14.25">
      <c r="A445" s="1067"/>
      <c r="J445" s="1364"/>
      <c r="K445" s="1365"/>
      <c r="L445" s="1365"/>
      <c r="M445" s="1365"/>
      <c r="N445" s="1365"/>
      <c r="O445" s="1366"/>
    </row>
    <row r="446" spans="1:15" s="1031" customFormat="1">
      <c r="A446" s="1069" t="s">
        <v>1186</v>
      </c>
      <c r="B446" s="1079">
        <f>C35*1000/C47</f>
        <v>364.71776454138706</v>
      </c>
      <c r="J446" s="1364"/>
      <c r="K446" s="1365"/>
      <c r="L446" s="1365"/>
      <c r="M446" s="1365"/>
      <c r="N446" s="1365"/>
      <c r="O446" s="1366"/>
    </row>
    <row r="447" spans="1:15" s="1031" customFormat="1">
      <c r="A447" s="1069" t="s">
        <v>1187</v>
      </c>
      <c r="B447" s="1079">
        <f>D35*1000/D47</f>
        <v>860.42432758620703</v>
      </c>
      <c r="J447" s="1364"/>
      <c r="K447" s="1365"/>
      <c r="L447" s="1365"/>
      <c r="M447" s="1365"/>
      <c r="N447" s="1365"/>
      <c r="O447" s="1366"/>
    </row>
    <row r="448" spans="1:15" s="1031" customFormat="1">
      <c r="A448" s="1069" t="s">
        <v>1188</v>
      </c>
      <c r="B448" s="1079">
        <f>E35*1000/E47</f>
        <v>325.37645899053632</v>
      </c>
      <c r="J448" s="1364"/>
      <c r="K448" s="1365"/>
      <c r="L448" s="1365"/>
      <c r="M448" s="1365"/>
      <c r="N448" s="1365"/>
      <c r="O448" s="1366"/>
    </row>
    <row r="449" spans="1:15" s="1031" customFormat="1">
      <c r="A449" s="1069" t="s">
        <v>1189</v>
      </c>
      <c r="B449" s="1079">
        <f>F35*1000/F47</f>
        <v>154.90703512396692</v>
      </c>
      <c r="J449" s="1364"/>
      <c r="K449" s="1365"/>
      <c r="L449" s="1365"/>
      <c r="M449" s="1365"/>
      <c r="N449" s="1365"/>
      <c r="O449" s="1366"/>
    </row>
    <row r="450" spans="1:15" s="1031" customFormat="1">
      <c r="A450" s="1069" t="s">
        <v>1190</v>
      </c>
      <c r="B450" s="1079">
        <f>G35*1000/G47</f>
        <v>434.48639694656487</v>
      </c>
      <c r="J450" s="1364"/>
      <c r="K450" s="1365"/>
      <c r="L450" s="1365"/>
      <c r="M450" s="1365"/>
      <c r="N450" s="1365"/>
      <c r="O450" s="1366"/>
    </row>
    <row r="451" spans="1:15" s="1031" customFormat="1">
      <c r="A451" s="1080"/>
      <c r="B451" s="1017"/>
      <c r="J451" s="1364"/>
      <c r="K451" s="1365"/>
      <c r="L451" s="1365"/>
      <c r="M451" s="1365"/>
      <c r="N451" s="1365"/>
      <c r="O451" s="1366"/>
    </row>
    <row r="452" spans="1:15" s="1031" customFormat="1">
      <c r="A452" s="1080"/>
      <c r="B452" s="1017"/>
      <c r="J452" s="1364"/>
      <c r="K452" s="1365"/>
      <c r="L452" s="1365"/>
      <c r="M452" s="1365"/>
      <c r="N452" s="1365"/>
      <c r="O452" s="1366"/>
    </row>
    <row r="453" spans="1:15" s="1031" customFormat="1">
      <c r="A453" s="1080"/>
      <c r="B453" s="1017"/>
      <c r="J453" s="1364"/>
      <c r="K453" s="1365"/>
      <c r="L453" s="1365"/>
      <c r="M453" s="1365"/>
      <c r="N453" s="1365"/>
      <c r="O453" s="1366"/>
    </row>
    <row r="454" spans="1:15" s="1031" customFormat="1">
      <c r="A454" s="1020"/>
      <c r="J454" s="1364"/>
      <c r="K454" s="1365"/>
      <c r="L454" s="1365"/>
      <c r="M454" s="1365"/>
      <c r="N454" s="1365"/>
      <c r="O454" s="1366"/>
    </row>
    <row r="455" spans="1:15" s="1031" customFormat="1">
      <c r="A455" s="1020"/>
      <c r="B455" s="1017"/>
      <c r="J455" s="1364"/>
      <c r="K455" s="1365"/>
      <c r="L455" s="1365"/>
      <c r="M455" s="1365"/>
      <c r="N455" s="1365"/>
      <c r="O455" s="1366"/>
    </row>
    <row r="456" spans="1:15" s="1031" customFormat="1">
      <c r="A456" s="1020"/>
      <c r="B456" s="1017"/>
      <c r="J456" s="1364"/>
      <c r="K456" s="1365"/>
      <c r="L456" s="1365"/>
      <c r="M456" s="1365"/>
      <c r="N456" s="1365"/>
      <c r="O456" s="1366"/>
    </row>
    <row r="457" spans="1:15" s="1031" customFormat="1">
      <c r="A457" s="1020"/>
      <c r="B457" s="1017"/>
      <c r="J457" s="1364"/>
      <c r="K457" s="1365"/>
      <c r="L457" s="1365"/>
      <c r="M457" s="1365"/>
      <c r="N457" s="1365"/>
      <c r="O457" s="1366"/>
    </row>
    <row r="458" spans="1:15" s="1031" customFormat="1">
      <c r="A458" s="1020"/>
      <c r="B458" s="1017"/>
      <c r="J458" s="1364"/>
      <c r="K458" s="1365"/>
      <c r="L458" s="1365"/>
      <c r="M458" s="1365"/>
      <c r="N458" s="1365"/>
      <c r="O458" s="1366"/>
    </row>
    <row r="459" spans="1:15" s="1031" customFormat="1">
      <c r="A459" s="1020"/>
      <c r="B459" s="1017"/>
      <c r="J459" s="1364"/>
      <c r="K459" s="1365"/>
      <c r="L459" s="1365"/>
      <c r="M459" s="1365"/>
      <c r="N459" s="1365"/>
      <c r="O459" s="1366"/>
    </row>
    <row r="460" spans="1:15" s="1031" customFormat="1">
      <c r="A460" s="1020"/>
      <c r="B460" s="1017"/>
      <c r="J460" s="1364"/>
      <c r="K460" s="1365"/>
      <c r="L460" s="1365"/>
      <c r="M460" s="1365"/>
      <c r="N460" s="1365"/>
      <c r="O460" s="1366"/>
    </row>
    <row r="461" spans="1:15" s="1031" customFormat="1">
      <c r="A461" s="1020"/>
      <c r="B461" s="1017"/>
      <c r="J461" s="1364"/>
      <c r="K461" s="1365"/>
      <c r="L461" s="1365"/>
      <c r="M461" s="1365"/>
      <c r="N461" s="1365"/>
      <c r="O461" s="1366"/>
    </row>
    <row r="462" spans="1:15" s="1031" customFormat="1">
      <c r="A462" s="1020"/>
      <c r="B462" s="1017"/>
      <c r="J462" s="1364"/>
      <c r="K462" s="1365"/>
      <c r="L462" s="1365"/>
      <c r="M462" s="1365"/>
      <c r="N462" s="1365"/>
      <c r="O462" s="1366"/>
    </row>
    <row r="463" spans="1:15" s="1031" customFormat="1">
      <c r="A463" s="1020"/>
      <c r="B463" s="1017"/>
      <c r="J463" s="1364"/>
      <c r="K463" s="1365"/>
      <c r="L463" s="1365"/>
      <c r="M463" s="1365"/>
      <c r="N463" s="1365"/>
      <c r="O463" s="1366"/>
    </row>
    <row r="464" spans="1:15" s="1031" customFormat="1">
      <c r="A464" s="1020"/>
      <c r="B464" s="1017"/>
      <c r="J464" s="1364"/>
      <c r="K464" s="1365"/>
      <c r="L464" s="1365"/>
      <c r="M464" s="1365"/>
      <c r="N464" s="1365"/>
      <c r="O464" s="1366"/>
    </row>
    <row r="465" spans="1:15" s="1031" customFormat="1" ht="14.25">
      <c r="A465" s="1061"/>
      <c r="J465" s="1367"/>
      <c r="K465" s="1368"/>
      <c r="L465" s="1368"/>
      <c r="M465" s="1368"/>
      <c r="N465" s="1368"/>
      <c r="O465" s="1369"/>
    </row>
    <row r="466" spans="1:15" s="1031" customFormat="1" ht="14.25">
      <c r="A466" s="1061"/>
    </row>
    <row r="467" spans="1:15" s="1031" customFormat="1" ht="14.25">
      <c r="A467" s="1061"/>
    </row>
    <row r="468" spans="1:15" s="1031" customFormat="1" ht="14.25">
      <c r="A468" s="1061"/>
    </row>
    <row r="469" spans="1:15" s="1031" customFormat="1" ht="14.25">
      <c r="A469" s="1061"/>
    </row>
    <row r="470" spans="1:15" s="1031" customFormat="1" ht="14.25">
      <c r="A470" s="1061"/>
    </row>
    <row r="471" spans="1:15" s="1031" customFormat="1" ht="14.25">
      <c r="A471" s="1061"/>
    </row>
    <row r="472" spans="1:15" s="1031" customFormat="1" ht="14.25">
      <c r="A472" s="1061"/>
    </row>
    <row r="473" spans="1:15" s="1031" customFormat="1" ht="14.25">
      <c r="A473" s="1061"/>
    </row>
    <row r="474" spans="1:15" s="1031" customFormat="1" ht="14.25">
      <c r="A474" s="1061"/>
    </row>
    <row r="475" spans="1:15" s="1031" customFormat="1" ht="14.25">
      <c r="A475" s="1061"/>
    </row>
    <row r="476" spans="1:15" s="1031" customFormat="1" ht="14.25">
      <c r="A476" s="1061"/>
    </row>
    <row r="477" spans="1:15" s="1031" customFormat="1" ht="14.25">
      <c r="A477" s="1061"/>
    </row>
    <row r="478" spans="1:15" s="1031" customFormat="1" ht="14.25">
      <c r="A478" s="1061"/>
    </row>
    <row r="479" spans="1:15" s="1031" customFormat="1" ht="14.25">
      <c r="A479" s="1061"/>
    </row>
    <row r="480" spans="1:15" s="1031" customFormat="1" ht="14.25">
      <c r="A480" s="1061"/>
    </row>
    <row r="481" spans="1:1" s="1031" customFormat="1" ht="14.25">
      <c r="A481" s="1061"/>
    </row>
    <row r="482" spans="1:1" s="1031" customFormat="1" ht="14.25">
      <c r="A482" s="1061"/>
    </row>
    <row r="483" spans="1:1" s="1031" customFormat="1" ht="14.25">
      <c r="A483" s="1061"/>
    </row>
    <row r="484" spans="1:1" s="1031" customFormat="1" ht="14.25">
      <c r="A484" s="1061"/>
    </row>
    <row r="485" spans="1:1" s="1031" customFormat="1" ht="14.25">
      <c r="A485" s="1061"/>
    </row>
    <row r="486" spans="1:1" s="1031" customFormat="1" ht="14.25">
      <c r="A486" s="1061"/>
    </row>
    <row r="487" spans="1:1" s="1031" customFormat="1" ht="14.25">
      <c r="A487" s="1061"/>
    </row>
    <row r="488" spans="1:1" s="1031" customFormat="1" ht="14.25">
      <c r="A488" s="1061"/>
    </row>
    <row r="489" spans="1:1" s="1031" customFormat="1" ht="14.25">
      <c r="A489" s="1061"/>
    </row>
    <row r="490" spans="1:1" s="1031" customFormat="1" ht="14.25">
      <c r="A490" s="1061"/>
    </row>
    <row r="491" spans="1:1" s="1031" customFormat="1" ht="14.25">
      <c r="A491" s="1061"/>
    </row>
    <row r="492" spans="1:1" s="1031" customFormat="1" ht="14.25">
      <c r="A492" s="1061"/>
    </row>
    <row r="493" spans="1:1" s="1031" customFormat="1" ht="14.25">
      <c r="A493" s="1061"/>
    </row>
    <row r="494" spans="1:1" s="1031" customFormat="1" ht="14.25">
      <c r="A494" s="1061"/>
    </row>
    <row r="495" spans="1:1" s="1031" customFormat="1" ht="14.25">
      <c r="A495" s="1061"/>
    </row>
    <row r="496" spans="1:1" s="1031" customFormat="1" ht="14.25">
      <c r="A496" s="1061"/>
    </row>
    <row r="497" spans="1:1" s="1031" customFormat="1" ht="14.25">
      <c r="A497" s="1061"/>
    </row>
    <row r="498" spans="1:1" s="1031" customFormat="1" ht="14.25">
      <c r="A498" s="1061"/>
    </row>
    <row r="499" spans="1:1" s="1031" customFormat="1" ht="14.25">
      <c r="A499" s="1061"/>
    </row>
    <row r="500" spans="1:1" s="1031" customFormat="1" ht="14.25">
      <c r="A500" s="1061"/>
    </row>
    <row r="501" spans="1:1" s="1031" customFormat="1" ht="14.25">
      <c r="A501" s="1061"/>
    </row>
    <row r="502" spans="1:1" s="1031" customFormat="1" ht="14.25">
      <c r="A502" s="1061"/>
    </row>
    <row r="503" spans="1:1" s="1031" customFormat="1" ht="14.25">
      <c r="A503" s="1061"/>
    </row>
    <row r="504" spans="1:1" s="1031" customFormat="1" ht="14.25">
      <c r="A504" s="1061"/>
    </row>
    <row r="505" spans="1:1" s="1031" customFormat="1" ht="14.25">
      <c r="A505" s="1061"/>
    </row>
    <row r="506" spans="1:1" s="1031" customFormat="1" ht="14.25">
      <c r="A506" s="1061"/>
    </row>
    <row r="507" spans="1:1" s="1031" customFormat="1" ht="14.25">
      <c r="A507" s="1061"/>
    </row>
    <row r="508" spans="1:1" s="1031" customFormat="1" ht="14.25">
      <c r="A508" s="1061"/>
    </row>
    <row r="509" spans="1:1" s="1031" customFormat="1" ht="14.25">
      <c r="A509" s="1061"/>
    </row>
    <row r="510" spans="1:1" s="1031" customFormat="1" ht="14.25">
      <c r="A510" s="1061"/>
    </row>
    <row r="511" spans="1:1" s="1031" customFormat="1" ht="14.25">
      <c r="A511" s="1061"/>
    </row>
    <row r="512" spans="1:1" s="1031" customFormat="1" ht="14.25">
      <c r="A512" s="1061"/>
    </row>
    <row r="513" spans="1:1" s="1031" customFormat="1" ht="14.25">
      <c r="A513" s="1061"/>
    </row>
    <row r="514" spans="1:1" s="1031" customFormat="1" ht="14.25">
      <c r="A514" s="1061"/>
    </row>
    <row r="515" spans="1:1" s="1031" customFormat="1" ht="14.25">
      <c r="A515" s="1061"/>
    </row>
    <row r="516" spans="1:1" s="1031" customFormat="1" ht="14.25">
      <c r="A516" s="1061"/>
    </row>
    <row r="517" spans="1:1" s="1031" customFormat="1" ht="14.25">
      <c r="A517" s="1061"/>
    </row>
    <row r="518" spans="1:1" s="1031" customFormat="1" ht="14.25">
      <c r="A518" s="1061"/>
    </row>
    <row r="519" spans="1:1" s="1031" customFormat="1" ht="14.25">
      <c r="A519" s="1061"/>
    </row>
    <row r="520" spans="1:1" s="1031" customFormat="1" ht="14.25">
      <c r="A520" s="1061"/>
    </row>
    <row r="521" spans="1:1" s="1031" customFormat="1" ht="14.25">
      <c r="A521" s="1061"/>
    </row>
    <row r="522" spans="1:1" s="1031" customFormat="1" ht="14.25">
      <c r="A522" s="1061"/>
    </row>
    <row r="523" spans="1:1" s="1031" customFormat="1" ht="14.25">
      <c r="A523" s="1061"/>
    </row>
    <row r="524" spans="1:1" s="1031" customFormat="1" ht="14.25">
      <c r="A524" s="1061"/>
    </row>
    <row r="525" spans="1:1" s="1031" customFormat="1" ht="14.25">
      <c r="A525" s="1061"/>
    </row>
    <row r="526" spans="1:1" s="1031" customFormat="1" ht="14.25">
      <c r="A526" s="1061"/>
    </row>
    <row r="527" spans="1:1" s="1031" customFormat="1" ht="14.25">
      <c r="A527" s="1061"/>
    </row>
    <row r="528" spans="1:1" s="1031" customFormat="1" ht="14.25">
      <c r="A528" s="1061"/>
    </row>
    <row r="529" spans="1:1" s="1031" customFormat="1" ht="14.25">
      <c r="A529" s="1061"/>
    </row>
    <row r="530" spans="1:1" s="1031" customFormat="1" ht="14.25">
      <c r="A530" s="1061"/>
    </row>
    <row r="531" spans="1:1" s="1031" customFormat="1" ht="14.25">
      <c r="A531" s="1061"/>
    </row>
    <row r="532" spans="1:1" s="1031" customFormat="1" ht="14.25">
      <c r="A532" s="1061"/>
    </row>
    <row r="533" spans="1:1" s="1031" customFormat="1" ht="14.25">
      <c r="A533" s="1061"/>
    </row>
    <row r="534" spans="1:1" s="1031" customFormat="1" ht="14.25">
      <c r="A534" s="1061"/>
    </row>
    <row r="535" spans="1:1" s="1031" customFormat="1" ht="14.25">
      <c r="A535" s="1061"/>
    </row>
    <row r="536" spans="1:1" s="1031" customFormat="1" ht="14.25">
      <c r="A536" s="1061"/>
    </row>
    <row r="537" spans="1:1" s="1031" customFormat="1" ht="14.25">
      <c r="A537" s="1061"/>
    </row>
    <row r="538" spans="1:1" s="1031" customFormat="1" ht="14.25">
      <c r="A538" s="1061"/>
    </row>
    <row r="539" spans="1:1" s="1031" customFormat="1" ht="14.25">
      <c r="A539" s="1061"/>
    </row>
    <row r="540" spans="1:1" s="1031" customFormat="1" ht="14.25">
      <c r="A540" s="1061"/>
    </row>
    <row r="541" spans="1:1" s="1031" customFormat="1" ht="14.25">
      <c r="A541" s="1061"/>
    </row>
    <row r="542" spans="1:1" s="1031" customFormat="1" ht="14.25">
      <c r="A542" s="1061"/>
    </row>
    <row r="543" spans="1:1" s="1031" customFormat="1" ht="14.25">
      <c r="A543" s="1061"/>
    </row>
    <row r="544" spans="1:1" s="1031" customFormat="1" ht="14.25">
      <c r="A544" s="1061"/>
    </row>
    <row r="545" spans="1:1" s="1031" customFormat="1" ht="14.25">
      <c r="A545" s="1061"/>
    </row>
    <row r="546" spans="1:1" s="1031" customFormat="1" ht="14.25">
      <c r="A546" s="1061"/>
    </row>
    <row r="547" spans="1:1" s="1031" customFormat="1" ht="14.25">
      <c r="A547" s="1061"/>
    </row>
    <row r="548" spans="1:1" s="1031" customFormat="1" ht="14.25">
      <c r="A548" s="1061"/>
    </row>
    <row r="549" spans="1:1" s="1031" customFormat="1" ht="14.25">
      <c r="A549" s="1061"/>
    </row>
    <row r="550" spans="1:1" s="1031" customFormat="1" ht="14.25">
      <c r="A550" s="1061"/>
    </row>
    <row r="551" spans="1:1" s="1031" customFormat="1" ht="14.25">
      <c r="A551" s="1061"/>
    </row>
    <row r="552" spans="1:1" s="1031" customFormat="1" ht="14.25">
      <c r="A552" s="1061"/>
    </row>
    <row r="553" spans="1:1" s="1031" customFormat="1" ht="14.25">
      <c r="A553" s="1061"/>
    </row>
    <row r="554" spans="1:1" s="1031" customFormat="1" ht="14.25">
      <c r="A554" s="1061"/>
    </row>
    <row r="555" spans="1:1" s="1031" customFormat="1" ht="14.25">
      <c r="A555" s="1061"/>
    </row>
    <row r="556" spans="1:1" s="1031" customFormat="1" ht="14.25">
      <c r="A556" s="1061"/>
    </row>
    <row r="557" spans="1:1" s="1031" customFormat="1" ht="14.25">
      <c r="A557" s="1061"/>
    </row>
    <row r="558" spans="1:1" s="1031" customFormat="1" ht="14.25">
      <c r="A558" s="1061"/>
    </row>
    <row r="559" spans="1:1" s="1031" customFormat="1" ht="14.25">
      <c r="A559" s="1061"/>
    </row>
    <row r="560" spans="1:1" s="1031" customFormat="1" ht="14.25">
      <c r="A560" s="1061"/>
    </row>
    <row r="561" spans="1:1" s="1031" customFormat="1" ht="14.25">
      <c r="A561" s="1061"/>
    </row>
    <row r="562" spans="1:1" s="1031" customFormat="1" ht="14.25">
      <c r="A562" s="1061"/>
    </row>
    <row r="563" spans="1:1" s="1031" customFormat="1" ht="14.25">
      <c r="A563" s="1061"/>
    </row>
    <row r="564" spans="1:1" s="1031" customFormat="1" ht="14.25">
      <c r="A564" s="1061"/>
    </row>
    <row r="565" spans="1:1" s="1031" customFormat="1" ht="14.25">
      <c r="A565" s="1061"/>
    </row>
    <row r="566" spans="1:1" s="1031" customFormat="1" ht="14.25">
      <c r="A566" s="1061"/>
    </row>
    <row r="567" spans="1:1" s="1031" customFormat="1" ht="14.25">
      <c r="A567" s="1061"/>
    </row>
    <row r="568" spans="1:1" s="1031" customFormat="1" ht="14.25">
      <c r="A568" s="1061"/>
    </row>
    <row r="569" spans="1:1" s="1031" customFormat="1" ht="14.25">
      <c r="A569" s="1061"/>
    </row>
    <row r="570" spans="1:1" s="1031" customFormat="1" ht="14.25">
      <c r="A570" s="1061"/>
    </row>
    <row r="571" spans="1:1" s="1031" customFormat="1" ht="14.25">
      <c r="A571" s="1061"/>
    </row>
    <row r="572" spans="1:1" s="1031" customFormat="1" ht="14.25">
      <c r="A572" s="1061"/>
    </row>
    <row r="573" spans="1:1" s="1031" customFormat="1" ht="14.25">
      <c r="A573" s="1061"/>
    </row>
    <row r="574" spans="1:1" s="1031" customFormat="1" ht="14.25">
      <c r="A574" s="1061"/>
    </row>
    <row r="575" spans="1:1" s="1031" customFormat="1" ht="14.25">
      <c r="A575" s="1061"/>
    </row>
    <row r="576" spans="1:1" s="1031" customFormat="1" ht="14.25">
      <c r="A576" s="1061"/>
    </row>
    <row r="577" spans="1:1" s="1031" customFormat="1" ht="14.25">
      <c r="A577" s="1061"/>
    </row>
    <row r="578" spans="1:1" s="1031" customFormat="1" ht="14.25">
      <c r="A578" s="1061"/>
    </row>
    <row r="579" spans="1:1" s="1031" customFormat="1" ht="14.25">
      <c r="A579" s="1061"/>
    </row>
    <row r="580" spans="1:1" s="1031" customFormat="1" ht="14.25">
      <c r="A580" s="1061"/>
    </row>
    <row r="581" spans="1:1" s="1031" customFormat="1" ht="14.25">
      <c r="A581" s="1061"/>
    </row>
    <row r="582" spans="1:1" s="1031" customFormat="1" ht="14.25">
      <c r="A582" s="1061"/>
    </row>
    <row r="583" spans="1:1" s="1031" customFormat="1" ht="14.25">
      <c r="A583" s="1061"/>
    </row>
    <row r="584" spans="1:1" s="1031" customFormat="1" ht="14.25">
      <c r="A584" s="1061"/>
    </row>
    <row r="585" spans="1:1" s="1031" customFormat="1" ht="14.25">
      <c r="A585" s="1061"/>
    </row>
    <row r="586" spans="1:1" s="1031" customFormat="1" ht="14.25">
      <c r="A586" s="1061"/>
    </row>
    <row r="587" spans="1:1" s="1031" customFormat="1" ht="14.25">
      <c r="A587" s="1061"/>
    </row>
    <row r="588" spans="1:1" s="1031" customFormat="1" ht="14.25">
      <c r="A588" s="1061"/>
    </row>
    <row r="589" spans="1:1" s="1031" customFormat="1" ht="14.25">
      <c r="A589" s="1061"/>
    </row>
    <row r="590" spans="1:1" s="1031" customFormat="1" ht="14.25">
      <c r="A590" s="1061"/>
    </row>
    <row r="591" spans="1:1" s="1031" customFormat="1" ht="14.25">
      <c r="A591" s="1061"/>
    </row>
    <row r="592" spans="1:1" s="1031" customFormat="1" ht="14.25">
      <c r="A592" s="1061"/>
    </row>
    <row r="593" spans="1:1" s="1031" customFormat="1" ht="14.25">
      <c r="A593" s="1061"/>
    </row>
    <row r="594" spans="1:1" s="1031" customFormat="1" ht="14.25">
      <c r="A594" s="1061"/>
    </row>
    <row r="595" spans="1:1" s="1031" customFormat="1" ht="14.25">
      <c r="A595" s="1061"/>
    </row>
    <row r="596" spans="1:1" s="1031" customFormat="1" ht="14.25">
      <c r="A596" s="1061"/>
    </row>
    <row r="597" spans="1:1" s="1031" customFormat="1" ht="14.25">
      <c r="A597" s="1061"/>
    </row>
    <row r="598" spans="1:1" s="1031" customFormat="1" ht="14.25">
      <c r="A598" s="1061"/>
    </row>
    <row r="599" spans="1:1" s="1031" customFormat="1" ht="14.25">
      <c r="A599" s="1061"/>
    </row>
    <row r="600" spans="1:1" s="1031" customFormat="1" ht="14.25">
      <c r="A600" s="1061"/>
    </row>
    <row r="601" spans="1:1" s="1031" customFormat="1" ht="14.25">
      <c r="A601" s="1061"/>
    </row>
    <row r="602" spans="1:1" s="1031" customFormat="1" ht="14.25">
      <c r="A602" s="1061"/>
    </row>
    <row r="603" spans="1:1" s="1031" customFormat="1" ht="14.25">
      <c r="A603" s="1061"/>
    </row>
    <row r="604" spans="1:1" s="1031" customFormat="1" ht="14.25">
      <c r="A604" s="1061"/>
    </row>
    <row r="605" spans="1:1" s="1031" customFormat="1" ht="14.25">
      <c r="A605" s="1061"/>
    </row>
    <row r="606" spans="1:1" s="1031" customFormat="1" ht="14.25">
      <c r="A606" s="1061"/>
    </row>
    <row r="607" spans="1:1" s="1031" customFormat="1" ht="14.25">
      <c r="A607" s="1061"/>
    </row>
    <row r="608" spans="1:1" s="1031" customFormat="1" ht="14.25">
      <c r="A608" s="1061"/>
    </row>
    <row r="609" spans="1:1" s="1031" customFormat="1" ht="14.25">
      <c r="A609" s="1061"/>
    </row>
    <row r="610" spans="1:1" s="1031" customFormat="1" ht="14.25">
      <c r="A610" s="1061"/>
    </row>
    <row r="611" spans="1:1" s="1031" customFormat="1" ht="14.25">
      <c r="A611" s="1061"/>
    </row>
    <row r="612" spans="1:1" s="1031" customFormat="1" ht="14.25">
      <c r="A612" s="1061"/>
    </row>
    <row r="613" spans="1:1" s="1031" customFormat="1" ht="14.25">
      <c r="A613" s="1061"/>
    </row>
    <row r="614" spans="1:1" s="1031" customFormat="1" ht="14.25">
      <c r="A614" s="1061"/>
    </row>
    <row r="615" spans="1:1" s="1031" customFormat="1" ht="14.25">
      <c r="A615" s="1061"/>
    </row>
    <row r="616" spans="1:1" s="1031" customFormat="1" ht="14.25">
      <c r="A616" s="1061"/>
    </row>
    <row r="617" spans="1:1" s="1031" customFormat="1" ht="14.25">
      <c r="A617" s="1061"/>
    </row>
    <row r="618" spans="1:1" s="1031" customFormat="1" ht="14.25">
      <c r="A618" s="1061"/>
    </row>
    <row r="619" spans="1:1" s="1031" customFormat="1" ht="14.25">
      <c r="A619" s="1061"/>
    </row>
    <row r="620" spans="1:1" s="1031" customFormat="1" ht="14.25">
      <c r="A620" s="1061"/>
    </row>
    <row r="621" spans="1:1" s="1031" customFormat="1" ht="14.25">
      <c r="A621" s="1061"/>
    </row>
    <row r="622" spans="1:1" s="1031" customFormat="1" ht="14.25">
      <c r="A622" s="1061"/>
    </row>
    <row r="623" spans="1:1" s="1031" customFormat="1" ht="14.25">
      <c r="A623" s="1061"/>
    </row>
    <row r="624" spans="1:1" s="1031" customFormat="1" ht="14.25">
      <c r="A624" s="1061"/>
    </row>
    <row r="625" spans="1:1" s="1031" customFormat="1" ht="14.25">
      <c r="A625" s="1061"/>
    </row>
    <row r="626" spans="1:1" s="1031" customFormat="1" ht="14.25">
      <c r="A626" s="1061"/>
    </row>
    <row r="627" spans="1:1" s="1031" customFormat="1" ht="14.25">
      <c r="A627" s="1061"/>
    </row>
    <row r="628" spans="1:1" s="1031" customFormat="1" ht="14.25">
      <c r="A628" s="1061"/>
    </row>
    <row r="629" spans="1:1" s="1031" customFormat="1" ht="14.25">
      <c r="A629" s="1061"/>
    </row>
    <row r="630" spans="1:1" s="1031" customFormat="1" ht="14.25">
      <c r="A630" s="1061"/>
    </row>
    <row r="631" spans="1:1" s="1031" customFormat="1" ht="14.25">
      <c r="A631" s="1061"/>
    </row>
    <row r="632" spans="1:1" s="1031" customFormat="1" ht="14.25">
      <c r="A632" s="1061"/>
    </row>
    <row r="633" spans="1:1" s="1031" customFormat="1" ht="14.25">
      <c r="A633" s="1061"/>
    </row>
    <row r="634" spans="1:1" s="1031" customFormat="1" ht="14.25">
      <c r="A634" s="1061"/>
    </row>
    <row r="635" spans="1:1" s="1031" customFormat="1" ht="14.25">
      <c r="A635" s="1061"/>
    </row>
    <row r="636" spans="1:1" s="1031" customFormat="1" ht="14.25">
      <c r="A636" s="1061"/>
    </row>
    <row r="637" spans="1:1" s="1031" customFormat="1" ht="14.25">
      <c r="A637" s="1061"/>
    </row>
    <row r="638" spans="1:1" s="1031" customFormat="1" ht="14.25">
      <c r="A638" s="1061"/>
    </row>
    <row r="639" spans="1:1" s="1031" customFormat="1" ht="14.25">
      <c r="A639" s="1061"/>
    </row>
    <row r="640" spans="1:1" s="1031" customFormat="1" ht="14.25">
      <c r="A640" s="1061"/>
    </row>
    <row r="641" spans="1:1" s="1031" customFormat="1" ht="14.25">
      <c r="A641" s="1061"/>
    </row>
    <row r="642" spans="1:1" s="1031" customFormat="1" ht="14.25">
      <c r="A642" s="1061"/>
    </row>
    <row r="643" spans="1:1" s="1031" customFormat="1" ht="14.25">
      <c r="A643" s="1061"/>
    </row>
    <row r="644" spans="1:1" s="1031" customFormat="1" ht="14.25">
      <c r="A644" s="1061"/>
    </row>
    <row r="645" spans="1:1" s="1031" customFormat="1" ht="14.25">
      <c r="A645" s="1061"/>
    </row>
    <row r="646" spans="1:1" s="1031" customFormat="1" ht="14.25">
      <c r="A646" s="1061"/>
    </row>
    <row r="647" spans="1:1" s="1031" customFormat="1" ht="14.25">
      <c r="A647" s="1061"/>
    </row>
    <row r="648" spans="1:1" s="1031" customFormat="1" ht="14.25">
      <c r="A648" s="1061"/>
    </row>
    <row r="649" spans="1:1" s="1031" customFormat="1" ht="14.25">
      <c r="A649" s="1061"/>
    </row>
    <row r="650" spans="1:1" s="1031" customFormat="1" ht="14.25">
      <c r="A650" s="1061"/>
    </row>
    <row r="651" spans="1:1" s="1031" customFormat="1" ht="14.25">
      <c r="A651" s="1061"/>
    </row>
    <row r="652" spans="1:1" s="1031" customFormat="1" ht="14.25">
      <c r="A652" s="1061"/>
    </row>
    <row r="653" spans="1:1" s="1031" customFormat="1" ht="14.25">
      <c r="A653" s="1061"/>
    </row>
    <row r="654" spans="1:1" s="1031" customFormat="1" ht="14.25">
      <c r="A654" s="1061"/>
    </row>
    <row r="655" spans="1:1" s="1031" customFormat="1" ht="14.25">
      <c r="A655" s="1061"/>
    </row>
    <row r="656" spans="1:1" s="1031" customFormat="1" ht="14.25">
      <c r="A656" s="1061"/>
    </row>
    <row r="657" spans="1:1" s="1031" customFormat="1" ht="14.25">
      <c r="A657" s="1061"/>
    </row>
    <row r="658" spans="1:1" s="1031" customFormat="1" ht="14.25">
      <c r="A658" s="1061"/>
    </row>
    <row r="659" spans="1:1" s="1031" customFormat="1" ht="14.25">
      <c r="A659" s="1061"/>
    </row>
    <row r="660" spans="1:1" s="1031" customFormat="1" ht="14.25">
      <c r="A660" s="1061"/>
    </row>
    <row r="661" spans="1:1" s="1031" customFormat="1" ht="14.25">
      <c r="A661" s="1061"/>
    </row>
  </sheetData>
  <mergeCells count="46">
    <mergeCell ref="J318:O346"/>
    <mergeCell ref="J444:O465"/>
    <mergeCell ref="A423:I423"/>
    <mergeCell ref="J423:O439"/>
    <mergeCell ref="A444:I444"/>
    <mergeCell ref="A350:I350"/>
    <mergeCell ref="J350:O366"/>
    <mergeCell ref="A368:I368"/>
    <mergeCell ref="J368:O388"/>
    <mergeCell ref="A402:I402"/>
    <mergeCell ref="J402:O418"/>
    <mergeCell ref="A348:I348"/>
    <mergeCell ref="A281:I281"/>
    <mergeCell ref="A283:I283"/>
    <mergeCell ref="A318:I318"/>
    <mergeCell ref="J283:O316"/>
    <mergeCell ref="A158:I158"/>
    <mergeCell ref="J158:O174"/>
    <mergeCell ref="A176:I176"/>
    <mergeCell ref="A205:I205"/>
    <mergeCell ref="J205:O221"/>
    <mergeCell ref="J176:O201"/>
    <mergeCell ref="A223:I223"/>
    <mergeCell ref="J223:O242"/>
    <mergeCell ref="A244:I244"/>
    <mergeCell ref="J244:O260"/>
    <mergeCell ref="A262:I262"/>
    <mergeCell ref="J262:O278"/>
    <mergeCell ref="A156:I156"/>
    <mergeCell ref="A56:I56"/>
    <mergeCell ref="J56:O72"/>
    <mergeCell ref="A74:I74"/>
    <mergeCell ref="A99:I99"/>
    <mergeCell ref="J99:O115"/>
    <mergeCell ref="A118:I118"/>
    <mergeCell ref="A120:I120"/>
    <mergeCell ref="J120:O136"/>
    <mergeCell ref="A138:I138"/>
    <mergeCell ref="J138:O154"/>
    <mergeCell ref="J74:O96"/>
    <mergeCell ref="A54:I54"/>
    <mergeCell ref="B1:L1"/>
    <mergeCell ref="B2:L2"/>
    <mergeCell ref="B3:L3"/>
    <mergeCell ref="B4:L4"/>
    <mergeCell ref="B5:L5"/>
  </mergeCells>
  <hyperlinks>
    <hyperlink ref="A5" location="PLAN!A1" display="RETOUR PLAN"/>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dimension ref="A1:V275"/>
  <sheetViews>
    <sheetView zoomScale="50" workbookViewId="0">
      <selection activeCell="H113" sqref="H113"/>
    </sheetView>
  </sheetViews>
  <sheetFormatPr baseColWidth="10" defaultColWidth="9.140625" defaultRowHeight="20.100000000000001" customHeight="1"/>
  <cols>
    <col min="1" max="1" width="77" style="3" customWidth="1"/>
    <col min="2" max="2" width="12" style="3" customWidth="1"/>
    <col min="3" max="3" width="13.42578125" style="3" customWidth="1"/>
    <col min="4" max="4" width="14" style="240" customWidth="1"/>
    <col min="5" max="6" width="16.42578125" style="184" customWidth="1"/>
    <col min="7" max="7" width="14.140625" style="184" customWidth="1"/>
    <col min="8" max="9" width="14.42578125" style="184" customWidth="1"/>
    <col min="10" max="10" width="14.140625" style="185" customWidth="1"/>
    <col min="11" max="11" width="13.28515625" style="186" customWidth="1"/>
    <col min="12" max="12" width="14.140625" style="184" customWidth="1"/>
    <col min="13" max="13" width="17.140625" style="3" customWidth="1"/>
    <col min="14" max="15" width="5.7109375" style="3" customWidth="1"/>
    <col min="16" max="17" width="9.140625" style="3"/>
    <col min="18" max="18" width="13.7109375" style="3" customWidth="1"/>
    <col min="19" max="20" width="9.140625" style="3"/>
    <col min="21" max="21" width="11.28515625" style="3" bestFit="1" customWidth="1"/>
    <col min="22" max="22" width="13.28515625" style="3" bestFit="1" customWidth="1"/>
    <col min="23" max="16384" width="9.140625" style="3"/>
  </cols>
  <sheetData>
    <row r="1" spans="1:14" ht="48.6" customHeight="1">
      <c r="A1" s="1" t="s">
        <v>368</v>
      </c>
      <c r="B1" s="1182" t="s">
        <v>583</v>
      </c>
      <c r="C1" s="1183"/>
      <c r="D1" s="1183"/>
      <c r="E1" s="1183"/>
      <c r="F1" s="1183"/>
      <c r="G1" s="1183"/>
      <c r="H1" s="1183"/>
      <c r="I1" s="1183"/>
      <c r="J1" s="1183"/>
      <c r="K1" s="1183"/>
      <c r="L1" s="1183"/>
      <c r="M1" s="2"/>
    </row>
    <row r="2" spans="1:14" ht="20.100000000000001" customHeight="1">
      <c r="A2" s="4" t="s">
        <v>196</v>
      </c>
      <c r="B2" s="1185" t="s">
        <v>369</v>
      </c>
      <c r="C2" s="1186" t="s">
        <v>369</v>
      </c>
      <c r="D2" s="1186" t="s">
        <v>369</v>
      </c>
      <c r="E2" s="1186" t="s">
        <v>369</v>
      </c>
      <c r="F2" s="1186"/>
      <c r="G2" s="1186" t="s">
        <v>369</v>
      </c>
      <c r="H2" s="1186" t="s">
        <v>369</v>
      </c>
      <c r="I2" s="1186" t="s">
        <v>369</v>
      </c>
      <c r="J2" s="1186" t="s">
        <v>369</v>
      </c>
      <c r="K2" s="1186" t="s">
        <v>369</v>
      </c>
      <c r="L2" s="1186" t="s">
        <v>369</v>
      </c>
      <c r="M2" s="2"/>
    </row>
    <row r="3" spans="1:14" ht="20.100000000000001" customHeight="1">
      <c r="A3" s="4" t="s">
        <v>306</v>
      </c>
      <c r="B3" s="1185" t="s">
        <v>602</v>
      </c>
      <c r="C3" s="1186" t="s">
        <v>585</v>
      </c>
      <c r="D3" s="1186" t="s">
        <v>585</v>
      </c>
      <c r="E3" s="1186" t="s">
        <v>585</v>
      </c>
      <c r="F3" s="1186"/>
      <c r="G3" s="1186" t="s">
        <v>585</v>
      </c>
      <c r="H3" s="1186" t="s">
        <v>585</v>
      </c>
      <c r="I3" s="1186" t="s">
        <v>585</v>
      </c>
      <c r="J3" s="1186" t="s">
        <v>585</v>
      </c>
      <c r="K3" s="1186" t="s">
        <v>585</v>
      </c>
      <c r="L3" s="1186" t="s">
        <v>585</v>
      </c>
      <c r="M3" s="2"/>
    </row>
    <row r="4" spans="1:14" ht="20.100000000000001" customHeight="1">
      <c r="A4" s="4" t="s">
        <v>199</v>
      </c>
      <c r="B4" s="1185" t="s">
        <v>1264</v>
      </c>
      <c r="C4" s="1186" t="s">
        <v>373</v>
      </c>
      <c r="D4" s="1186" t="s">
        <v>373</v>
      </c>
      <c r="E4" s="1186" t="s">
        <v>373</v>
      </c>
      <c r="F4" s="1186"/>
      <c r="G4" s="1186" t="s">
        <v>373</v>
      </c>
      <c r="H4" s="1186" t="s">
        <v>373</v>
      </c>
      <c r="I4" s="1186" t="s">
        <v>373</v>
      </c>
      <c r="J4" s="1186" t="s">
        <v>373</v>
      </c>
      <c r="K4" s="1186" t="s">
        <v>373</v>
      </c>
      <c r="L4" s="1186" t="s">
        <v>373</v>
      </c>
      <c r="M4" s="2"/>
    </row>
    <row r="5" spans="1:14" ht="20.100000000000001" customHeight="1">
      <c r="A5" s="17" t="s">
        <v>370</v>
      </c>
      <c r="B5" s="1197"/>
      <c r="C5" s="1198"/>
      <c r="D5" s="1198"/>
      <c r="E5" s="1198"/>
      <c r="F5" s="1198"/>
      <c r="G5" s="1198"/>
      <c r="H5" s="1198"/>
      <c r="I5" s="1198"/>
      <c r="J5" s="1198"/>
      <c r="K5" s="1198"/>
      <c r="L5" s="1198"/>
      <c r="M5" s="2"/>
    </row>
    <row r="6" spans="1:14" ht="20.100000000000001" customHeight="1">
      <c r="A6" s="108"/>
      <c r="B6" s="108"/>
      <c r="C6" s="108"/>
      <c r="D6" s="108"/>
      <c r="E6" s="251"/>
      <c r="F6" s="251"/>
      <c r="G6" s="6"/>
      <c r="H6" s="6"/>
      <c r="I6" s="6"/>
      <c r="J6" s="6"/>
      <c r="K6" s="6"/>
      <c r="L6" s="6"/>
    </row>
    <row r="7" spans="1:14" ht="20.100000000000001" customHeight="1">
      <c r="A7" s="132" t="s">
        <v>1283</v>
      </c>
      <c r="B7" s="165"/>
      <c r="C7" s="165"/>
      <c r="D7" s="165"/>
      <c r="E7" s="252"/>
      <c r="F7" s="884"/>
      <c r="G7" s="167"/>
      <c r="H7" s="6"/>
      <c r="I7" s="6"/>
      <c r="J7" s="6"/>
      <c r="K7" s="6"/>
      <c r="L7" s="6"/>
    </row>
    <row r="8" spans="1:14" ht="20.100000000000001" customHeight="1">
      <c r="A8" s="134" t="s">
        <v>586</v>
      </c>
      <c r="B8" s="168"/>
      <c r="C8" s="168"/>
      <c r="D8" s="169"/>
      <c r="E8" s="524">
        <f>AVERAGE(D28,D31,D34,D37,D46,D49)</f>
        <v>0.99366529120118197</v>
      </c>
      <c r="F8" s="321"/>
      <c r="G8" s="2"/>
      <c r="H8" s="3"/>
      <c r="I8" s="3"/>
      <c r="J8" s="3"/>
      <c r="K8" s="3"/>
      <c r="L8" s="3"/>
    </row>
    <row r="9" spans="1:14" ht="20.100000000000001" customHeight="1">
      <c r="A9" s="134" t="s">
        <v>587</v>
      </c>
      <c r="B9" s="168"/>
      <c r="C9" s="168"/>
      <c r="D9" s="169"/>
      <c r="E9" s="524">
        <f>AVERAGE(D57,D87,D105,D121,D130)</f>
        <v>0.6530701835212025</v>
      </c>
      <c r="F9" s="321"/>
      <c r="G9" s="2"/>
      <c r="H9" s="3"/>
      <c r="I9" s="3"/>
      <c r="J9" s="3"/>
      <c r="K9" s="3"/>
      <c r="L9" s="3"/>
    </row>
    <row r="10" spans="1:14" ht="20.100000000000001" customHeight="1">
      <c r="A10" s="134" t="s">
        <v>603</v>
      </c>
      <c r="B10" s="168"/>
      <c r="C10" s="168"/>
      <c r="D10" s="169"/>
      <c r="E10" s="524">
        <f>AVERAGE(D144,D153)</f>
        <v>0.22357554338800933</v>
      </c>
      <c r="F10" s="322"/>
      <c r="G10" s="2"/>
      <c r="H10" s="3"/>
      <c r="I10" s="3"/>
      <c r="J10" s="3"/>
      <c r="K10" s="3"/>
      <c r="L10" s="3"/>
    </row>
    <row r="11" spans="1:14" ht="20.100000000000001" customHeight="1">
      <c r="A11" s="134" t="s">
        <v>599</v>
      </c>
      <c r="B11" s="168"/>
      <c r="C11" s="168"/>
      <c r="D11" s="169"/>
      <c r="E11" s="524">
        <f>AVERAGE(D171,D174,D177,D181,D184,D187,D190,D193)</f>
        <v>4.8811757348342713E-2</v>
      </c>
      <c r="F11" s="323"/>
      <c r="G11" s="2"/>
      <c r="H11" s="3"/>
      <c r="I11" s="3"/>
      <c r="J11" s="3"/>
      <c r="K11" s="3"/>
      <c r="L11" s="3"/>
    </row>
    <row r="12" spans="1:14" ht="20.100000000000001" customHeight="1">
      <c r="A12" s="134" t="s">
        <v>600</v>
      </c>
      <c r="B12" s="168"/>
      <c r="C12" s="168"/>
      <c r="D12" s="169"/>
      <c r="E12" s="524">
        <f>AVERAGE(D198)</f>
        <v>0.53500000000000003</v>
      </c>
      <c r="F12" s="323"/>
      <c r="G12" s="171"/>
      <c r="H12" s="171"/>
      <c r="I12" s="171"/>
      <c r="J12" s="107"/>
      <c r="K12" s="107"/>
      <c r="L12" s="107"/>
    </row>
    <row r="13" spans="1:14" ht="20.100000000000001" customHeight="1">
      <c r="D13" s="3"/>
      <c r="E13" s="253"/>
      <c r="F13" s="253"/>
      <c r="G13" s="3"/>
      <c r="H13" s="3"/>
      <c r="I13" s="3"/>
      <c r="J13" s="3"/>
      <c r="K13" s="3"/>
      <c r="L13" s="3"/>
      <c r="M13" s="107"/>
    </row>
    <row r="14" spans="1:14" ht="20.100000000000001" customHeight="1">
      <c r="A14" s="548"/>
      <c r="B14" s="172" t="s">
        <v>402</v>
      </c>
      <c r="C14" s="187"/>
      <c r="D14" s="173" t="s">
        <v>367</v>
      </c>
      <c r="E14" s="254" t="s">
        <v>190</v>
      </c>
      <c r="F14" s="254" t="s">
        <v>591</v>
      </c>
      <c r="G14" s="223">
        <v>2010</v>
      </c>
      <c r="H14" s="223">
        <v>2011</v>
      </c>
      <c r="I14" s="223">
        <v>2012</v>
      </c>
      <c r="J14" s="223">
        <v>2013</v>
      </c>
      <c r="K14" s="223">
        <v>2014</v>
      </c>
      <c r="L14" s="223">
        <v>2015</v>
      </c>
      <c r="M14" s="140" t="s">
        <v>403</v>
      </c>
      <c r="N14" s="2"/>
    </row>
    <row r="15" spans="1:14" ht="20.100000000000001" customHeight="1">
      <c r="A15" s="1389" t="s">
        <v>604</v>
      </c>
      <c r="B15" s="1392" t="s">
        <v>451</v>
      </c>
      <c r="C15" s="549" t="s">
        <v>371</v>
      </c>
      <c r="D15" s="550">
        <f>SUM(E15:L15)</f>
        <v>21970</v>
      </c>
      <c r="E15" s="551">
        <v>5000</v>
      </c>
      <c r="F15" s="551">
        <v>6670</v>
      </c>
      <c r="G15" s="551">
        <v>4300</v>
      </c>
      <c r="H15" s="551">
        <v>6000</v>
      </c>
      <c r="I15" s="551"/>
      <c r="J15" s="551"/>
      <c r="K15" s="551"/>
      <c r="L15" s="551"/>
      <c r="M15" s="224">
        <f xml:space="preserve"> 27500</f>
        <v>27500</v>
      </c>
      <c r="N15" s="2"/>
    </row>
    <row r="16" spans="1:14" ht="20.100000000000001" customHeight="1">
      <c r="A16" s="1390"/>
      <c r="B16" s="1393"/>
      <c r="C16" s="326" t="s">
        <v>372</v>
      </c>
      <c r="D16" s="550">
        <f>SUM(E16:L16)</f>
        <v>23479</v>
      </c>
      <c r="E16" s="551">
        <f>'[4]ANX 1D ORIGINALE'!E72</f>
        <v>187</v>
      </c>
      <c r="F16" s="551">
        <f>F19+F22</f>
        <v>7601</v>
      </c>
      <c r="G16" s="551">
        <v>13018</v>
      </c>
      <c r="H16" s="551">
        <v>2673</v>
      </c>
      <c r="I16" s="551"/>
      <c r="J16" s="551"/>
      <c r="K16" s="551"/>
      <c r="L16" s="551"/>
      <c r="M16" s="325">
        <v>12492</v>
      </c>
      <c r="N16" s="2"/>
    </row>
    <row r="17" spans="1:14" ht="20.100000000000001" customHeight="1">
      <c r="A17" s="1391"/>
      <c r="B17" s="1394"/>
      <c r="C17" s="235" t="s">
        <v>366</v>
      </c>
      <c r="D17" s="552">
        <f>D16/D15</f>
        <v>1.0686845698680019</v>
      </c>
      <c r="E17" s="552">
        <f>E16/E15</f>
        <v>3.7400000000000003E-2</v>
      </c>
      <c r="F17" s="552">
        <f>F16/F15</f>
        <v>1.1395802098950525</v>
      </c>
      <c r="G17" s="552">
        <f>G16/G15</f>
        <v>3.0274418604651161</v>
      </c>
      <c r="H17" s="552">
        <f>H16/H15</f>
        <v>0.44550000000000001</v>
      </c>
      <c r="I17" s="550"/>
      <c r="J17" s="550"/>
      <c r="K17" s="550"/>
      <c r="L17" s="550"/>
      <c r="M17" s="226">
        <f>M16/M15</f>
        <v>0.45425454545454547</v>
      </c>
      <c r="N17" s="2"/>
    </row>
    <row r="18" spans="1:14" ht="20.100000000000001" customHeight="1">
      <c r="A18" s="1418" t="s">
        <v>22</v>
      </c>
      <c r="B18" s="1392" t="s">
        <v>451</v>
      </c>
      <c r="C18" s="549" t="s">
        <v>371</v>
      </c>
      <c r="D18" s="550">
        <f>SUM(E18:L18)</f>
        <v>10700</v>
      </c>
      <c r="E18" s="550">
        <v>2500</v>
      </c>
      <c r="F18" s="550">
        <v>3050</v>
      </c>
      <c r="G18" s="550">
        <v>2150</v>
      </c>
      <c r="H18" s="550">
        <v>3000</v>
      </c>
      <c r="I18" s="550"/>
      <c r="J18" s="550"/>
      <c r="K18" s="550"/>
      <c r="L18" s="550"/>
      <c r="M18" s="224">
        <v>13750</v>
      </c>
      <c r="N18" s="2"/>
    </row>
    <row r="19" spans="1:14" ht="20.100000000000001" customHeight="1">
      <c r="A19" s="1419"/>
      <c r="B19" s="1393"/>
      <c r="C19" s="326" t="s">
        <v>372</v>
      </c>
      <c r="D19" s="550">
        <f>SUM(E19:L19)</f>
        <v>10903.6</v>
      </c>
      <c r="E19" s="550">
        <f>'[4]ANX 1D ORIGINALE'!E73</f>
        <v>29</v>
      </c>
      <c r="F19" s="550">
        <v>3290</v>
      </c>
      <c r="G19" s="550">
        <v>6170.6</v>
      </c>
      <c r="H19" s="550">
        <v>1414</v>
      </c>
      <c r="I19" s="550"/>
      <c r="J19" s="550"/>
      <c r="K19" s="550"/>
      <c r="L19" s="550"/>
      <c r="M19" s="325"/>
      <c r="N19" s="2"/>
    </row>
    <row r="20" spans="1:14" ht="20.100000000000001" customHeight="1">
      <c r="A20" s="1420"/>
      <c r="B20" s="1394"/>
      <c r="C20" s="235" t="s">
        <v>366</v>
      </c>
      <c r="D20" s="552">
        <f>D19/D18</f>
        <v>1.0190280373831777</v>
      </c>
      <c r="E20" s="552">
        <f>E19/E18</f>
        <v>1.1599999999999999E-2</v>
      </c>
      <c r="F20" s="552">
        <f>F19/F18</f>
        <v>1.0786885245901638</v>
      </c>
      <c r="G20" s="552">
        <f>G19/G18</f>
        <v>2.870046511627907</v>
      </c>
      <c r="H20" s="552">
        <f>H19/H18</f>
        <v>0.47133333333333333</v>
      </c>
      <c r="I20" s="550"/>
      <c r="J20" s="550"/>
      <c r="K20" s="550"/>
      <c r="L20" s="550"/>
      <c r="M20" s="226">
        <f>M19/M18</f>
        <v>0</v>
      </c>
      <c r="N20" s="2"/>
    </row>
    <row r="21" spans="1:14" ht="20.100000000000001" customHeight="1">
      <c r="A21" s="1418" t="s">
        <v>23</v>
      </c>
      <c r="B21" s="1392" t="s">
        <v>451</v>
      </c>
      <c r="C21" s="549" t="s">
        <v>371</v>
      </c>
      <c r="D21" s="550">
        <f>SUM(E21:L21)</f>
        <v>11270</v>
      </c>
      <c r="E21" s="550">
        <v>2500</v>
      </c>
      <c r="F21" s="550">
        <v>3620</v>
      </c>
      <c r="G21" s="550">
        <v>2150</v>
      </c>
      <c r="H21" s="550">
        <v>3000</v>
      </c>
      <c r="I21" s="550"/>
      <c r="J21" s="550"/>
      <c r="K21" s="550"/>
      <c r="L21" s="550"/>
      <c r="M21" s="224">
        <v>13750</v>
      </c>
      <c r="N21" s="2"/>
    </row>
    <row r="22" spans="1:14" ht="20.100000000000001" customHeight="1">
      <c r="A22" s="1419"/>
      <c r="B22" s="1393"/>
      <c r="C22" s="326" t="s">
        <v>372</v>
      </c>
      <c r="D22" s="550">
        <f>SUM(E22:L22)</f>
        <v>12575.4</v>
      </c>
      <c r="E22" s="550">
        <f>'[4]ANX 1D ORIGINALE'!E74</f>
        <v>158</v>
      </c>
      <c r="F22" s="550">
        <v>4311</v>
      </c>
      <c r="G22" s="550">
        <v>6847.4</v>
      </c>
      <c r="H22" s="550">
        <v>1259</v>
      </c>
      <c r="I22" s="550"/>
      <c r="J22" s="550"/>
      <c r="K22" s="550"/>
      <c r="L22" s="550"/>
      <c r="M22" s="325"/>
      <c r="N22" s="2"/>
    </row>
    <row r="23" spans="1:14" ht="20.100000000000001" customHeight="1">
      <c r="A23" s="1420"/>
      <c r="B23" s="1394"/>
      <c r="C23" s="235" t="s">
        <v>366</v>
      </c>
      <c r="D23" s="552">
        <f>D22/D21</f>
        <v>1.115829636202307</v>
      </c>
      <c r="E23" s="552">
        <f>E22/E21</f>
        <v>6.3200000000000006E-2</v>
      </c>
      <c r="F23" s="552">
        <f>F22/F21</f>
        <v>1.1908839779005524</v>
      </c>
      <c r="G23" s="552">
        <f>G22/G21</f>
        <v>3.1848372093023256</v>
      </c>
      <c r="H23" s="552">
        <f>H22/H21</f>
        <v>0.41966666666666669</v>
      </c>
      <c r="I23" s="550"/>
      <c r="J23" s="550"/>
      <c r="K23" s="550"/>
      <c r="L23" s="550"/>
      <c r="M23" s="226">
        <f>M22/M21</f>
        <v>0</v>
      </c>
      <c r="N23" s="2"/>
    </row>
    <row r="24" spans="1:14" ht="20.100000000000001" customHeight="1">
      <c r="A24" s="134" t="s">
        <v>586</v>
      </c>
      <c r="B24" s="168"/>
      <c r="C24" s="168"/>
      <c r="D24" s="168"/>
      <c r="E24" s="255"/>
      <c r="F24" s="255"/>
      <c r="G24" s="175"/>
      <c r="H24" s="175"/>
      <c r="I24" s="168"/>
      <c r="J24" s="168"/>
      <c r="K24" s="168"/>
      <c r="L24" s="168"/>
      <c r="M24" s="327"/>
    </row>
    <row r="25" spans="1:14" ht="20.100000000000001" customHeight="1">
      <c r="A25" s="181" t="s">
        <v>424</v>
      </c>
      <c r="B25" s="176"/>
      <c r="C25" s="177"/>
      <c r="D25" s="178"/>
      <c r="E25" s="256"/>
      <c r="F25" s="256"/>
      <c r="G25" s="179"/>
      <c r="H25" s="179"/>
      <c r="I25" s="178"/>
      <c r="J25" s="178"/>
      <c r="K25" s="178"/>
      <c r="L25" s="178"/>
      <c r="M25" s="328"/>
      <c r="N25" s="2"/>
    </row>
    <row r="26" spans="1:14" s="554" customFormat="1" ht="20.100000000000001" customHeight="1">
      <c r="A26" s="1389" t="s">
        <v>704</v>
      </c>
      <c r="B26" s="1392" t="s">
        <v>24</v>
      </c>
      <c r="C26" s="549" t="s">
        <v>371</v>
      </c>
      <c r="D26" s="550">
        <f>SUM(E26:L26)</f>
        <v>295</v>
      </c>
      <c r="E26" s="551">
        <v>0</v>
      </c>
      <c r="F26" s="551">
        <v>75</v>
      </c>
      <c r="G26" s="550">
        <f>+'ANX 1D ORIGINALE_Nouv.VERSION'!M80</f>
        <v>70</v>
      </c>
      <c r="H26" s="550">
        <f>+'ANX 1D ORIGINALE_Nouv.VERSION'!Q80</f>
        <v>150</v>
      </c>
      <c r="I26" s="550"/>
      <c r="J26" s="550"/>
      <c r="K26" s="550"/>
      <c r="L26" s="550"/>
      <c r="M26" s="325">
        <v>300</v>
      </c>
      <c r="N26" s="553"/>
    </row>
    <row r="27" spans="1:14" s="554" customFormat="1" ht="20.100000000000001" customHeight="1">
      <c r="A27" s="1390"/>
      <c r="B27" s="1393"/>
      <c r="C27" s="326" t="s">
        <v>372</v>
      </c>
      <c r="D27" s="550">
        <f>SUM(E27:L27)</f>
        <v>403</v>
      </c>
      <c r="E27" s="551">
        <v>5</v>
      </c>
      <c r="F27" s="551">
        <v>211</v>
      </c>
      <c r="G27" s="550">
        <f>+'ANX 1D ORIGINALE_Nouv.VERSION'!N80</f>
        <v>98</v>
      </c>
      <c r="H27" s="550">
        <f>+'ANX 1D ORIGINALE_Nouv.VERSION'!R80</f>
        <v>89</v>
      </c>
      <c r="I27" s="550"/>
      <c r="J27" s="550"/>
      <c r="K27" s="550"/>
      <c r="L27" s="550"/>
      <c r="M27" s="325">
        <f>D27</f>
        <v>403</v>
      </c>
      <c r="N27" s="553"/>
    </row>
    <row r="28" spans="1:14" s="554" customFormat="1" ht="20.100000000000001" customHeight="1">
      <c r="A28" s="1391"/>
      <c r="B28" s="1394"/>
      <c r="C28" s="235" t="s">
        <v>366</v>
      </c>
      <c r="D28" s="552">
        <f>D27/D26</f>
        <v>1.3661016949152542</v>
      </c>
      <c r="E28" s="550"/>
      <c r="F28" s="552">
        <f>F27/F26</f>
        <v>2.8133333333333335</v>
      </c>
      <c r="G28" s="552">
        <f>G27/G26</f>
        <v>1.4</v>
      </c>
      <c r="H28" s="552">
        <f>H27/H26</f>
        <v>0.59333333333333338</v>
      </c>
      <c r="I28" s="550"/>
      <c r="J28" s="550"/>
      <c r="K28" s="550"/>
      <c r="L28" s="550"/>
      <c r="M28" s="226">
        <f>M27/M26</f>
        <v>1.3433333333333333</v>
      </c>
      <c r="N28" s="553"/>
    </row>
    <row r="29" spans="1:14" s="554" customFormat="1" ht="20.100000000000001" hidden="1" customHeight="1">
      <c r="A29" s="1406" t="s">
        <v>606</v>
      </c>
      <c r="B29" s="1387" t="s">
        <v>24</v>
      </c>
      <c r="C29" s="549" t="s">
        <v>371</v>
      </c>
      <c r="D29" s="550">
        <f>SUM(E29:L29)</f>
        <v>125</v>
      </c>
      <c r="E29" s="551">
        <v>0</v>
      </c>
      <c r="F29" s="551">
        <v>125</v>
      </c>
      <c r="G29" s="550">
        <f>'[3]RIMS 1'!G29</f>
        <v>0</v>
      </c>
      <c r="H29" s="550"/>
      <c r="I29" s="550"/>
      <c r="J29" s="550"/>
      <c r="K29" s="550"/>
      <c r="L29" s="550"/>
      <c r="M29" s="325">
        <v>500</v>
      </c>
      <c r="N29" s="553"/>
    </row>
    <row r="30" spans="1:14" s="554" customFormat="1" ht="20.100000000000001" hidden="1" customHeight="1">
      <c r="A30" s="1406"/>
      <c r="B30" s="1387"/>
      <c r="C30" s="326" t="s">
        <v>372</v>
      </c>
      <c r="D30" s="550">
        <f>SUM(E30:L30)</f>
        <v>227</v>
      </c>
      <c r="E30" s="551">
        <v>0</v>
      </c>
      <c r="F30" s="551">
        <f>'[4]ANX 1D ORIGINALE'!I50</f>
        <v>227</v>
      </c>
      <c r="G30" s="550">
        <f>'[3]RIMS 1'!G30</f>
        <v>0</v>
      </c>
      <c r="H30" s="550"/>
      <c r="I30" s="550"/>
      <c r="J30" s="550"/>
      <c r="K30" s="550"/>
      <c r="L30" s="550"/>
      <c r="M30" s="325">
        <f>D30</f>
        <v>227</v>
      </c>
      <c r="N30" s="553"/>
    </row>
    <row r="31" spans="1:14" s="554" customFormat="1" ht="20.100000000000001" hidden="1" customHeight="1">
      <c r="A31" s="1406"/>
      <c r="B31" s="1387"/>
      <c r="C31" s="235" t="s">
        <v>366</v>
      </c>
      <c r="D31" s="552">
        <f>D30/D29</f>
        <v>1.8160000000000001</v>
      </c>
      <c r="E31" s="551"/>
      <c r="F31" s="552">
        <f>F30/F29</f>
        <v>1.8160000000000001</v>
      </c>
      <c r="G31" s="550">
        <f>'[3]RIMS 1'!G31</f>
        <v>0</v>
      </c>
      <c r="H31" s="550"/>
      <c r="I31" s="550"/>
      <c r="J31" s="550"/>
      <c r="K31" s="550"/>
      <c r="L31" s="550"/>
      <c r="M31" s="226">
        <f>M30/M29</f>
        <v>0.45400000000000001</v>
      </c>
      <c r="N31" s="553"/>
    </row>
    <row r="32" spans="1:14" s="554" customFormat="1" ht="20.100000000000001" customHeight="1">
      <c r="A32" s="1406" t="s">
        <v>683</v>
      </c>
      <c r="B32" s="1387" t="s">
        <v>24</v>
      </c>
      <c r="C32" s="549" t="s">
        <v>371</v>
      </c>
      <c r="D32" s="550">
        <f>SUM(E32:L32)</f>
        <v>23</v>
      </c>
      <c r="E32" s="551">
        <v>0</v>
      </c>
      <c r="F32" s="551">
        <v>15</v>
      </c>
      <c r="G32" s="550"/>
      <c r="H32" s="550">
        <f>+'ANX 1D ORIGINALE_Nouv.VERSION'!Q66</f>
        <v>8</v>
      </c>
      <c r="I32" s="550"/>
      <c r="J32" s="550"/>
      <c r="K32" s="550"/>
      <c r="L32" s="550"/>
      <c r="M32" s="325"/>
      <c r="N32" s="553"/>
    </row>
    <row r="33" spans="1:14" s="554" customFormat="1" ht="20.100000000000001" customHeight="1">
      <c r="A33" s="1406"/>
      <c r="B33" s="1387"/>
      <c r="C33" s="326" t="s">
        <v>372</v>
      </c>
      <c r="D33" s="550">
        <f>SUM(E33:L33)</f>
        <v>35</v>
      </c>
      <c r="E33" s="551">
        <v>0</v>
      </c>
      <c r="F33" s="551">
        <v>14</v>
      </c>
      <c r="G33" s="550">
        <f>+'ANX 1D ORIGINALE_Nouv.VERSION'!N67</f>
        <v>16</v>
      </c>
      <c r="H33" s="550">
        <f>+'ANX 1D ORIGINALE_Nouv.VERSION'!R67</f>
        <v>5</v>
      </c>
      <c r="I33" s="550"/>
      <c r="J33" s="550"/>
      <c r="K33" s="550"/>
      <c r="L33" s="550"/>
      <c r="M33" s="325"/>
      <c r="N33" s="553"/>
    </row>
    <row r="34" spans="1:14" s="554" customFormat="1" ht="20.100000000000001" customHeight="1">
      <c r="A34" s="1406"/>
      <c r="B34" s="1387"/>
      <c r="C34" s="235" t="s">
        <v>366</v>
      </c>
      <c r="D34" s="552">
        <f>D33/D32</f>
        <v>1.5217391304347827</v>
      </c>
      <c r="E34" s="551"/>
      <c r="F34" s="552">
        <f>F33/F32</f>
        <v>0.93333333333333335</v>
      </c>
      <c r="G34" s="552"/>
      <c r="H34" s="552">
        <f>H33/H32</f>
        <v>0.625</v>
      </c>
      <c r="I34" s="550"/>
      <c r="J34" s="550"/>
      <c r="K34" s="550"/>
      <c r="L34" s="550"/>
      <c r="M34" s="325"/>
      <c r="N34" s="553"/>
    </row>
    <row r="35" spans="1:14" s="554" customFormat="1" ht="20.100000000000001" customHeight="1">
      <c r="A35" s="1406" t="s">
        <v>607</v>
      </c>
      <c r="B35" s="1387" t="s">
        <v>24</v>
      </c>
      <c r="C35" s="549" t="s">
        <v>371</v>
      </c>
      <c r="D35" s="550">
        <f>SUM(E35:L35)</f>
        <v>302</v>
      </c>
      <c r="E35" s="551">
        <v>0</v>
      </c>
      <c r="F35" s="551">
        <v>75</v>
      </c>
      <c r="G35" s="550">
        <f>+'ANX 1D ORIGINALE_Nouv.VERSION'!M68</f>
        <v>110</v>
      </c>
      <c r="H35" s="550">
        <f>+'ANX 1D ORIGINALE_Nouv.VERSION'!Q68</f>
        <v>117</v>
      </c>
      <c r="I35" s="550"/>
      <c r="J35" s="550"/>
      <c r="K35" s="550"/>
      <c r="L35" s="550"/>
      <c r="M35" s="325"/>
      <c r="N35" s="553"/>
    </row>
    <row r="36" spans="1:14" s="554" customFormat="1" ht="20.100000000000001" customHeight="1">
      <c r="A36" s="1406"/>
      <c r="B36" s="1387"/>
      <c r="C36" s="326" t="s">
        <v>372</v>
      </c>
      <c r="D36" s="550">
        <f>SUM(E36:L36)</f>
        <v>231</v>
      </c>
      <c r="E36" s="551">
        <v>0</v>
      </c>
      <c r="F36" s="551">
        <v>92</v>
      </c>
      <c r="G36" s="550">
        <f>+'ANX 1D ORIGINALE_Nouv.VERSION'!N68</f>
        <v>131</v>
      </c>
      <c r="H36" s="550">
        <f>+'ANX 1D ORIGINALE_Nouv.VERSION'!R68</f>
        <v>8</v>
      </c>
      <c r="I36" s="550"/>
      <c r="J36" s="550"/>
      <c r="K36" s="550"/>
      <c r="L36" s="550"/>
      <c r="M36" s="325"/>
      <c r="N36" s="553"/>
    </row>
    <row r="37" spans="1:14" s="554" customFormat="1" ht="20.100000000000001" customHeight="1">
      <c r="A37" s="1406"/>
      <c r="B37" s="1387"/>
      <c r="C37" s="235" t="s">
        <v>366</v>
      </c>
      <c r="D37" s="552">
        <f>D36/D35</f>
        <v>0.76490066225165565</v>
      </c>
      <c r="E37" s="551"/>
      <c r="F37" s="552">
        <f>F36/F35</f>
        <v>1.2266666666666666</v>
      </c>
      <c r="G37" s="552">
        <f>G36/G35</f>
        <v>1.1909090909090909</v>
      </c>
      <c r="H37" s="552">
        <f>H36/H35</f>
        <v>6.8376068376068383E-2</v>
      </c>
      <c r="I37" s="550"/>
      <c r="J37" s="550"/>
      <c r="K37" s="550"/>
      <c r="L37" s="550"/>
      <c r="M37" s="325"/>
      <c r="N37" s="553"/>
    </row>
    <row r="38" spans="1:14" s="554" customFormat="1" ht="20.100000000000001" customHeight="1">
      <c r="A38" s="1392" t="s">
        <v>129</v>
      </c>
      <c r="B38" s="1392" t="s">
        <v>26</v>
      </c>
      <c r="C38" s="549" t="s">
        <v>371</v>
      </c>
      <c r="D38" s="550">
        <f>SUM(E38:L38)</f>
        <v>0</v>
      </c>
      <c r="E38" s="551">
        <v>0</v>
      </c>
      <c r="F38" s="551"/>
      <c r="G38" s="550"/>
      <c r="H38" s="550"/>
      <c r="I38" s="550"/>
      <c r="J38" s="550"/>
      <c r="K38" s="550"/>
      <c r="L38" s="550"/>
      <c r="M38" s="325"/>
      <c r="N38" s="553"/>
    </row>
    <row r="39" spans="1:14" s="554" customFormat="1" ht="20.100000000000001" customHeight="1">
      <c r="A39" s="1393"/>
      <c r="B39" s="1393"/>
      <c r="C39" s="326" t="s">
        <v>372</v>
      </c>
      <c r="D39" s="550">
        <f>SUM(E39:L39)</f>
        <v>0</v>
      </c>
      <c r="E39" s="551">
        <v>0</v>
      </c>
      <c r="F39" s="551"/>
      <c r="G39" s="550"/>
      <c r="H39" s="550"/>
      <c r="I39" s="550"/>
      <c r="J39" s="550"/>
      <c r="K39" s="550"/>
      <c r="L39" s="550"/>
      <c r="M39" s="325"/>
      <c r="N39" s="553"/>
    </row>
    <row r="40" spans="1:14" s="554" customFormat="1" ht="20.100000000000001" customHeight="1">
      <c r="A40" s="1394"/>
      <c r="B40" s="1394"/>
      <c r="C40" s="235" t="s">
        <v>366</v>
      </c>
      <c r="D40" s="552"/>
      <c r="E40" s="551"/>
      <c r="F40" s="551"/>
      <c r="G40" s="552"/>
      <c r="H40" s="550"/>
      <c r="I40" s="550"/>
      <c r="J40" s="550"/>
      <c r="K40" s="550"/>
      <c r="L40" s="550"/>
      <c r="M40" s="325"/>
      <c r="N40" s="553"/>
    </row>
    <row r="41" spans="1:14" s="554" customFormat="1" ht="20.100000000000001" customHeight="1">
      <c r="A41" s="1392" t="s">
        <v>130</v>
      </c>
      <c r="B41" s="1392" t="s">
        <v>26</v>
      </c>
      <c r="C41" s="549" t="s">
        <v>371</v>
      </c>
      <c r="D41" s="550"/>
      <c r="E41" s="551">
        <v>0</v>
      </c>
      <c r="F41" s="551"/>
      <c r="G41" s="550"/>
      <c r="H41" s="550"/>
      <c r="I41" s="550"/>
      <c r="J41" s="550"/>
      <c r="K41" s="550"/>
      <c r="L41" s="550"/>
      <c r="M41" s="325"/>
      <c r="N41" s="553"/>
    </row>
    <row r="42" spans="1:14" s="554" customFormat="1" ht="20.100000000000001" customHeight="1">
      <c r="A42" s="1393"/>
      <c r="B42" s="1393"/>
      <c r="C42" s="326" t="s">
        <v>372</v>
      </c>
      <c r="D42" s="550"/>
      <c r="E42" s="551">
        <v>0</v>
      </c>
      <c r="F42" s="551"/>
      <c r="G42" s="550"/>
      <c r="H42" s="550"/>
      <c r="I42" s="550"/>
      <c r="J42" s="550"/>
      <c r="K42" s="550"/>
      <c r="L42" s="550"/>
      <c r="M42" s="325"/>
      <c r="N42" s="553"/>
    </row>
    <row r="43" spans="1:14" s="554" customFormat="1" ht="20.100000000000001" customHeight="1">
      <c r="A43" s="1394"/>
      <c r="B43" s="1394"/>
      <c r="C43" s="235" t="s">
        <v>366</v>
      </c>
      <c r="D43" s="552"/>
      <c r="E43" s="551"/>
      <c r="F43" s="551"/>
      <c r="G43" s="552"/>
      <c r="H43" s="550"/>
      <c r="I43" s="550"/>
      <c r="J43" s="550"/>
      <c r="K43" s="550"/>
      <c r="L43" s="550"/>
      <c r="M43" s="325"/>
      <c r="N43" s="553"/>
    </row>
    <row r="44" spans="1:14" s="554" customFormat="1" ht="20.100000000000001" customHeight="1">
      <c r="A44" s="1406" t="s">
        <v>706</v>
      </c>
      <c r="B44" s="1387" t="s">
        <v>24</v>
      </c>
      <c r="C44" s="549" t="s">
        <v>371</v>
      </c>
      <c r="D44" s="550">
        <f>SUM(E44:L44)</f>
        <v>107</v>
      </c>
      <c r="E44" s="551">
        <v>0</v>
      </c>
      <c r="F44" s="551">
        <v>50</v>
      </c>
      <c r="G44" s="550">
        <f>+'ANX 1D ORIGINALE_Nouv.VERSION'!M81</f>
        <v>26</v>
      </c>
      <c r="H44" s="550">
        <f>+'ANX 1D ORIGINALE_Nouv.VERSION'!Q81</f>
        <v>31</v>
      </c>
      <c r="I44" s="550"/>
      <c r="J44" s="550"/>
      <c r="K44" s="550"/>
      <c r="L44" s="550"/>
      <c r="M44" s="325">
        <v>200</v>
      </c>
      <c r="N44" s="553"/>
    </row>
    <row r="45" spans="1:14" s="554" customFormat="1" ht="20.100000000000001" customHeight="1">
      <c r="A45" s="1406"/>
      <c r="B45" s="1387"/>
      <c r="C45" s="326" t="s">
        <v>372</v>
      </c>
      <c r="D45" s="550">
        <f>SUM(E45:L45)</f>
        <v>29</v>
      </c>
      <c r="E45" s="551">
        <v>0</v>
      </c>
      <c r="F45" s="551">
        <v>16</v>
      </c>
      <c r="G45" s="550">
        <f>+'ANX 1D ORIGINALE_Nouv.VERSION'!N81</f>
        <v>6</v>
      </c>
      <c r="H45" s="550">
        <f>+'ANX 1D ORIGINALE_Nouv.VERSION'!R81</f>
        <v>7</v>
      </c>
      <c r="I45" s="550"/>
      <c r="J45" s="550"/>
      <c r="K45" s="550"/>
      <c r="L45" s="550"/>
      <c r="M45" s="325">
        <f>D45</f>
        <v>29</v>
      </c>
      <c r="N45" s="553"/>
    </row>
    <row r="46" spans="1:14" s="554" customFormat="1" ht="20.100000000000001" customHeight="1">
      <c r="A46" s="1406"/>
      <c r="B46" s="1387"/>
      <c r="C46" s="235" t="s">
        <v>366</v>
      </c>
      <c r="D46" s="552">
        <f>D45/D44</f>
        <v>0.27102803738317754</v>
      </c>
      <c r="E46" s="551"/>
      <c r="F46" s="552">
        <f>F45/F44</f>
        <v>0.32</v>
      </c>
      <c r="G46" s="552">
        <f>G45/G44</f>
        <v>0.23076923076923078</v>
      </c>
      <c r="H46" s="552">
        <f>H45/H44</f>
        <v>0.22580645161290322</v>
      </c>
      <c r="I46" s="550"/>
      <c r="J46" s="550"/>
      <c r="K46" s="550"/>
      <c r="L46" s="550"/>
      <c r="M46" s="226">
        <f>M45/M44</f>
        <v>0.14499999999999999</v>
      </c>
      <c r="N46" s="553"/>
    </row>
    <row r="47" spans="1:14" s="554" customFormat="1" ht="20.100000000000001" customHeight="1">
      <c r="A47" s="1406" t="s">
        <v>1157</v>
      </c>
      <c r="B47" s="1387" t="s">
        <v>24</v>
      </c>
      <c r="C47" s="549" t="s">
        <v>371</v>
      </c>
      <c r="D47" s="550">
        <f>SUM(E47:L47)</f>
        <v>27</v>
      </c>
      <c r="E47" s="551">
        <v>0</v>
      </c>
      <c r="F47" s="551">
        <v>15</v>
      </c>
      <c r="G47" s="550">
        <f>+'ANX 1D ORIGINALE_Nouv.VERSION'!M83</f>
        <v>3</v>
      </c>
      <c r="H47" s="550">
        <f>+'ANX 1D ORIGINALE_Nouv.VERSION'!Q83</f>
        <v>9</v>
      </c>
      <c r="I47" s="550"/>
      <c r="J47" s="550"/>
      <c r="K47" s="550"/>
      <c r="L47" s="550"/>
      <c r="M47" s="325">
        <v>20</v>
      </c>
      <c r="N47" s="553"/>
    </row>
    <row r="48" spans="1:14" s="554" customFormat="1" ht="20.100000000000001" customHeight="1">
      <c r="A48" s="1406"/>
      <c r="B48" s="1387"/>
      <c r="C48" s="326" t="s">
        <v>372</v>
      </c>
      <c r="D48" s="550">
        <f>SUM(E48:L48)</f>
        <v>6</v>
      </c>
      <c r="E48" s="551">
        <v>0</v>
      </c>
      <c r="F48" s="551">
        <v>3</v>
      </c>
      <c r="G48" s="550">
        <f>+'ANX 1D ORIGINALE_Nouv.VERSION'!N83</f>
        <v>2</v>
      </c>
      <c r="H48" s="550">
        <f>+'ANX 1D ORIGINALE_Nouv.VERSION'!R83</f>
        <v>1</v>
      </c>
      <c r="I48" s="550"/>
      <c r="J48" s="550"/>
      <c r="K48" s="550"/>
      <c r="L48" s="550"/>
      <c r="M48" s="325">
        <f>D48</f>
        <v>6</v>
      </c>
      <c r="N48" s="553"/>
    </row>
    <row r="49" spans="1:18" s="554" customFormat="1" ht="20.100000000000001" customHeight="1">
      <c r="A49" s="1406"/>
      <c r="B49" s="1387"/>
      <c r="C49" s="235" t="s">
        <v>366</v>
      </c>
      <c r="D49" s="552">
        <f>D48/D47</f>
        <v>0.22222222222222221</v>
      </c>
      <c r="E49" s="551"/>
      <c r="F49" s="552">
        <f>F48/F47</f>
        <v>0.2</v>
      </c>
      <c r="G49" s="552">
        <f>G48/G47</f>
        <v>0.66666666666666663</v>
      </c>
      <c r="H49" s="552">
        <f>H48/H47</f>
        <v>0.1111111111111111</v>
      </c>
      <c r="I49" s="550"/>
      <c r="J49" s="550"/>
      <c r="K49" s="550"/>
      <c r="L49" s="550"/>
      <c r="M49" s="226">
        <f>M48/M47</f>
        <v>0.3</v>
      </c>
      <c r="N49" s="553"/>
      <c r="R49" s="1004"/>
    </row>
    <row r="50" spans="1:18" s="10" customFormat="1" ht="20.100000000000001" customHeight="1">
      <c r="A50" s="134" t="s">
        <v>587</v>
      </c>
      <c r="B50" s="168"/>
      <c r="C50" s="168"/>
      <c r="D50" s="168"/>
      <c r="E50" s="249"/>
      <c r="F50" s="249"/>
      <c r="G50" s="168"/>
      <c r="H50" s="168"/>
      <c r="I50" s="168"/>
      <c r="J50" s="168"/>
      <c r="K50" s="168"/>
      <c r="L50" s="168"/>
      <c r="M50" s="327"/>
      <c r="N50" s="93"/>
    </row>
    <row r="51" spans="1:18" s="10" customFormat="1" ht="20.100000000000001" customHeight="1">
      <c r="A51" s="1410" t="s">
        <v>1274</v>
      </c>
      <c r="B51" s="1399" t="s">
        <v>451</v>
      </c>
      <c r="C51" s="549" t="s">
        <v>371</v>
      </c>
      <c r="D51" s="188"/>
      <c r="E51" s="1115"/>
      <c r="F51" s="1115"/>
      <c r="G51" s="188"/>
      <c r="H51" s="188"/>
      <c r="I51" s="188"/>
      <c r="J51" s="188"/>
      <c r="K51" s="188"/>
      <c r="L51" s="188"/>
      <c r="M51" s="325"/>
      <c r="N51" s="93"/>
    </row>
    <row r="52" spans="1:18" s="10" customFormat="1" ht="20.100000000000001" customHeight="1">
      <c r="A52" s="1411"/>
      <c r="B52" s="1400"/>
      <c r="C52" s="326" t="s">
        <v>372</v>
      </c>
      <c r="D52" s="188"/>
      <c r="E52" s="1115"/>
      <c r="F52" s="1115"/>
      <c r="G52" s="188"/>
      <c r="H52" s="188"/>
      <c r="I52" s="188"/>
      <c r="J52" s="188"/>
      <c r="K52" s="188"/>
      <c r="L52" s="188"/>
      <c r="M52" s="325"/>
      <c r="N52" s="93"/>
    </row>
    <row r="53" spans="1:18" s="10" customFormat="1" ht="20.100000000000001" customHeight="1">
      <c r="A53" s="1412"/>
      <c r="B53" s="1401"/>
      <c r="C53" s="235" t="s">
        <v>366</v>
      </c>
      <c r="D53" s="188"/>
      <c r="E53" s="1115"/>
      <c r="F53" s="1115"/>
      <c r="G53" s="188"/>
      <c r="H53" s="188"/>
      <c r="I53" s="188"/>
      <c r="J53" s="188"/>
      <c r="K53" s="188"/>
      <c r="L53" s="188"/>
      <c r="M53" s="325"/>
      <c r="N53" s="93"/>
    </row>
    <row r="54" spans="1:18" s="10" customFormat="1" ht="20.100000000000001" customHeight="1">
      <c r="A54" s="182" t="s">
        <v>344</v>
      </c>
      <c r="B54" s="178"/>
      <c r="C54" s="178"/>
      <c r="D54" s="178"/>
      <c r="E54" s="250"/>
      <c r="F54" s="250"/>
      <c r="G54" s="178"/>
      <c r="H54" s="178"/>
      <c r="I54" s="178"/>
      <c r="J54" s="178"/>
      <c r="K54" s="178"/>
      <c r="L54" s="178"/>
      <c r="M54" s="328"/>
      <c r="N54" s="93"/>
    </row>
    <row r="55" spans="1:18" s="554" customFormat="1" ht="20.100000000000001" customHeight="1">
      <c r="A55" s="1389" t="s">
        <v>608</v>
      </c>
      <c r="B55" s="1392" t="s">
        <v>451</v>
      </c>
      <c r="C55" s="549" t="s">
        <v>371</v>
      </c>
      <c r="D55" s="550">
        <f>SUM(E55:L55)</f>
        <v>31650</v>
      </c>
      <c r="E55" s="551">
        <f>E58+E67+E76</f>
        <v>1700</v>
      </c>
      <c r="F55" s="551">
        <f>F58+F67+F76+F85+F94</f>
        <v>6200</v>
      </c>
      <c r="G55" s="551">
        <f>G58+G67+G76+G85+G94</f>
        <v>9310</v>
      </c>
      <c r="H55" s="551">
        <f>H58+H67+H76+H85+H94</f>
        <v>14440</v>
      </c>
      <c r="I55" s="550"/>
      <c r="J55" s="550"/>
      <c r="K55" s="550"/>
      <c r="L55" s="550"/>
      <c r="M55" s="325"/>
      <c r="N55" s="553"/>
    </row>
    <row r="56" spans="1:18" s="554" customFormat="1" ht="20.100000000000001" customHeight="1">
      <c r="A56" s="1390"/>
      <c r="B56" s="1393"/>
      <c r="C56" s="326" t="s">
        <v>372</v>
      </c>
      <c r="D56" s="550">
        <f>SUM(E56:L56)</f>
        <v>27634</v>
      </c>
      <c r="E56" s="551">
        <f>E59+E62+E65</f>
        <v>374</v>
      </c>
      <c r="F56" s="551">
        <f>+F59+F68+F77</f>
        <v>7592</v>
      </c>
      <c r="G56" s="551">
        <f>+G59+G68+G77+G86+G95</f>
        <v>9871</v>
      </c>
      <c r="H56" s="551">
        <f>+H59+H68+H77+H86+H95</f>
        <v>9797</v>
      </c>
      <c r="I56" s="550"/>
      <c r="J56" s="550"/>
      <c r="K56" s="550"/>
      <c r="L56" s="550"/>
      <c r="M56" s="325"/>
      <c r="N56" s="553"/>
    </row>
    <row r="57" spans="1:18" s="554" customFormat="1" ht="20.100000000000001" customHeight="1">
      <c r="A57" s="1391"/>
      <c r="B57" s="1394"/>
      <c r="C57" s="235" t="s">
        <v>366</v>
      </c>
      <c r="D57" s="552">
        <f>D56/D55</f>
        <v>0.87311216429699845</v>
      </c>
      <c r="E57" s="552">
        <f>E56/E55</f>
        <v>0.22</v>
      </c>
      <c r="F57" s="552">
        <f>F56/F55</f>
        <v>1.2245161290322581</v>
      </c>
      <c r="G57" s="552">
        <f>G56/G55</f>
        <v>1.0602577873254564</v>
      </c>
      <c r="H57" s="552">
        <f>H56/H55</f>
        <v>0.6784626038781163</v>
      </c>
      <c r="I57" s="550"/>
      <c r="J57" s="550"/>
      <c r="K57" s="550"/>
      <c r="L57" s="550"/>
      <c r="M57" s="325"/>
      <c r="N57" s="553"/>
    </row>
    <row r="58" spans="1:18" s="554" customFormat="1" ht="20.100000000000001" customHeight="1">
      <c r="A58" s="1414" t="s">
        <v>31</v>
      </c>
      <c r="B58" s="1392" t="s">
        <v>451</v>
      </c>
      <c r="C58" s="549" t="s">
        <v>371</v>
      </c>
      <c r="D58" s="550">
        <f>SUM(E58:L58)</f>
        <v>11350</v>
      </c>
      <c r="E58" s="551">
        <v>1700</v>
      </c>
      <c r="F58" s="551">
        <v>2000</v>
      </c>
      <c r="G58" s="550">
        <f>+'ANX 1D ORIGINALE_Nouv.VERSION'!M133+'ANX 1D ORIGINALE_Nouv.VERSION'!M158</f>
        <v>2300</v>
      </c>
      <c r="H58" s="550">
        <f>+'ANX 1D ORIGINALE_Nouv.VERSION'!Q133+'ANX 1D ORIGINALE_Nouv.VERSION'!Q158</f>
        <v>5350</v>
      </c>
      <c r="I58" s="550"/>
      <c r="J58" s="550"/>
      <c r="K58" s="550"/>
      <c r="L58" s="550"/>
      <c r="M58" s="325">
        <v>9000</v>
      </c>
      <c r="N58" s="553"/>
    </row>
    <row r="59" spans="1:18" s="554" customFormat="1" ht="20.100000000000001" customHeight="1">
      <c r="A59" s="1415"/>
      <c r="B59" s="1393"/>
      <c r="C59" s="326" t="s">
        <v>372</v>
      </c>
      <c r="D59" s="550">
        <f>SUM(E59:L59)</f>
        <v>7774</v>
      </c>
      <c r="E59" s="551">
        <f>'[4]ANX 1D ORIGINALE'!E72</f>
        <v>187</v>
      </c>
      <c r="F59" s="551">
        <v>2624</v>
      </c>
      <c r="G59" s="550">
        <f>'ANX 1D ORIGINALE_Nouv.VERSION'!N133+'ANX 1D ORIGINALE_Nouv.VERSION'!N158</f>
        <v>2795</v>
      </c>
      <c r="H59" s="550">
        <f>'ANX 1D ORIGINALE_Nouv.VERSION'!R133+'ANX 1D ORIGINALE_Nouv.VERSION'!R158</f>
        <v>2168</v>
      </c>
      <c r="I59" s="550"/>
      <c r="J59" s="550"/>
      <c r="K59" s="550"/>
      <c r="L59" s="550"/>
      <c r="M59" s="325">
        <f>D59</f>
        <v>7774</v>
      </c>
      <c r="N59" s="553"/>
    </row>
    <row r="60" spans="1:18" s="554" customFormat="1" ht="20.100000000000001" customHeight="1">
      <c r="A60" s="1416"/>
      <c r="B60" s="1394"/>
      <c r="C60" s="235" t="s">
        <v>366</v>
      </c>
      <c r="D60" s="552">
        <f>D59/D58</f>
        <v>0.68493392070484582</v>
      </c>
      <c r="E60" s="552">
        <f>E59/E58</f>
        <v>0.11</v>
      </c>
      <c r="F60" s="552">
        <f>F59/F58</f>
        <v>1.3120000000000001</v>
      </c>
      <c r="G60" s="552">
        <f>G59/G58</f>
        <v>1.2152173913043478</v>
      </c>
      <c r="H60" s="552">
        <f>H59/H58</f>
        <v>0.40523364485981306</v>
      </c>
      <c r="I60" s="550"/>
      <c r="J60" s="550"/>
      <c r="K60" s="550"/>
      <c r="L60" s="550"/>
      <c r="M60" s="226">
        <f>M59/M58</f>
        <v>0.86377777777777776</v>
      </c>
      <c r="N60" s="553"/>
    </row>
    <row r="61" spans="1:18" s="554" customFormat="1" ht="20.100000000000001" customHeight="1">
      <c r="A61" s="1407" t="s">
        <v>29</v>
      </c>
      <c r="B61" s="1387" t="s">
        <v>451</v>
      </c>
      <c r="C61" s="549" t="s">
        <v>371</v>
      </c>
      <c r="D61" s="550">
        <f>SUM(E61:L61)</f>
        <v>5575</v>
      </c>
      <c r="E61" s="551">
        <v>850</v>
      </c>
      <c r="F61" s="551">
        <v>900</v>
      </c>
      <c r="G61" s="550">
        <v>1150</v>
      </c>
      <c r="H61" s="550">
        <v>2675</v>
      </c>
      <c r="I61" s="550"/>
      <c r="J61" s="550"/>
      <c r="K61" s="550"/>
      <c r="L61" s="550"/>
      <c r="M61" s="325">
        <v>4050</v>
      </c>
      <c r="N61" s="553"/>
    </row>
    <row r="62" spans="1:18" s="554" customFormat="1" ht="20.100000000000001" customHeight="1">
      <c r="A62" s="1408"/>
      <c r="B62" s="1387"/>
      <c r="C62" s="326" t="s">
        <v>372</v>
      </c>
      <c r="D62" s="550">
        <f>SUM(E62:L62)</f>
        <v>2895</v>
      </c>
      <c r="E62" s="551">
        <f>'[4]ANX 1D ORIGINALE'!E73</f>
        <v>29</v>
      </c>
      <c r="F62" s="551">
        <v>1131</v>
      </c>
      <c r="G62" s="550">
        <f>+'ANX 1D ORIGINALE_Nouv.VERSION'!N134+'ANX 1D ORIGINALE_Nouv.VERSION'!N159</f>
        <v>1049</v>
      </c>
      <c r="H62" s="550">
        <v>686</v>
      </c>
      <c r="I62" s="550"/>
      <c r="J62" s="550"/>
      <c r="K62" s="550"/>
      <c r="L62" s="550"/>
      <c r="M62" s="325">
        <f>D62</f>
        <v>2895</v>
      </c>
      <c r="N62" s="553"/>
    </row>
    <row r="63" spans="1:18" s="554" customFormat="1" ht="20.100000000000001" customHeight="1">
      <c r="A63" s="1409"/>
      <c r="B63" s="1387"/>
      <c r="C63" s="235" t="s">
        <v>366</v>
      </c>
      <c r="D63" s="552">
        <f>D62/D61</f>
        <v>0.5192825112107623</v>
      </c>
      <c r="E63" s="552">
        <f>E62/E61</f>
        <v>3.411764705882353E-2</v>
      </c>
      <c r="F63" s="552">
        <f>F62/F61</f>
        <v>1.2566666666666666</v>
      </c>
      <c r="G63" s="552">
        <f>G62/G61</f>
        <v>0.91217391304347828</v>
      </c>
      <c r="H63" s="552">
        <f>H62/H61</f>
        <v>0.25644859813084114</v>
      </c>
      <c r="I63" s="550"/>
      <c r="J63" s="550"/>
      <c r="K63" s="550"/>
      <c r="L63" s="550"/>
      <c r="M63" s="226">
        <f>M62/M61</f>
        <v>0.71481481481481479</v>
      </c>
      <c r="N63" s="553"/>
    </row>
    <row r="64" spans="1:18" s="554" customFormat="1" ht="20.100000000000001" customHeight="1">
      <c r="A64" s="1407" t="s">
        <v>30</v>
      </c>
      <c r="B64" s="1387" t="s">
        <v>451</v>
      </c>
      <c r="C64" s="549" t="s">
        <v>371</v>
      </c>
      <c r="D64" s="550">
        <f>SUM(E64:L64)</f>
        <v>5775</v>
      </c>
      <c r="E64" s="551">
        <v>850</v>
      </c>
      <c r="F64" s="551">
        <v>1100</v>
      </c>
      <c r="G64" s="550">
        <v>1150</v>
      </c>
      <c r="H64" s="550">
        <v>2675</v>
      </c>
      <c r="I64" s="550"/>
      <c r="J64" s="550"/>
      <c r="K64" s="550"/>
      <c r="L64" s="550"/>
      <c r="M64" s="325">
        <v>4950</v>
      </c>
      <c r="N64" s="553"/>
    </row>
    <row r="65" spans="1:21" s="554" customFormat="1" ht="20.100000000000001" customHeight="1">
      <c r="A65" s="1408"/>
      <c r="B65" s="1387"/>
      <c r="C65" s="326" t="s">
        <v>372</v>
      </c>
      <c r="D65" s="550">
        <f>SUM(E65:L65)</f>
        <v>4879</v>
      </c>
      <c r="E65" s="551">
        <f>'[4]ANX 1D ORIGINALE'!E74</f>
        <v>158</v>
      </c>
      <c r="F65" s="551">
        <v>1493</v>
      </c>
      <c r="G65" s="550">
        <f>+'ANX 1D ORIGINALE_Nouv.VERSION'!N135+'ANX 1D ORIGINALE_Nouv.VERSION'!N160</f>
        <v>1746</v>
      </c>
      <c r="H65" s="550">
        <v>1482</v>
      </c>
      <c r="I65" s="550"/>
      <c r="J65" s="550"/>
      <c r="K65" s="550"/>
      <c r="L65" s="550"/>
      <c r="M65" s="325">
        <f>D65</f>
        <v>4879</v>
      </c>
      <c r="N65" s="553"/>
    </row>
    <row r="66" spans="1:21" s="554" customFormat="1" ht="20.100000000000001" customHeight="1">
      <c r="A66" s="1409"/>
      <c r="B66" s="1387"/>
      <c r="C66" s="235" t="s">
        <v>366</v>
      </c>
      <c r="D66" s="552">
        <f>D65/D64</f>
        <v>0.84484848484848485</v>
      </c>
      <c r="E66" s="552">
        <f>E65/E64</f>
        <v>0.18588235294117647</v>
      </c>
      <c r="F66" s="552">
        <f>F65/F64</f>
        <v>1.3572727272727272</v>
      </c>
      <c r="G66" s="552">
        <f>G65/G64</f>
        <v>1.5182608695652173</v>
      </c>
      <c r="H66" s="552">
        <f>H65/H64</f>
        <v>0.55401869158878503</v>
      </c>
      <c r="I66" s="550"/>
      <c r="J66" s="550"/>
      <c r="K66" s="550"/>
      <c r="L66" s="550"/>
      <c r="M66" s="226">
        <f>M65/M64</f>
        <v>0.98565656565656568</v>
      </c>
      <c r="N66" s="553"/>
    </row>
    <row r="67" spans="1:21" s="554" customFormat="1" ht="20.100000000000001" customHeight="1">
      <c r="A67" s="1417" t="s">
        <v>32</v>
      </c>
      <c r="B67" s="1392" t="s">
        <v>451</v>
      </c>
      <c r="C67" s="549" t="s">
        <v>371</v>
      </c>
      <c r="D67" s="550">
        <f>SUM(E67:L67)</f>
        <v>5435</v>
      </c>
      <c r="E67" s="551">
        <v>0</v>
      </c>
      <c r="F67" s="551">
        <v>3000</v>
      </c>
      <c r="G67" s="550">
        <f>+'ANX 1D ORIGINALE_Nouv.VERSION'!M138</f>
        <v>235</v>
      </c>
      <c r="H67" s="550">
        <f>+'ANX 1D ORIGINALE_Nouv.VERSION'!Q138</f>
        <v>2200</v>
      </c>
      <c r="I67" s="550"/>
      <c r="J67" s="550"/>
      <c r="K67" s="550"/>
      <c r="L67" s="550"/>
      <c r="M67" s="325">
        <v>9000</v>
      </c>
      <c r="N67" s="553"/>
    </row>
    <row r="68" spans="1:21" s="554" customFormat="1" ht="20.100000000000001" customHeight="1">
      <c r="A68" s="1417"/>
      <c r="B68" s="1393"/>
      <c r="C68" s="326" t="s">
        <v>372</v>
      </c>
      <c r="D68" s="550">
        <f>SUM(E68:L68)</f>
        <v>4660</v>
      </c>
      <c r="E68" s="551">
        <v>0</v>
      </c>
      <c r="F68" s="551">
        <v>2757</v>
      </c>
      <c r="G68" s="550">
        <f>+'ANX 1D ORIGINALE_Nouv.VERSION'!N138</f>
        <v>700</v>
      </c>
      <c r="H68" s="550">
        <f>+'ANX 1D ORIGINALE_Nouv.VERSION'!R138</f>
        <v>1203</v>
      </c>
      <c r="I68" s="550"/>
      <c r="J68" s="550"/>
      <c r="K68" s="550"/>
      <c r="L68" s="550"/>
      <c r="M68" s="325">
        <f>D68</f>
        <v>4660</v>
      </c>
      <c r="N68" s="553"/>
    </row>
    <row r="69" spans="1:21" s="554" customFormat="1" ht="20.100000000000001" customHeight="1">
      <c r="A69" s="1417"/>
      <c r="B69" s="1394"/>
      <c r="C69" s="235" t="s">
        <v>366</v>
      </c>
      <c r="D69" s="552">
        <f>D68/D67</f>
        <v>0.8574057037718491</v>
      </c>
      <c r="E69" s="551"/>
      <c r="F69" s="552">
        <f>F68/F67</f>
        <v>0.91900000000000004</v>
      </c>
      <c r="G69" s="552">
        <f>G68/G67</f>
        <v>2.978723404255319</v>
      </c>
      <c r="H69" s="552">
        <f>H68/H67</f>
        <v>0.54681818181818187</v>
      </c>
      <c r="I69" s="550"/>
      <c r="J69" s="550"/>
      <c r="K69" s="550"/>
      <c r="L69" s="550"/>
      <c r="M69" s="226">
        <f>M68/M67</f>
        <v>0.51777777777777778</v>
      </c>
      <c r="N69" s="553"/>
    </row>
    <row r="70" spans="1:21" s="554" customFormat="1" ht="20.100000000000001" customHeight="1">
      <c r="A70" s="1395" t="s">
        <v>29</v>
      </c>
      <c r="B70" s="1387" t="s">
        <v>451</v>
      </c>
      <c r="C70" s="549" t="s">
        <v>371</v>
      </c>
      <c r="D70" s="550">
        <f>SUM(E70:L70)</f>
        <v>2567</v>
      </c>
      <c r="E70" s="551">
        <v>0</v>
      </c>
      <c r="F70" s="551">
        <v>1350</v>
      </c>
      <c r="G70" s="550">
        <v>117</v>
      </c>
      <c r="H70" s="550">
        <v>1100</v>
      </c>
      <c r="I70" s="550"/>
      <c r="J70" s="550"/>
      <c r="K70" s="550"/>
      <c r="L70" s="550"/>
      <c r="M70" s="325">
        <v>4050</v>
      </c>
      <c r="N70" s="553"/>
      <c r="U70" s="1004"/>
    </row>
    <row r="71" spans="1:21" s="554" customFormat="1" ht="20.100000000000001" customHeight="1">
      <c r="A71" s="1395"/>
      <c r="B71" s="1387"/>
      <c r="C71" s="326" t="s">
        <v>372</v>
      </c>
      <c r="D71" s="550">
        <f>SUM(E71:L71)</f>
        <v>1960</v>
      </c>
      <c r="E71" s="551">
        <v>0</v>
      </c>
      <c r="F71" s="551">
        <v>1019</v>
      </c>
      <c r="G71" s="550">
        <f>+'ANX 1D ORIGINALE_Nouv.VERSION'!N139</f>
        <v>304</v>
      </c>
      <c r="H71" s="550">
        <v>637</v>
      </c>
      <c r="I71" s="550"/>
      <c r="J71" s="550"/>
      <c r="K71" s="550"/>
      <c r="L71" s="550"/>
      <c r="M71" s="325">
        <f>D71</f>
        <v>1960</v>
      </c>
      <c r="N71" s="553"/>
    </row>
    <row r="72" spans="1:21" s="554" customFormat="1" ht="20.100000000000001" customHeight="1">
      <c r="A72" s="1395"/>
      <c r="B72" s="1387"/>
      <c r="C72" s="235" t="s">
        <v>366</v>
      </c>
      <c r="D72" s="552">
        <f>D71/D70</f>
        <v>0.76353720296065442</v>
      </c>
      <c r="E72" s="551"/>
      <c r="F72" s="552">
        <f>F71/F70</f>
        <v>0.75481481481481483</v>
      </c>
      <c r="G72" s="552">
        <f>G71/G70</f>
        <v>2.5982905982905984</v>
      </c>
      <c r="H72" s="552">
        <f>H71/H70</f>
        <v>0.5790909090909091</v>
      </c>
      <c r="I72" s="550"/>
      <c r="J72" s="550"/>
      <c r="K72" s="550"/>
      <c r="L72" s="550"/>
      <c r="M72" s="226">
        <f>M71/M70</f>
        <v>0.48395061728395061</v>
      </c>
      <c r="N72" s="553"/>
    </row>
    <row r="73" spans="1:21" s="554" customFormat="1" ht="20.100000000000001" customHeight="1">
      <c r="A73" s="1395" t="s">
        <v>33</v>
      </c>
      <c r="B73" s="1387" t="s">
        <v>451</v>
      </c>
      <c r="C73" s="549" t="s">
        <v>371</v>
      </c>
      <c r="D73" s="550">
        <f>SUM(E73:L73)</f>
        <v>2868</v>
      </c>
      <c r="E73" s="551">
        <v>0</v>
      </c>
      <c r="F73" s="551">
        <v>1650</v>
      </c>
      <c r="G73" s="550">
        <v>118</v>
      </c>
      <c r="H73" s="550">
        <v>1100</v>
      </c>
      <c r="I73" s="550"/>
      <c r="J73" s="550"/>
      <c r="K73" s="550"/>
      <c r="L73" s="550"/>
      <c r="M73" s="325">
        <v>4950</v>
      </c>
      <c r="N73" s="553"/>
    </row>
    <row r="74" spans="1:21" s="554" customFormat="1" ht="20.100000000000001" customHeight="1">
      <c r="A74" s="1395"/>
      <c r="B74" s="1387"/>
      <c r="C74" s="326" t="s">
        <v>372</v>
      </c>
      <c r="D74" s="550">
        <f>SUM(E74:L74)</f>
        <v>2700</v>
      </c>
      <c r="E74" s="551">
        <v>0</v>
      </c>
      <c r="F74" s="551">
        <v>1738</v>
      </c>
      <c r="G74" s="550">
        <f>+'ANX 1D ORIGINALE_Nouv.VERSION'!N140</f>
        <v>396</v>
      </c>
      <c r="H74" s="550">
        <v>566</v>
      </c>
      <c r="I74" s="550"/>
      <c r="J74" s="550"/>
      <c r="K74" s="550"/>
      <c r="L74" s="550"/>
      <c r="M74" s="325">
        <f>D74</f>
        <v>2700</v>
      </c>
      <c r="N74" s="553"/>
    </row>
    <row r="75" spans="1:21" s="554" customFormat="1" ht="20.100000000000001" customHeight="1">
      <c r="A75" s="1395"/>
      <c r="B75" s="1387"/>
      <c r="C75" s="235" t="s">
        <v>366</v>
      </c>
      <c r="D75" s="552">
        <f>D74/D73</f>
        <v>0.94142259414225937</v>
      </c>
      <c r="E75" s="551"/>
      <c r="F75" s="552">
        <f>F74/F73</f>
        <v>1.0533333333333332</v>
      </c>
      <c r="G75" s="552">
        <f>G74/G73</f>
        <v>3.3559322033898304</v>
      </c>
      <c r="H75" s="552">
        <f>H74/H73</f>
        <v>0.51454545454545453</v>
      </c>
      <c r="I75" s="550"/>
      <c r="J75" s="550"/>
      <c r="K75" s="550"/>
      <c r="L75" s="550"/>
      <c r="M75" s="226">
        <f>M74/M73</f>
        <v>0.54545454545454541</v>
      </c>
      <c r="N75" s="553"/>
    </row>
    <row r="76" spans="1:21" s="554" customFormat="1" ht="20.100000000000001" customHeight="1">
      <c r="A76" s="1414" t="s">
        <v>34</v>
      </c>
      <c r="B76" s="1392" t="s">
        <v>451</v>
      </c>
      <c r="C76" s="549" t="s">
        <v>371</v>
      </c>
      <c r="D76" s="550">
        <f>SUM(E76:L76)</f>
        <v>3875</v>
      </c>
      <c r="E76" s="551">
        <v>0</v>
      </c>
      <c r="F76" s="551">
        <v>1200</v>
      </c>
      <c r="G76" s="550">
        <f>+'ANX 1D ORIGINALE_Nouv.VERSION'!M143</f>
        <v>175</v>
      </c>
      <c r="H76" s="550">
        <f>+'ANX 1D ORIGINALE_Nouv.VERSION'!Q143</f>
        <v>2500</v>
      </c>
      <c r="I76" s="550"/>
      <c r="J76" s="550"/>
      <c r="K76" s="550"/>
      <c r="L76" s="550"/>
      <c r="M76" s="325">
        <v>13000</v>
      </c>
      <c r="N76" s="553"/>
    </row>
    <row r="77" spans="1:21" s="554" customFormat="1" ht="20.100000000000001" customHeight="1">
      <c r="A77" s="1415"/>
      <c r="B77" s="1393"/>
      <c r="C77" s="326" t="s">
        <v>372</v>
      </c>
      <c r="D77" s="550">
        <f>SUM(E77:L77)</f>
        <v>3551</v>
      </c>
      <c r="E77" s="551">
        <v>0</v>
      </c>
      <c r="F77" s="551">
        <v>2211</v>
      </c>
      <c r="G77" s="550">
        <f>+'ANX 1D ORIGINALE_Nouv.VERSION'!N143</f>
        <v>365</v>
      </c>
      <c r="H77" s="550">
        <f>+'ANX 1D ORIGINALE_Nouv.VERSION'!R143</f>
        <v>975</v>
      </c>
      <c r="I77" s="550"/>
      <c r="J77" s="550"/>
      <c r="K77" s="550"/>
      <c r="L77" s="550"/>
      <c r="M77" s="325">
        <f>D77</f>
        <v>3551</v>
      </c>
      <c r="N77" s="553"/>
    </row>
    <row r="78" spans="1:21" s="554" customFormat="1" ht="20.100000000000001" customHeight="1">
      <c r="A78" s="1416"/>
      <c r="B78" s="1394"/>
      <c r="C78" s="235" t="s">
        <v>366</v>
      </c>
      <c r="D78" s="552">
        <f>D77/D76</f>
        <v>0.9163870967741935</v>
      </c>
      <c r="E78" s="551"/>
      <c r="F78" s="552">
        <f>F77/F76</f>
        <v>1.8425</v>
      </c>
      <c r="G78" s="552">
        <f>G77/G76</f>
        <v>2.0857142857142859</v>
      </c>
      <c r="H78" s="552">
        <f>H77/H76</f>
        <v>0.39</v>
      </c>
      <c r="I78" s="550"/>
      <c r="J78" s="550"/>
      <c r="K78" s="550"/>
      <c r="L78" s="550"/>
      <c r="M78" s="226">
        <f>M77/M76</f>
        <v>0.27315384615384614</v>
      </c>
      <c r="N78" s="553"/>
    </row>
    <row r="79" spans="1:21" s="554" customFormat="1" ht="20.100000000000001" customHeight="1">
      <c r="A79" s="1395" t="s">
        <v>29</v>
      </c>
      <c r="B79" s="1392" t="s">
        <v>451</v>
      </c>
      <c r="C79" s="549" t="s">
        <v>371</v>
      </c>
      <c r="D79" s="550">
        <f>SUM(E79:L79)</f>
        <v>1877</v>
      </c>
      <c r="E79" s="551">
        <v>0</v>
      </c>
      <c r="F79" s="551">
        <v>540</v>
      </c>
      <c r="G79" s="550">
        <v>87</v>
      </c>
      <c r="H79" s="550">
        <v>1250</v>
      </c>
      <c r="I79" s="550"/>
      <c r="J79" s="550"/>
      <c r="K79" s="550"/>
      <c r="L79" s="550"/>
      <c r="M79" s="325">
        <v>5850</v>
      </c>
      <c r="N79" s="553"/>
    </row>
    <row r="80" spans="1:21" s="554" customFormat="1" ht="20.100000000000001" customHeight="1">
      <c r="A80" s="1395"/>
      <c r="B80" s="1393"/>
      <c r="C80" s="326" t="s">
        <v>372</v>
      </c>
      <c r="D80" s="550">
        <f>SUM(E80:L80)</f>
        <v>1234</v>
      </c>
      <c r="E80" s="551">
        <v>0</v>
      </c>
      <c r="F80" s="551">
        <v>612</v>
      </c>
      <c r="G80" s="550">
        <f>+'ANX 1D ORIGINALE_Nouv.VERSION'!N144</f>
        <v>115</v>
      </c>
      <c r="H80" s="550">
        <v>507</v>
      </c>
      <c r="I80" s="550"/>
      <c r="J80" s="550"/>
      <c r="K80" s="550"/>
      <c r="L80" s="550"/>
      <c r="M80" s="325">
        <f>D80</f>
        <v>1234</v>
      </c>
      <c r="N80" s="553"/>
    </row>
    <row r="81" spans="1:14" s="554" customFormat="1" ht="20.100000000000001" customHeight="1">
      <c r="A81" s="1395"/>
      <c r="B81" s="1394"/>
      <c r="C81" s="235" t="s">
        <v>366</v>
      </c>
      <c r="D81" s="552">
        <f>D80/D79</f>
        <v>0.65743207245604685</v>
      </c>
      <c r="E81" s="551"/>
      <c r="F81" s="552">
        <f>F80/F79</f>
        <v>1.1333333333333333</v>
      </c>
      <c r="G81" s="552">
        <f>G80/G79</f>
        <v>1.3218390804597702</v>
      </c>
      <c r="H81" s="552">
        <f>H80/H79</f>
        <v>0.40560000000000002</v>
      </c>
      <c r="I81" s="550"/>
      <c r="J81" s="550"/>
      <c r="K81" s="550"/>
      <c r="L81" s="550"/>
      <c r="M81" s="226">
        <f>M80/M79</f>
        <v>0.21094017094017095</v>
      </c>
      <c r="N81" s="553"/>
    </row>
    <row r="82" spans="1:14" s="554" customFormat="1" ht="20.100000000000001" customHeight="1">
      <c r="A82" s="1395" t="s">
        <v>33</v>
      </c>
      <c r="B82" s="1392" t="s">
        <v>451</v>
      </c>
      <c r="C82" s="549" t="s">
        <v>371</v>
      </c>
      <c r="D82" s="550">
        <f>SUM(E82:L82)</f>
        <v>1998</v>
      </c>
      <c r="E82" s="551">
        <v>0</v>
      </c>
      <c r="F82" s="551">
        <v>660</v>
      </c>
      <c r="G82" s="550">
        <v>88</v>
      </c>
      <c r="H82" s="550">
        <v>1250</v>
      </c>
      <c r="I82" s="550"/>
      <c r="J82" s="550"/>
      <c r="K82" s="550"/>
      <c r="L82" s="550"/>
      <c r="M82" s="325">
        <v>7150</v>
      </c>
      <c r="N82" s="553"/>
    </row>
    <row r="83" spans="1:14" s="554" customFormat="1" ht="20.100000000000001" customHeight="1">
      <c r="A83" s="1395"/>
      <c r="B83" s="1393"/>
      <c r="C83" s="326" t="s">
        <v>372</v>
      </c>
      <c r="D83" s="550">
        <f>SUM(E83:L83)</f>
        <v>2317</v>
      </c>
      <c r="E83" s="551">
        <v>0</v>
      </c>
      <c r="F83" s="551">
        <v>1599</v>
      </c>
      <c r="G83" s="550">
        <f>+'ANX 1D ORIGINALE_Nouv.VERSION'!N145</f>
        <v>250</v>
      </c>
      <c r="H83" s="550">
        <v>468</v>
      </c>
      <c r="I83" s="550"/>
      <c r="J83" s="550"/>
      <c r="K83" s="550"/>
      <c r="L83" s="550"/>
      <c r="M83" s="325">
        <f>D83</f>
        <v>2317</v>
      </c>
      <c r="N83" s="553"/>
    </row>
    <row r="84" spans="1:14" s="554" customFormat="1" ht="20.100000000000001" customHeight="1">
      <c r="A84" s="1395"/>
      <c r="B84" s="1394"/>
      <c r="C84" s="235" t="s">
        <v>366</v>
      </c>
      <c r="D84" s="552">
        <f>D83/D82</f>
        <v>1.1596596596596596</v>
      </c>
      <c r="E84" s="551"/>
      <c r="F84" s="552">
        <f>F83/F82</f>
        <v>2.4227272727272728</v>
      </c>
      <c r="G84" s="552">
        <f>G83/G82</f>
        <v>2.8409090909090908</v>
      </c>
      <c r="H84" s="552">
        <f>H83/H82</f>
        <v>0.37440000000000001</v>
      </c>
      <c r="I84" s="550"/>
      <c r="J84" s="550"/>
      <c r="K84" s="550"/>
      <c r="L84" s="550"/>
      <c r="M84" s="226">
        <f>M83/M82</f>
        <v>0.32405594405594407</v>
      </c>
      <c r="N84" s="553"/>
    </row>
    <row r="85" spans="1:14" s="554" customFormat="1" ht="20.100000000000001" customHeight="1">
      <c r="A85" s="1414" t="s">
        <v>1158</v>
      </c>
      <c r="B85" s="1392" t="s">
        <v>412</v>
      </c>
      <c r="C85" s="549" t="s">
        <v>371</v>
      </c>
      <c r="D85" s="550">
        <f>SUM(E85:L85)</f>
        <v>7050</v>
      </c>
      <c r="E85" s="551">
        <v>0</v>
      </c>
      <c r="F85" s="551"/>
      <c r="G85" s="550">
        <f>+'ANX 1D ORIGINALE_Nouv.VERSION'!M148</f>
        <v>5250</v>
      </c>
      <c r="H85" s="550">
        <f>+'ANX 1D ORIGINALE_Nouv.VERSION'!Q148</f>
        <v>1800</v>
      </c>
      <c r="I85" s="550"/>
      <c r="J85" s="550"/>
      <c r="K85" s="550"/>
      <c r="L85" s="550"/>
      <c r="M85" s="325"/>
      <c r="N85" s="553"/>
    </row>
    <row r="86" spans="1:14" s="554" customFormat="1" ht="20.100000000000001" customHeight="1">
      <c r="A86" s="1415"/>
      <c r="B86" s="1393"/>
      <c r="C86" s="326" t="s">
        <v>372</v>
      </c>
      <c r="D86" s="550">
        <f>SUM(E86:L86)</f>
        <v>11114</v>
      </c>
      <c r="E86" s="551">
        <v>0</v>
      </c>
      <c r="F86" s="551">
        <v>3118</v>
      </c>
      <c r="G86" s="550">
        <f>+'ANX 1D ORIGINALE_Nouv.VERSION'!N148</f>
        <v>4041</v>
      </c>
      <c r="H86" s="550">
        <f>+'ANX 1D ORIGINALE_Nouv.VERSION'!R148</f>
        <v>3955</v>
      </c>
      <c r="I86" s="550"/>
      <c r="J86" s="550"/>
      <c r="K86" s="550"/>
      <c r="L86" s="550"/>
      <c r="M86" s="325">
        <f>D86</f>
        <v>11114</v>
      </c>
      <c r="N86" s="553"/>
    </row>
    <row r="87" spans="1:14" s="554" customFormat="1" ht="20.100000000000001" customHeight="1">
      <c r="A87" s="1416"/>
      <c r="B87" s="1394"/>
      <c r="C87" s="235" t="s">
        <v>366</v>
      </c>
      <c r="D87" s="552">
        <v>0</v>
      </c>
      <c r="E87" s="550"/>
      <c r="F87" s="550"/>
      <c r="G87" s="552">
        <f>G86/G85</f>
        <v>0.76971428571428568</v>
      </c>
      <c r="H87" s="552">
        <f>H86/H85</f>
        <v>2.1972222222222224</v>
      </c>
      <c r="I87" s="550"/>
      <c r="J87" s="550"/>
      <c r="K87" s="550"/>
      <c r="L87" s="550"/>
      <c r="M87" s="325"/>
      <c r="N87" s="553"/>
    </row>
    <row r="88" spans="1:14" s="554" customFormat="1" ht="20.100000000000001" customHeight="1">
      <c r="A88" s="1407" t="s">
        <v>44</v>
      </c>
      <c r="B88" s="1387" t="s">
        <v>26</v>
      </c>
      <c r="C88" s="549" t="s">
        <v>371</v>
      </c>
      <c r="D88" s="550">
        <f>SUM(E88:L88)</f>
        <v>3525</v>
      </c>
      <c r="E88" s="551">
        <v>0</v>
      </c>
      <c r="F88" s="551"/>
      <c r="G88" s="550">
        <v>2625</v>
      </c>
      <c r="H88" s="550">
        <v>900</v>
      </c>
      <c r="I88" s="550"/>
      <c r="J88" s="550"/>
      <c r="K88" s="550"/>
      <c r="L88" s="550"/>
      <c r="M88" s="325"/>
      <c r="N88" s="553"/>
    </row>
    <row r="89" spans="1:14" s="554" customFormat="1" ht="20.100000000000001" customHeight="1">
      <c r="A89" s="1408"/>
      <c r="B89" s="1387"/>
      <c r="C89" s="326" t="s">
        <v>372</v>
      </c>
      <c r="D89" s="550">
        <f>SUM(E89:L89)</f>
        <v>5321</v>
      </c>
      <c r="E89" s="551">
        <v>0</v>
      </c>
      <c r="F89" s="551">
        <v>1327</v>
      </c>
      <c r="G89" s="550">
        <f>+'ANX 1D ORIGINALE_Nouv.VERSION'!N149</f>
        <v>1928</v>
      </c>
      <c r="H89" s="550">
        <v>2066</v>
      </c>
      <c r="I89" s="550"/>
      <c r="J89" s="550"/>
      <c r="K89" s="550"/>
      <c r="L89" s="550"/>
      <c r="M89" s="325">
        <f>D89</f>
        <v>5321</v>
      </c>
      <c r="N89" s="553"/>
    </row>
    <row r="90" spans="1:14" s="554" customFormat="1" ht="20.100000000000001" customHeight="1">
      <c r="A90" s="1409"/>
      <c r="B90" s="1387"/>
      <c r="C90" s="235" t="s">
        <v>366</v>
      </c>
      <c r="D90" s="552"/>
      <c r="E90" s="551"/>
      <c r="F90" s="551"/>
      <c r="G90" s="552">
        <f>G89/G88</f>
        <v>0.7344761904761905</v>
      </c>
      <c r="H90" s="552">
        <f>H89/H88</f>
        <v>2.2955555555555556</v>
      </c>
      <c r="I90" s="550"/>
      <c r="J90" s="550"/>
      <c r="K90" s="550"/>
      <c r="L90" s="550"/>
      <c r="M90" s="325"/>
      <c r="N90" s="553"/>
    </row>
    <row r="91" spans="1:14" s="554" customFormat="1" ht="20.100000000000001" customHeight="1">
      <c r="A91" s="1407" t="s">
        <v>45</v>
      </c>
      <c r="B91" s="1387" t="s">
        <v>26</v>
      </c>
      <c r="C91" s="549" t="s">
        <v>371</v>
      </c>
      <c r="D91" s="550">
        <f>SUM(E91:L91)</f>
        <v>3525</v>
      </c>
      <c r="E91" s="551">
        <v>0</v>
      </c>
      <c r="F91" s="551"/>
      <c r="G91" s="550">
        <v>2625</v>
      </c>
      <c r="H91" s="550">
        <v>900</v>
      </c>
      <c r="I91" s="550"/>
      <c r="J91" s="550"/>
      <c r="K91" s="550"/>
      <c r="L91" s="550"/>
      <c r="M91" s="325"/>
      <c r="N91" s="553"/>
    </row>
    <row r="92" spans="1:14" s="554" customFormat="1" ht="20.100000000000001" customHeight="1">
      <c r="A92" s="1408"/>
      <c r="B92" s="1387"/>
      <c r="C92" s="326" t="s">
        <v>372</v>
      </c>
      <c r="D92" s="550">
        <f>SUM(E92:L92)</f>
        <v>5793</v>
      </c>
      <c r="E92" s="551">
        <v>0</v>
      </c>
      <c r="F92" s="551">
        <v>1791</v>
      </c>
      <c r="G92" s="550">
        <f>+'ANX 1D ORIGINALE_Nouv.VERSION'!N150</f>
        <v>2113</v>
      </c>
      <c r="H92" s="550">
        <v>1889</v>
      </c>
      <c r="I92" s="550"/>
      <c r="J92" s="550"/>
      <c r="K92" s="550"/>
      <c r="L92" s="550"/>
      <c r="M92" s="325">
        <f>D92</f>
        <v>5793</v>
      </c>
      <c r="N92" s="553"/>
    </row>
    <row r="93" spans="1:14" s="554" customFormat="1" ht="20.100000000000001" customHeight="1">
      <c r="A93" s="1409"/>
      <c r="B93" s="1387"/>
      <c r="C93" s="235" t="s">
        <v>366</v>
      </c>
      <c r="D93" s="552"/>
      <c r="E93" s="551"/>
      <c r="F93" s="551"/>
      <c r="G93" s="552">
        <f>G92/G91</f>
        <v>0.80495238095238097</v>
      </c>
      <c r="H93" s="552">
        <f>H92/H91</f>
        <v>2.0988888888888888</v>
      </c>
      <c r="I93" s="550"/>
      <c r="J93" s="550"/>
      <c r="K93" s="550"/>
      <c r="L93" s="550"/>
      <c r="M93" s="325"/>
      <c r="N93" s="553"/>
    </row>
    <row r="94" spans="1:14" s="554" customFormat="1" ht="20.100000000000001" customHeight="1">
      <c r="A94" s="1417" t="s">
        <v>1159</v>
      </c>
      <c r="B94" s="1392" t="s">
        <v>26</v>
      </c>
      <c r="C94" s="549" t="s">
        <v>371</v>
      </c>
      <c r="D94" s="550">
        <f>SUM(E94:L94)</f>
        <v>3940</v>
      </c>
      <c r="E94" s="551">
        <v>0</v>
      </c>
      <c r="F94" s="551"/>
      <c r="G94" s="550">
        <f>'ANX 1D ORIGINALE_Nouv.VERSION'!M153</f>
        <v>1350</v>
      </c>
      <c r="H94" s="550">
        <f>'ANX 1D ORIGINALE_Nouv.VERSION'!Q153</f>
        <v>2590</v>
      </c>
      <c r="I94" s="550"/>
      <c r="J94" s="550"/>
      <c r="K94" s="550"/>
      <c r="L94" s="550"/>
      <c r="M94" s="325"/>
      <c r="N94" s="553"/>
    </row>
    <row r="95" spans="1:14" s="554" customFormat="1" ht="20.100000000000001" customHeight="1">
      <c r="A95" s="1417"/>
      <c r="B95" s="1393"/>
      <c r="C95" s="326" t="s">
        <v>372</v>
      </c>
      <c r="D95" s="550">
        <f>SUM(E95:L95)</f>
        <v>6525</v>
      </c>
      <c r="E95" s="551">
        <v>0</v>
      </c>
      <c r="F95" s="551">
        <v>3059</v>
      </c>
      <c r="G95" s="550">
        <f>'ANX 1D ORIGINALE_Nouv.VERSION'!N153</f>
        <v>1970</v>
      </c>
      <c r="H95" s="550">
        <f>'ANX 1D ORIGINALE_Nouv.VERSION'!R153</f>
        <v>1496</v>
      </c>
      <c r="I95" s="550"/>
      <c r="J95" s="550"/>
      <c r="K95" s="550"/>
      <c r="L95" s="550"/>
      <c r="M95" s="325">
        <f>D95</f>
        <v>6525</v>
      </c>
      <c r="N95" s="553"/>
    </row>
    <row r="96" spans="1:14" s="554" customFormat="1" ht="20.100000000000001" customHeight="1">
      <c r="A96" s="1417"/>
      <c r="B96" s="1394"/>
      <c r="C96" s="235" t="s">
        <v>366</v>
      </c>
      <c r="D96" s="552">
        <f>D95/D94</f>
        <v>1.6560913705583757</v>
      </c>
      <c r="E96" s="551"/>
      <c r="F96" s="551"/>
      <c r="G96" s="552">
        <f>G95/G94</f>
        <v>1.4592592592592593</v>
      </c>
      <c r="H96" s="552">
        <f>H95/H94</f>
        <v>0.57760617760617761</v>
      </c>
      <c r="I96" s="550"/>
      <c r="J96" s="550"/>
      <c r="K96" s="550"/>
      <c r="L96" s="550"/>
      <c r="M96" s="325"/>
      <c r="N96" s="553"/>
    </row>
    <row r="97" spans="1:14" s="554" customFormat="1" ht="20.100000000000001" customHeight="1">
      <c r="A97" s="1395" t="s">
        <v>46</v>
      </c>
      <c r="B97" s="1387" t="s">
        <v>26</v>
      </c>
      <c r="C97" s="549" t="s">
        <v>371</v>
      </c>
      <c r="D97" s="550">
        <f>SUM(E97:L97)</f>
        <v>1970</v>
      </c>
      <c r="E97" s="551">
        <v>0</v>
      </c>
      <c r="F97" s="551"/>
      <c r="G97" s="550">
        <v>675</v>
      </c>
      <c r="H97" s="550">
        <v>1295</v>
      </c>
      <c r="I97" s="550"/>
      <c r="J97" s="550"/>
      <c r="K97" s="550"/>
      <c r="L97" s="550"/>
      <c r="M97" s="946">
        <f>+D97</f>
        <v>1970</v>
      </c>
      <c r="N97" s="553"/>
    </row>
    <row r="98" spans="1:14" s="554" customFormat="1" ht="20.100000000000001" customHeight="1">
      <c r="A98" s="1395"/>
      <c r="B98" s="1387"/>
      <c r="C98" s="326" t="s">
        <v>372</v>
      </c>
      <c r="D98" s="550">
        <f>SUM(E98:L98)</f>
        <v>2931</v>
      </c>
      <c r="E98" s="551">
        <v>0</v>
      </c>
      <c r="F98" s="551">
        <v>1238</v>
      </c>
      <c r="G98" s="550">
        <f>+'ANX 1D ORIGINALE_Nouv.VERSION'!N154</f>
        <v>800</v>
      </c>
      <c r="H98" s="550">
        <v>893</v>
      </c>
      <c r="I98" s="550"/>
      <c r="J98" s="550"/>
      <c r="K98" s="550"/>
      <c r="L98" s="550"/>
      <c r="M98" s="325">
        <f>D98</f>
        <v>2931</v>
      </c>
      <c r="N98" s="553"/>
    </row>
    <row r="99" spans="1:14" s="554" customFormat="1" ht="20.100000000000001" customHeight="1">
      <c r="A99" s="1395"/>
      <c r="B99" s="1387"/>
      <c r="C99" s="235" t="s">
        <v>366</v>
      </c>
      <c r="D99" s="552">
        <f>D98/D97</f>
        <v>1.4878172588832488</v>
      </c>
      <c r="E99" s="551"/>
      <c r="F99" s="551"/>
      <c r="G99" s="552">
        <f>G98/G97</f>
        <v>1.1851851851851851</v>
      </c>
      <c r="H99" s="552">
        <f>H98/H97</f>
        <v>0.68957528957528957</v>
      </c>
      <c r="I99" s="550"/>
      <c r="J99" s="550"/>
      <c r="K99" s="550"/>
      <c r="L99" s="550"/>
      <c r="M99" s="552">
        <f>M98/M97</f>
        <v>1.4878172588832488</v>
      </c>
      <c r="N99" s="553"/>
    </row>
    <row r="100" spans="1:14" s="554" customFormat="1" ht="20.100000000000001" customHeight="1">
      <c r="A100" s="1395" t="s">
        <v>47</v>
      </c>
      <c r="B100" s="1387" t="s">
        <v>26</v>
      </c>
      <c r="C100" s="549" t="s">
        <v>371</v>
      </c>
      <c r="D100" s="550">
        <f>SUM(E100:L100)</f>
        <v>1970</v>
      </c>
      <c r="E100" s="551">
        <v>0</v>
      </c>
      <c r="F100" s="551"/>
      <c r="G100" s="550">
        <v>675</v>
      </c>
      <c r="H100" s="550">
        <v>1295</v>
      </c>
      <c r="I100" s="550"/>
      <c r="J100" s="550"/>
      <c r="K100" s="550"/>
      <c r="L100" s="550"/>
      <c r="M100" s="946">
        <f>+D100</f>
        <v>1970</v>
      </c>
      <c r="N100" s="553"/>
    </row>
    <row r="101" spans="1:14" s="554" customFormat="1" ht="20.100000000000001" customHeight="1">
      <c r="A101" s="1395"/>
      <c r="B101" s="1387"/>
      <c r="C101" s="326" t="s">
        <v>372</v>
      </c>
      <c r="D101" s="550">
        <f>SUM(E101:L101)</f>
        <v>3594</v>
      </c>
      <c r="E101" s="551">
        <v>0</v>
      </c>
      <c r="F101" s="551">
        <v>1821</v>
      </c>
      <c r="G101" s="550">
        <f>+'ANX 1D ORIGINALE_Nouv.VERSION'!N155</f>
        <v>1170</v>
      </c>
      <c r="H101" s="550">
        <v>603</v>
      </c>
      <c r="I101" s="550"/>
      <c r="J101" s="550"/>
      <c r="K101" s="550"/>
      <c r="L101" s="550"/>
      <c r="M101" s="325">
        <f>D101</f>
        <v>3594</v>
      </c>
      <c r="N101" s="553"/>
    </row>
    <row r="102" spans="1:14" s="554" customFormat="1" ht="20.100000000000001" customHeight="1">
      <c r="A102" s="1395"/>
      <c r="B102" s="1387"/>
      <c r="C102" s="235" t="s">
        <v>366</v>
      </c>
      <c r="D102" s="552">
        <f>D101/D100</f>
        <v>1.8243654822335025</v>
      </c>
      <c r="E102" s="551"/>
      <c r="F102" s="551"/>
      <c r="G102" s="552">
        <f>G101/G100</f>
        <v>1.7333333333333334</v>
      </c>
      <c r="H102" s="552">
        <f>H101/H100</f>
        <v>0.46563706563706564</v>
      </c>
      <c r="I102" s="550"/>
      <c r="J102" s="550"/>
      <c r="K102" s="550"/>
      <c r="L102" s="550"/>
      <c r="M102" s="552">
        <f>M101/M100</f>
        <v>1.8243654822335025</v>
      </c>
      <c r="N102" s="553"/>
    </row>
    <row r="103" spans="1:14" s="554" customFormat="1" ht="20.100000000000001" customHeight="1">
      <c r="A103" s="1389" t="s">
        <v>609</v>
      </c>
      <c r="B103" s="1392" t="s">
        <v>24</v>
      </c>
      <c r="C103" s="549" t="s">
        <v>371</v>
      </c>
      <c r="D103" s="550">
        <f>SUM(E103:L103)</f>
        <v>512</v>
      </c>
      <c r="E103" s="551">
        <v>0</v>
      </c>
      <c r="F103" s="551">
        <f>F106+F109+F112+F115</f>
        <v>225</v>
      </c>
      <c r="G103" s="550">
        <f>G106+G109+G112+G115</f>
        <v>89</v>
      </c>
      <c r="H103" s="550">
        <f>H106+H109+H112+H115</f>
        <v>198</v>
      </c>
      <c r="I103" s="550"/>
      <c r="J103" s="550"/>
      <c r="K103" s="550"/>
      <c r="L103" s="550"/>
      <c r="M103" s="946">
        <f>+D103</f>
        <v>512</v>
      </c>
      <c r="N103" s="553"/>
    </row>
    <row r="104" spans="1:14" s="554" customFormat="1" ht="20.100000000000001" customHeight="1">
      <c r="A104" s="1390"/>
      <c r="B104" s="1393"/>
      <c r="C104" s="326" t="s">
        <v>372</v>
      </c>
      <c r="D104" s="550">
        <f>SUM(E104:L104)</f>
        <v>759</v>
      </c>
      <c r="E104" s="551">
        <v>0</v>
      </c>
      <c r="F104" s="551">
        <f>+F107+F110+F113+F116</f>
        <v>557</v>
      </c>
      <c r="G104" s="550">
        <f>+G107+G110+G113+G116</f>
        <v>112</v>
      </c>
      <c r="H104" s="550">
        <f>+H107+H110+H113+H116</f>
        <v>90</v>
      </c>
      <c r="I104" s="550"/>
      <c r="J104" s="550"/>
      <c r="K104" s="550"/>
      <c r="L104" s="550"/>
      <c r="M104" s="325">
        <f>D104</f>
        <v>759</v>
      </c>
      <c r="N104" s="553"/>
    </row>
    <row r="105" spans="1:14" s="554" customFormat="1" ht="20.100000000000001" customHeight="1">
      <c r="A105" s="1391"/>
      <c r="B105" s="1394"/>
      <c r="C105" s="235" t="s">
        <v>366</v>
      </c>
      <c r="D105" s="552">
        <f>D104/D103</f>
        <v>1.482421875</v>
      </c>
      <c r="E105" s="550"/>
      <c r="F105" s="552">
        <f>F104/F103</f>
        <v>2.4755555555555557</v>
      </c>
      <c r="G105" s="552">
        <f>G104/G103</f>
        <v>1.2584269662921348</v>
      </c>
      <c r="H105" s="550"/>
      <c r="I105" s="550"/>
      <c r="J105" s="550"/>
      <c r="K105" s="550"/>
      <c r="L105" s="550"/>
      <c r="M105" s="552">
        <f>M104/M103</f>
        <v>1.482421875</v>
      </c>
      <c r="N105" s="553"/>
    </row>
    <row r="106" spans="1:14" s="554" customFormat="1" ht="20.100000000000001" customHeight="1">
      <c r="A106" s="1388" t="s">
        <v>37</v>
      </c>
      <c r="B106" s="1387" t="s">
        <v>412</v>
      </c>
      <c r="C106" s="555" t="s">
        <v>371</v>
      </c>
      <c r="D106" s="550">
        <f>SUM(E106:L106)</f>
        <v>90</v>
      </c>
      <c r="E106" s="550">
        <v>0</v>
      </c>
      <c r="F106" s="550">
        <v>50</v>
      </c>
      <c r="G106" s="550">
        <f>+'ANX 1D ORIGINALE_Nouv.VERSION'!M110</f>
        <v>7</v>
      </c>
      <c r="H106" s="550">
        <f>+'ANX 1D ORIGINALE_Nouv.VERSION'!Q110</f>
        <v>33</v>
      </c>
      <c r="I106" s="550"/>
      <c r="J106" s="550"/>
      <c r="K106" s="550"/>
      <c r="L106" s="550"/>
      <c r="M106" s="325">
        <v>150</v>
      </c>
      <c r="N106" s="553"/>
    </row>
    <row r="107" spans="1:14" s="554" customFormat="1" ht="20.100000000000001" customHeight="1">
      <c r="A107" s="1388"/>
      <c r="B107" s="1387"/>
      <c r="C107" s="326" t="s">
        <v>372</v>
      </c>
      <c r="D107" s="550">
        <f>SUM(E107:L107)</f>
        <v>77</v>
      </c>
      <c r="E107" s="550">
        <v>0</v>
      </c>
      <c r="F107" s="550">
        <v>70</v>
      </c>
      <c r="G107" s="550">
        <f>+'ANX 1D ORIGINALE_Nouv.VERSION'!N110</f>
        <v>7</v>
      </c>
      <c r="H107" s="550">
        <f>+'ANX 1D ORIGINALE_Nouv.VERSION'!R110</f>
        <v>0</v>
      </c>
      <c r="I107" s="550"/>
      <c r="J107" s="550"/>
      <c r="K107" s="550"/>
      <c r="L107" s="550"/>
      <c r="M107" s="325">
        <f>D107</f>
        <v>77</v>
      </c>
      <c r="N107" s="553"/>
    </row>
    <row r="108" spans="1:14" s="554" customFormat="1" ht="20.100000000000001" customHeight="1">
      <c r="A108" s="1388"/>
      <c r="B108" s="1387"/>
      <c r="C108" s="235" t="s">
        <v>366</v>
      </c>
      <c r="D108" s="552">
        <f>D107/D106</f>
        <v>0.85555555555555551</v>
      </c>
      <c r="E108" s="550"/>
      <c r="F108" s="552">
        <f>F107/F106</f>
        <v>1.4</v>
      </c>
      <c r="G108" s="552">
        <f>G107/G106</f>
        <v>1</v>
      </c>
      <c r="H108" s="552">
        <f>H107/H106</f>
        <v>0</v>
      </c>
      <c r="I108" s="550"/>
      <c r="J108" s="550"/>
      <c r="K108" s="550"/>
      <c r="L108" s="550"/>
      <c r="M108" s="226">
        <f>M107/M106</f>
        <v>0.51333333333333331</v>
      </c>
      <c r="N108" s="553"/>
    </row>
    <row r="109" spans="1:14" s="554" customFormat="1" ht="20.100000000000001" customHeight="1">
      <c r="A109" s="1388" t="s">
        <v>31</v>
      </c>
      <c r="B109" s="1387" t="s">
        <v>412</v>
      </c>
      <c r="C109" s="555" t="s">
        <v>371</v>
      </c>
      <c r="D109" s="550">
        <f>SUM(E109:L109)</f>
        <v>268</v>
      </c>
      <c r="E109" s="550">
        <v>0</v>
      </c>
      <c r="F109" s="550">
        <v>75</v>
      </c>
      <c r="G109" s="550">
        <f>+'ANX 1D ORIGINALE_Nouv.VERSION'!M111</f>
        <v>82</v>
      </c>
      <c r="H109" s="550">
        <f>+'ANX 1D ORIGINALE_Nouv.VERSION'!Q111</f>
        <v>111</v>
      </c>
      <c r="I109" s="550"/>
      <c r="J109" s="550"/>
      <c r="K109" s="550"/>
      <c r="L109" s="550"/>
      <c r="M109" s="325">
        <v>740</v>
      </c>
      <c r="N109" s="553"/>
    </row>
    <row r="110" spans="1:14" s="554" customFormat="1" ht="20.100000000000001" customHeight="1">
      <c r="A110" s="1388"/>
      <c r="B110" s="1387"/>
      <c r="C110" s="326" t="s">
        <v>372</v>
      </c>
      <c r="D110" s="550">
        <f>SUM(E110:L110)</f>
        <v>487</v>
      </c>
      <c r="E110" s="550">
        <v>0</v>
      </c>
      <c r="F110" s="550">
        <v>324</v>
      </c>
      <c r="G110" s="550">
        <f>'ANX 1D ORIGINALE_Nouv.VERSION'!N111</f>
        <v>105</v>
      </c>
      <c r="H110" s="550">
        <f>'ANX 1D ORIGINALE_Nouv.VERSION'!R111</f>
        <v>58</v>
      </c>
      <c r="I110" s="550"/>
      <c r="J110" s="550"/>
      <c r="K110" s="550"/>
      <c r="L110" s="550"/>
      <c r="M110" s="325">
        <f>D110</f>
        <v>487</v>
      </c>
      <c r="N110" s="553"/>
    </row>
    <row r="111" spans="1:14" s="554" customFormat="1" ht="20.100000000000001" customHeight="1">
      <c r="A111" s="1388"/>
      <c r="B111" s="1387"/>
      <c r="C111" s="235" t="s">
        <v>366</v>
      </c>
      <c r="D111" s="552">
        <f>D110/D109</f>
        <v>1.8171641791044777</v>
      </c>
      <c r="E111" s="550"/>
      <c r="F111" s="552">
        <f>F110/F109</f>
        <v>4.32</v>
      </c>
      <c r="G111" s="552">
        <f>G110/G109</f>
        <v>1.2804878048780488</v>
      </c>
      <c r="H111" s="552">
        <f>H110/H109</f>
        <v>0.52252252252252251</v>
      </c>
      <c r="I111" s="550"/>
      <c r="J111" s="550"/>
      <c r="K111" s="550"/>
      <c r="L111" s="550"/>
      <c r="M111" s="226">
        <f>M110/M109</f>
        <v>0.65810810810810816</v>
      </c>
      <c r="N111" s="553"/>
    </row>
    <row r="112" spans="1:14" s="554" customFormat="1" ht="20.100000000000001" customHeight="1">
      <c r="A112" s="1388" t="s">
        <v>34</v>
      </c>
      <c r="B112" s="1387" t="s">
        <v>412</v>
      </c>
      <c r="C112" s="555" t="s">
        <v>371</v>
      </c>
      <c r="D112" s="550">
        <f>SUM(E112:L112)</f>
        <v>106</v>
      </c>
      <c r="E112" s="550">
        <v>0</v>
      </c>
      <c r="F112" s="550">
        <v>75</v>
      </c>
      <c r="G112" s="550">
        <f>'ANX 1D ORIGINALE_Nouv.VERSION'!M113</f>
        <v>0</v>
      </c>
      <c r="H112" s="550">
        <f>'ANX 1D ORIGINALE_Nouv.VERSION'!Q113</f>
        <v>31</v>
      </c>
      <c r="I112" s="550"/>
      <c r="J112" s="550"/>
      <c r="K112" s="550"/>
      <c r="L112" s="550"/>
      <c r="M112" s="325">
        <v>320</v>
      </c>
      <c r="N112" s="553"/>
    </row>
    <row r="113" spans="1:14" s="554" customFormat="1" ht="20.100000000000001" customHeight="1">
      <c r="A113" s="1388"/>
      <c r="B113" s="1387"/>
      <c r="C113" s="326" t="s">
        <v>372</v>
      </c>
      <c r="D113" s="550">
        <f>SUM(E113:L113)</f>
        <v>89</v>
      </c>
      <c r="E113" s="550">
        <v>0</v>
      </c>
      <c r="F113" s="550">
        <v>68</v>
      </c>
      <c r="G113" s="550">
        <f>'ANX 1D ORIGINALE_Nouv.VERSION'!N113</f>
        <v>0</v>
      </c>
      <c r="H113" s="550">
        <f>'ANX 1D ORIGINALE_Nouv.VERSION'!R113</f>
        <v>21</v>
      </c>
      <c r="I113" s="550"/>
      <c r="J113" s="550"/>
      <c r="K113" s="550"/>
      <c r="L113" s="550"/>
      <c r="M113" s="325">
        <f>D113</f>
        <v>89</v>
      </c>
      <c r="N113" s="553"/>
    </row>
    <row r="114" spans="1:14" s="554" customFormat="1" ht="20.100000000000001" customHeight="1">
      <c r="A114" s="1388"/>
      <c r="B114" s="1387"/>
      <c r="C114" s="235" t="s">
        <v>366</v>
      </c>
      <c r="D114" s="552">
        <f>D113/D112</f>
        <v>0.839622641509434</v>
      </c>
      <c r="E114" s="550"/>
      <c r="F114" s="552">
        <f>F113/F112</f>
        <v>0.90666666666666662</v>
      </c>
      <c r="G114" s="552"/>
      <c r="H114" s="552">
        <f t="shared" ref="H114" si="0">H113/H112</f>
        <v>0.67741935483870963</v>
      </c>
      <c r="I114" s="550"/>
      <c r="J114" s="550"/>
      <c r="K114" s="550"/>
      <c r="L114" s="550"/>
      <c r="M114" s="226">
        <f>M113/M112</f>
        <v>0.27812500000000001</v>
      </c>
      <c r="N114" s="553"/>
    </row>
    <row r="115" spans="1:14" s="554" customFormat="1" ht="20.100000000000001" customHeight="1">
      <c r="A115" s="1388" t="s">
        <v>32</v>
      </c>
      <c r="B115" s="1387" t="s">
        <v>412</v>
      </c>
      <c r="C115" s="555" t="s">
        <v>371</v>
      </c>
      <c r="D115" s="550">
        <f>SUM(E115:L115)</f>
        <v>48</v>
      </c>
      <c r="E115" s="550">
        <v>0</v>
      </c>
      <c r="F115" s="550">
        <v>25</v>
      </c>
      <c r="G115" s="550">
        <f>'ANX 1D ORIGINALE_Nouv.VERSION'!M112</f>
        <v>0</v>
      </c>
      <c r="H115" s="550">
        <f>'ANX 1D ORIGINALE_Nouv.VERSION'!Q112</f>
        <v>23</v>
      </c>
      <c r="I115" s="550"/>
      <c r="J115" s="550"/>
      <c r="K115" s="550"/>
      <c r="L115" s="550"/>
      <c r="M115" s="325">
        <v>90</v>
      </c>
      <c r="N115" s="553"/>
    </row>
    <row r="116" spans="1:14" s="554" customFormat="1" ht="20.100000000000001" customHeight="1">
      <c r="A116" s="1388"/>
      <c r="B116" s="1387"/>
      <c r="C116" s="326" t="s">
        <v>372</v>
      </c>
      <c r="D116" s="550">
        <f>SUM(E116:L116)</f>
        <v>106</v>
      </c>
      <c r="E116" s="550">
        <v>0</v>
      </c>
      <c r="F116" s="550">
        <v>95</v>
      </c>
      <c r="G116" s="550">
        <f>'ANX 1D ORIGINALE_Nouv.VERSION'!M113</f>
        <v>0</v>
      </c>
      <c r="H116" s="550">
        <f>'ANX 1D ORIGINALE_Nouv.VERSION'!R112</f>
        <v>11</v>
      </c>
      <c r="I116" s="550"/>
      <c r="J116" s="550"/>
      <c r="K116" s="550"/>
      <c r="L116" s="550"/>
      <c r="M116" s="325">
        <f>D116</f>
        <v>106</v>
      </c>
      <c r="N116" s="553"/>
    </row>
    <row r="117" spans="1:14" s="554" customFormat="1" ht="20.100000000000001" customHeight="1">
      <c r="A117" s="1388"/>
      <c r="B117" s="1387"/>
      <c r="C117" s="235" t="s">
        <v>366</v>
      </c>
      <c r="D117" s="552">
        <f>D116/D115</f>
        <v>2.2083333333333335</v>
      </c>
      <c r="E117" s="550"/>
      <c r="F117" s="552">
        <f>F116/F115</f>
        <v>3.8</v>
      </c>
      <c r="G117" s="550"/>
      <c r="H117" s="552">
        <f>H116/H115</f>
        <v>0.47826086956521741</v>
      </c>
      <c r="I117" s="550"/>
      <c r="J117" s="550"/>
      <c r="K117" s="550"/>
      <c r="L117" s="550"/>
      <c r="M117" s="226">
        <f>M116/M115</f>
        <v>1.1777777777777778</v>
      </c>
      <c r="N117" s="553"/>
    </row>
    <row r="118" spans="1:14" s="554" customFormat="1" ht="20.100000000000001" customHeight="1">
      <c r="A118" s="182" t="s">
        <v>345</v>
      </c>
      <c r="B118" s="178"/>
      <c r="C118" s="178"/>
      <c r="D118" s="178"/>
      <c r="E118" s="250"/>
      <c r="F118" s="250"/>
      <c r="G118" s="178"/>
      <c r="H118" s="178"/>
      <c r="I118" s="178"/>
      <c r="J118" s="178"/>
      <c r="K118" s="178"/>
      <c r="L118" s="178"/>
      <c r="M118" s="328"/>
      <c r="N118" s="553"/>
    </row>
    <row r="119" spans="1:14" s="554" customFormat="1" ht="20.100000000000001" customHeight="1">
      <c r="A119" s="1389" t="s">
        <v>895</v>
      </c>
      <c r="B119" s="1392" t="s">
        <v>412</v>
      </c>
      <c r="C119" s="549" t="s">
        <v>371</v>
      </c>
      <c r="D119" s="550">
        <f>SUM(E119:L119)</f>
        <v>1138</v>
      </c>
      <c r="E119" s="551">
        <v>0</v>
      </c>
      <c r="F119" s="551"/>
      <c r="G119" s="550">
        <f>+'ANX 1D ORIGINALE_Nouv.VERSION'!M249</f>
        <v>102</v>
      </c>
      <c r="H119" s="550">
        <f>+'ANX 1D ORIGINALE_Nouv.VERSION'!Q249</f>
        <v>1036</v>
      </c>
      <c r="I119" s="550"/>
      <c r="J119" s="550"/>
      <c r="K119" s="550"/>
      <c r="L119" s="550"/>
      <c r="M119" s="325">
        <v>5000</v>
      </c>
      <c r="N119" s="553"/>
    </row>
    <row r="120" spans="1:14" s="554" customFormat="1" ht="20.100000000000001" customHeight="1">
      <c r="A120" s="1390"/>
      <c r="B120" s="1393"/>
      <c r="C120" s="326" t="s">
        <v>372</v>
      </c>
      <c r="D120" s="550">
        <f>SUM(E120:L120)</f>
        <v>287</v>
      </c>
      <c r="E120" s="551">
        <v>0</v>
      </c>
      <c r="F120" s="551">
        <v>93</v>
      </c>
      <c r="G120" s="550">
        <f>+'ANX 1D ORIGINALE_Nouv.VERSION'!M250</f>
        <v>0</v>
      </c>
      <c r="H120" s="550">
        <f>+'ANX 1D ORIGINALE_Nouv.VERSION'!R249</f>
        <v>194</v>
      </c>
      <c r="I120" s="550"/>
      <c r="J120" s="550"/>
      <c r="K120" s="550"/>
      <c r="L120" s="550"/>
      <c r="M120" s="325">
        <f>D120</f>
        <v>287</v>
      </c>
      <c r="N120" s="553"/>
    </row>
    <row r="121" spans="1:14" s="554" customFormat="1" ht="20.100000000000001" customHeight="1">
      <c r="A121" s="1391"/>
      <c r="B121" s="1394"/>
      <c r="C121" s="235" t="s">
        <v>366</v>
      </c>
      <c r="D121" s="552">
        <f>D120/D119</f>
        <v>0.25219683655536029</v>
      </c>
      <c r="E121" s="550"/>
      <c r="F121" s="550"/>
      <c r="G121" s="552">
        <f>G120/G119</f>
        <v>0</v>
      </c>
      <c r="H121" s="552">
        <f>H120/H119</f>
        <v>0.18725868725868725</v>
      </c>
      <c r="I121" s="550"/>
      <c r="J121" s="550"/>
      <c r="K121" s="550"/>
      <c r="L121" s="550"/>
      <c r="M121" s="226">
        <f>M120/M119</f>
        <v>5.74E-2</v>
      </c>
      <c r="N121" s="553"/>
    </row>
    <row r="122" spans="1:14" s="554" customFormat="1" ht="20.100000000000001" customHeight="1">
      <c r="A122" s="1395" t="s">
        <v>27</v>
      </c>
      <c r="B122" s="1387" t="s">
        <v>26</v>
      </c>
      <c r="C122" s="549" t="s">
        <v>371</v>
      </c>
      <c r="D122" s="550">
        <f>SUM(E122:L122)</f>
        <v>569</v>
      </c>
      <c r="E122" s="551">
        <v>0</v>
      </c>
      <c r="F122" s="551"/>
      <c r="G122" s="550">
        <v>51</v>
      </c>
      <c r="H122" s="550">
        <v>518</v>
      </c>
      <c r="I122" s="550"/>
      <c r="J122" s="550"/>
      <c r="K122" s="550"/>
      <c r="L122" s="550"/>
      <c r="M122" s="325">
        <v>2500</v>
      </c>
      <c r="N122" s="553"/>
    </row>
    <row r="123" spans="1:14" s="554" customFormat="1" ht="20.100000000000001" customHeight="1">
      <c r="A123" s="1395"/>
      <c r="B123" s="1387"/>
      <c r="C123" s="326" t="s">
        <v>372</v>
      </c>
      <c r="D123" s="550">
        <f>SUM(E123:L123)</f>
        <v>276</v>
      </c>
      <c r="E123" s="551">
        <v>0</v>
      </c>
      <c r="F123" s="551">
        <v>22</v>
      </c>
      <c r="G123" s="550">
        <f>+'ANX 1D ORIGINALE_Nouv.VERSION'!N250</f>
        <v>89</v>
      </c>
      <c r="H123" s="550">
        <v>165</v>
      </c>
      <c r="I123" s="550"/>
      <c r="J123" s="550"/>
      <c r="K123" s="550"/>
      <c r="L123" s="550"/>
      <c r="M123" s="325">
        <f>D123</f>
        <v>276</v>
      </c>
      <c r="N123" s="553"/>
    </row>
    <row r="124" spans="1:14" s="554" customFormat="1" ht="20.100000000000001" customHeight="1">
      <c r="A124" s="1395"/>
      <c r="B124" s="1387"/>
      <c r="C124" s="235" t="s">
        <v>366</v>
      </c>
      <c r="D124" s="552">
        <f>D123/D122</f>
        <v>0.48506151142355008</v>
      </c>
      <c r="E124" s="551"/>
      <c r="F124" s="551"/>
      <c r="G124" s="552">
        <f>G123/G122</f>
        <v>1.7450980392156863</v>
      </c>
      <c r="H124" s="552">
        <f>H123/H122</f>
        <v>0.31853281853281851</v>
      </c>
      <c r="I124" s="550"/>
      <c r="J124" s="550"/>
      <c r="K124" s="550"/>
      <c r="L124" s="550"/>
      <c r="M124" s="226">
        <f>M123/M122</f>
        <v>0.1104</v>
      </c>
      <c r="N124" s="553"/>
    </row>
    <row r="125" spans="1:14" s="554" customFormat="1" ht="20.100000000000001" customHeight="1">
      <c r="A125" s="1395" t="s">
        <v>28</v>
      </c>
      <c r="B125" s="1387" t="s">
        <v>26</v>
      </c>
      <c r="C125" s="549" t="s">
        <v>371</v>
      </c>
      <c r="D125" s="550">
        <f>SUM(E125:L125)</f>
        <v>569</v>
      </c>
      <c r="E125" s="551">
        <v>0</v>
      </c>
      <c r="F125" s="551"/>
      <c r="G125" s="550">
        <v>51</v>
      </c>
      <c r="H125" s="550">
        <v>518</v>
      </c>
      <c r="I125" s="550"/>
      <c r="J125" s="550"/>
      <c r="K125" s="550"/>
      <c r="L125" s="550"/>
      <c r="M125" s="325">
        <v>2500</v>
      </c>
      <c r="N125" s="553"/>
    </row>
    <row r="126" spans="1:14" s="554" customFormat="1" ht="20.100000000000001" customHeight="1">
      <c r="A126" s="1395"/>
      <c r="B126" s="1387"/>
      <c r="C126" s="326" t="s">
        <v>372</v>
      </c>
      <c r="D126" s="550">
        <f>SUM(E126:L126)</f>
        <v>177</v>
      </c>
      <c r="E126" s="551">
        <v>0</v>
      </c>
      <c r="F126" s="551">
        <v>71</v>
      </c>
      <c r="G126" s="550">
        <f>+'ANX 1D ORIGINALE_Nouv.VERSION'!N251</f>
        <v>77</v>
      </c>
      <c r="H126" s="550">
        <v>29</v>
      </c>
      <c r="I126" s="550"/>
      <c r="J126" s="550"/>
      <c r="K126" s="550"/>
      <c r="L126" s="550"/>
      <c r="M126" s="325">
        <f>D126</f>
        <v>177</v>
      </c>
      <c r="N126" s="553"/>
    </row>
    <row r="127" spans="1:14" s="554" customFormat="1" ht="20.100000000000001" customHeight="1">
      <c r="A127" s="1395"/>
      <c r="B127" s="1387"/>
      <c r="C127" s="235" t="s">
        <v>366</v>
      </c>
      <c r="D127" s="552">
        <f>D126/D125</f>
        <v>0.31107205623901579</v>
      </c>
      <c r="E127" s="551"/>
      <c r="F127" s="551"/>
      <c r="G127" s="552">
        <f>G126/G125</f>
        <v>1.5098039215686274</v>
      </c>
      <c r="H127" s="552">
        <f>H126/H125</f>
        <v>5.5984555984555984E-2</v>
      </c>
      <c r="I127" s="550"/>
      <c r="J127" s="550"/>
      <c r="K127" s="550"/>
      <c r="L127" s="550"/>
      <c r="M127" s="226">
        <f>M126/M125</f>
        <v>7.0800000000000002E-2</v>
      </c>
      <c r="N127" s="553"/>
    </row>
    <row r="128" spans="1:14" s="10" customFormat="1" ht="20.100000000000001" customHeight="1">
      <c r="A128" s="1389" t="s">
        <v>1163</v>
      </c>
      <c r="B128" s="1392" t="s">
        <v>412</v>
      </c>
      <c r="C128" s="549" t="s">
        <v>371</v>
      </c>
      <c r="D128" s="550">
        <f>SUM(E128:L128)</f>
        <v>2395</v>
      </c>
      <c r="E128" s="551">
        <v>0</v>
      </c>
      <c r="F128" s="551">
        <v>500</v>
      </c>
      <c r="G128" s="550">
        <f>+'ANX 1D ORIGINALE_Nouv.VERSION'!M252</f>
        <v>450</v>
      </c>
      <c r="H128" s="550">
        <f>+'ANX 1D ORIGINALE_Nouv.VERSION'!Q252</f>
        <v>1445</v>
      </c>
      <c r="I128" s="550"/>
      <c r="J128" s="550"/>
      <c r="K128" s="550"/>
      <c r="L128" s="550"/>
      <c r="M128" s="227">
        <v>8000</v>
      </c>
      <c r="N128" s="93"/>
    </row>
    <row r="129" spans="1:22" s="10" customFormat="1" ht="20.100000000000001" customHeight="1">
      <c r="A129" s="1390"/>
      <c r="B129" s="1393"/>
      <c r="C129" s="326" t="s">
        <v>372</v>
      </c>
      <c r="D129" s="550">
        <f>SUM(E129:L129)</f>
        <v>1575</v>
      </c>
      <c r="E129" s="551">
        <v>0</v>
      </c>
      <c r="F129" s="551">
        <v>421</v>
      </c>
      <c r="G129" s="550">
        <f>+'ANX 1D ORIGINALE_Nouv.VERSION'!N252</f>
        <v>635</v>
      </c>
      <c r="H129" s="550">
        <f>+'ANX 1D ORIGINALE_Nouv.VERSION'!R252</f>
        <v>519</v>
      </c>
      <c r="I129" s="550"/>
      <c r="J129" s="550"/>
      <c r="K129" s="550"/>
      <c r="L129" s="550"/>
      <c r="M129" s="325">
        <f>D129</f>
        <v>1575</v>
      </c>
      <c r="N129" s="93"/>
    </row>
    <row r="130" spans="1:22" s="10" customFormat="1" ht="20.100000000000001" customHeight="1">
      <c r="A130" s="1391"/>
      <c r="B130" s="1394"/>
      <c r="C130" s="235" t="s">
        <v>366</v>
      </c>
      <c r="D130" s="552">
        <f>D129/D128</f>
        <v>0.65762004175365341</v>
      </c>
      <c r="E130" s="550"/>
      <c r="F130" s="552">
        <f>F129/F128</f>
        <v>0.84199999999999997</v>
      </c>
      <c r="G130" s="552">
        <f>G129/G128</f>
        <v>1.4111111111111112</v>
      </c>
      <c r="H130" s="552">
        <f>H129/H128</f>
        <v>0.35916955017301039</v>
      </c>
      <c r="I130" s="550"/>
      <c r="J130" s="550"/>
      <c r="K130" s="550"/>
      <c r="L130" s="550"/>
      <c r="M130" s="226">
        <f>M129/M128</f>
        <v>0.19687499999999999</v>
      </c>
      <c r="N130" s="93"/>
    </row>
    <row r="131" spans="1:22" s="10" customFormat="1" ht="20.100000000000001" customHeight="1">
      <c r="A131" s="1407" t="s">
        <v>27</v>
      </c>
      <c r="B131" s="1387" t="s">
        <v>26</v>
      </c>
      <c r="C131" s="555" t="s">
        <v>371</v>
      </c>
      <c r="D131" s="550">
        <f>SUM(E131:L131)</f>
        <v>1197</v>
      </c>
      <c r="E131" s="550">
        <v>0</v>
      </c>
      <c r="F131" s="550">
        <v>250</v>
      </c>
      <c r="G131" s="550">
        <v>225</v>
      </c>
      <c r="H131" s="550">
        <v>722</v>
      </c>
      <c r="I131" s="550"/>
      <c r="J131" s="550"/>
      <c r="K131" s="550"/>
      <c r="L131" s="550"/>
      <c r="M131" s="227">
        <v>4000</v>
      </c>
      <c r="N131" s="93"/>
    </row>
    <row r="132" spans="1:22" s="10" customFormat="1" ht="20.100000000000001" customHeight="1">
      <c r="A132" s="1408"/>
      <c r="B132" s="1387"/>
      <c r="C132" s="326" t="s">
        <v>372</v>
      </c>
      <c r="D132" s="550">
        <f>SUM(E132:L132)</f>
        <v>427</v>
      </c>
      <c r="E132" s="550">
        <v>0</v>
      </c>
      <c r="F132" s="550">
        <v>97</v>
      </c>
      <c r="G132" s="550">
        <f>+'ANX 1D ORIGINALE_Nouv.VERSION'!N253</f>
        <v>180</v>
      </c>
      <c r="H132" s="550">
        <v>150</v>
      </c>
      <c r="I132" s="550"/>
      <c r="J132" s="550"/>
      <c r="K132" s="550"/>
      <c r="L132" s="550"/>
      <c r="M132" s="325">
        <f>D132</f>
        <v>427</v>
      </c>
      <c r="N132" s="93"/>
    </row>
    <row r="133" spans="1:22" s="10" customFormat="1" ht="20.100000000000001" customHeight="1">
      <c r="A133" s="1409"/>
      <c r="B133" s="1387"/>
      <c r="C133" s="235" t="s">
        <v>366</v>
      </c>
      <c r="D133" s="552">
        <f>D132/D131</f>
        <v>0.35672514619883039</v>
      </c>
      <c r="E133" s="550"/>
      <c r="F133" s="552">
        <f>F132/F131</f>
        <v>0.38800000000000001</v>
      </c>
      <c r="G133" s="552">
        <f>G132/G131</f>
        <v>0.8</v>
      </c>
      <c r="H133" s="552">
        <f>H132/H131</f>
        <v>0.2077562326869806</v>
      </c>
      <c r="I133" s="550"/>
      <c r="J133" s="550"/>
      <c r="K133" s="550"/>
      <c r="L133" s="550"/>
      <c r="M133" s="226">
        <f>M132/M131</f>
        <v>0.10675</v>
      </c>
      <c r="N133" s="93"/>
    </row>
    <row r="134" spans="1:22" s="10" customFormat="1" ht="20.100000000000001" customHeight="1">
      <c r="A134" s="1407" t="s">
        <v>28</v>
      </c>
      <c r="B134" s="1387" t="s">
        <v>26</v>
      </c>
      <c r="C134" s="555" t="s">
        <v>371</v>
      </c>
      <c r="D134" s="550">
        <f>SUM(E134:L134)</f>
        <v>1198</v>
      </c>
      <c r="E134" s="550">
        <v>0</v>
      </c>
      <c r="F134" s="550">
        <v>250</v>
      </c>
      <c r="G134" s="550">
        <v>225</v>
      </c>
      <c r="H134" s="550">
        <v>723</v>
      </c>
      <c r="I134" s="550"/>
      <c r="J134" s="550"/>
      <c r="K134" s="550"/>
      <c r="L134" s="550"/>
      <c r="M134" s="227">
        <v>4000</v>
      </c>
      <c r="N134" s="93"/>
    </row>
    <row r="135" spans="1:22" s="10" customFormat="1" ht="20.100000000000001" customHeight="1">
      <c r="A135" s="1408"/>
      <c r="B135" s="1387"/>
      <c r="C135" s="326" t="s">
        <v>372</v>
      </c>
      <c r="D135" s="550">
        <f>SUM(E135:L135)</f>
        <v>1146</v>
      </c>
      <c r="E135" s="550">
        <v>0</v>
      </c>
      <c r="F135" s="550">
        <v>324</v>
      </c>
      <c r="G135" s="550">
        <f>+'ANX 1D ORIGINALE_Nouv.VERSION'!N254</f>
        <v>453</v>
      </c>
      <c r="H135" s="550">
        <v>369</v>
      </c>
      <c r="I135" s="550"/>
      <c r="J135" s="550"/>
      <c r="K135" s="550"/>
      <c r="L135" s="550"/>
      <c r="M135" s="325">
        <f>D135</f>
        <v>1146</v>
      </c>
      <c r="N135" s="93"/>
    </row>
    <row r="136" spans="1:22" s="10" customFormat="1" ht="20.100000000000001" customHeight="1">
      <c r="A136" s="1409"/>
      <c r="B136" s="1387"/>
      <c r="C136" s="235" t="s">
        <v>366</v>
      </c>
      <c r="D136" s="552">
        <f>D135/D134</f>
        <v>0.95659432387312182</v>
      </c>
      <c r="E136" s="550"/>
      <c r="F136" s="552">
        <f>F135/F134</f>
        <v>1.296</v>
      </c>
      <c r="G136" s="552">
        <f>G135/G134</f>
        <v>2.0133333333333332</v>
      </c>
      <c r="H136" s="552">
        <f>H135/H134</f>
        <v>0.51037344398340245</v>
      </c>
      <c r="I136" s="550"/>
      <c r="J136" s="550"/>
      <c r="K136" s="550"/>
      <c r="L136" s="550"/>
      <c r="M136" s="226">
        <f>M135/M134</f>
        <v>0.28649999999999998</v>
      </c>
      <c r="N136" s="93"/>
    </row>
    <row r="137" spans="1:22" s="10" customFormat="1" ht="20.100000000000001" customHeight="1">
      <c r="A137" s="134" t="s">
        <v>588</v>
      </c>
      <c r="B137" s="168"/>
      <c r="C137" s="168"/>
      <c r="D137" s="168"/>
      <c r="E137" s="249"/>
      <c r="F137" s="249"/>
      <c r="G137" s="168"/>
      <c r="H137" s="168"/>
      <c r="I137" s="168"/>
      <c r="J137" s="168"/>
      <c r="K137" s="168"/>
      <c r="L137" s="168"/>
      <c r="M137" s="327"/>
      <c r="N137" s="93"/>
    </row>
    <row r="138" spans="1:22" s="10" customFormat="1" ht="20.100000000000001" customHeight="1">
      <c r="A138" s="1410" t="s">
        <v>1275</v>
      </c>
      <c r="B138" s="1399" t="s">
        <v>451</v>
      </c>
      <c r="C138" s="555" t="s">
        <v>371</v>
      </c>
      <c r="D138" s="188"/>
      <c r="E138" s="1115"/>
      <c r="F138" s="1115"/>
      <c r="G138" s="188"/>
      <c r="H138" s="325">
        <f>+'ANX 1D ORIGINALE_Nouv.VERSION'!Q271</f>
        <v>1325</v>
      </c>
      <c r="I138" s="188"/>
      <c r="J138" s="188"/>
      <c r="K138" s="188"/>
      <c r="L138" s="188"/>
      <c r="M138" s="325"/>
      <c r="N138" s="93"/>
    </row>
    <row r="139" spans="1:22" s="10" customFormat="1" ht="20.100000000000001" customHeight="1">
      <c r="A139" s="1411"/>
      <c r="B139" s="1400"/>
      <c r="C139" s="326" t="s">
        <v>372</v>
      </c>
      <c r="D139" s="188"/>
      <c r="E139" s="1115"/>
      <c r="F139" s="1115"/>
      <c r="G139" s="188"/>
      <c r="H139" s="325">
        <f>'ANX 1D ORIGINALE_Nouv.VERSION'!R271</f>
        <v>385</v>
      </c>
      <c r="I139" s="188"/>
      <c r="J139" s="188"/>
      <c r="K139" s="188"/>
      <c r="L139" s="188"/>
      <c r="M139" s="325"/>
      <c r="N139" s="93"/>
    </row>
    <row r="140" spans="1:22" s="10" customFormat="1" ht="20.100000000000001" customHeight="1">
      <c r="A140" s="1412"/>
      <c r="B140" s="1401"/>
      <c r="C140" s="235" t="s">
        <v>366</v>
      </c>
      <c r="D140" s="188"/>
      <c r="E140" s="1115"/>
      <c r="F140" s="1115"/>
      <c r="G140" s="188"/>
      <c r="H140" s="552">
        <f>H139/H138</f>
        <v>0.29056603773584905</v>
      </c>
      <c r="I140" s="188"/>
      <c r="J140" s="188"/>
      <c r="K140" s="188"/>
      <c r="L140" s="188"/>
      <c r="M140" s="325"/>
      <c r="N140" s="93"/>
    </row>
    <row r="141" spans="1:22" s="10" customFormat="1" ht="20.100000000000001" customHeight="1">
      <c r="A141" s="182" t="s">
        <v>346</v>
      </c>
      <c r="B141" s="178"/>
      <c r="C141" s="178"/>
      <c r="D141" s="178"/>
      <c r="E141" s="250"/>
      <c r="F141" s="250"/>
      <c r="G141" s="178"/>
      <c r="H141" s="178"/>
      <c r="I141" s="178"/>
      <c r="J141" s="178"/>
      <c r="K141" s="178"/>
      <c r="L141" s="178"/>
      <c r="M141" s="328"/>
      <c r="N141" s="93"/>
    </row>
    <row r="142" spans="1:22" s="554" customFormat="1" ht="20.100000000000001" customHeight="1">
      <c r="A142" s="1389" t="s">
        <v>950</v>
      </c>
      <c r="B142" s="1392" t="s">
        <v>26</v>
      </c>
      <c r="C142" s="549" t="s">
        <v>371</v>
      </c>
      <c r="D142" s="550">
        <f>SUM(E142:L142)</f>
        <v>11931.6</v>
      </c>
      <c r="E142" s="551">
        <v>0</v>
      </c>
      <c r="F142" s="551">
        <v>3000</v>
      </c>
      <c r="G142" s="550">
        <f>'ANX 1D ORIGINALE_Nouv.VERSION'!M266</f>
        <v>4181.6000000000004</v>
      </c>
      <c r="H142" s="550">
        <f>'ANX 1D ORIGINALE_Nouv.VERSION'!Q266</f>
        <v>4750</v>
      </c>
      <c r="I142" s="550"/>
      <c r="J142" s="550"/>
      <c r="K142" s="550"/>
      <c r="L142" s="550"/>
      <c r="M142" s="325">
        <v>10000</v>
      </c>
      <c r="N142" s="553"/>
    </row>
    <row r="143" spans="1:22" s="554" customFormat="1" ht="20.100000000000001" customHeight="1">
      <c r="A143" s="1390"/>
      <c r="B143" s="1393"/>
      <c r="C143" s="326" t="s">
        <v>372</v>
      </c>
      <c r="D143" s="550">
        <f>SUM(E143:L143)</f>
        <v>1728</v>
      </c>
      <c r="E143" s="551">
        <v>0</v>
      </c>
      <c r="F143" s="551"/>
      <c r="G143" s="550">
        <f>'ANX 1D ORIGINALE_Nouv.VERSION'!N266</f>
        <v>1362</v>
      </c>
      <c r="H143" s="550">
        <f>'ANX 1D ORIGINALE_Nouv.VERSION'!R266</f>
        <v>366</v>
      </c>
      <c r="I143" s="550"/>
      <c r="J143" s="550"/>
      <c r="K143" s="550"/>
      <c r="L143" s="550"/>
      <c r="M143" s="225">
        <f>D143</f>
        <v>1728</v>
      </c>
      <c r="N143" s="553"/>
      <c r="V143" s="1004"/>
    </row>
    <row r="144" spans="1:22" s="554" customFormat="1" ht="20.100000000000001" customHeight="1">
      <c r="A144" s="1391"/>
      <c r="B144" s="1394"/>
      <c r="C144" s="235" t="s">
        <v>366</v>
      </c>
      <c r="D144" s="552">
        <f>D143/D142</f>
        <v>0.14482550538066982</v>
      </c>
      <c r="E144" s="550"/>
      <c r="F144" s="550"/>
      <c r="G144" s="552">
        <f>G143/G142</f>
        <v>0.32571264587717619</v>
      </c>
      <c r="H144" s="552">
        <f>H143/H142</f>
        <v>7.7052631578947373E-2</v>
      </c>
      <c r="I144" s="550"/>
      <c r="J144" s="550"/>
      <c r="K144" s="550"/>
      <c r="L144" s="550"/>
      <c r="M144" s="226">
        <f>M143/M142</f>
        <v>0.17280000000000001</v>
      </c>
      <c r="N144" s="553"/>
    </row>
    <row r="145" spans="1:14" s="554" customFormat="1" ht="20.100000000000001" customHeight="1">
      <c r="A145" s="1395" t="s">
        <v>27</v>
      </c>
      <c r="B145" s="1387" t="s">
        <v>26</v>
      </c>
      <c r="C145" s="549" t="s">
        <v>371</v>
      </c>
      <c r="D145" s="550">
        <f>SUM(E145:L145)</f>
        <v>6266</v>
      </c>
      <c r="E145" s="551">
        <v>0</v>
      </c>
      <c r="F145" s="551">
        <v>1800</v>
      </c>
      <c r="G145" s="550">
        <v>2091</v>
      </c>
      <c r="H145" s="550">
        <v>2375</v>
      </c>
      <c r="I145" s="550"/>
      <c r="J145" s="550"/>
      <c r="K145" s="550"/>
      <c r="L145" s="550"/>
      <c r="M145" s="325">
        <v>6000</v>
      </c>
      <c r="N145" s="553"/>
    </row>
    <row r="146" spans="1:14" s="554" customFormat="1" ht="20.100000000000001" customHeight="1">
      <c r="A146" s="1395"/>
      <c r="B146" s="1387"/>
      <c r="C146" s="326" t="s">
        <v>372</v>
      </c>
      <c r="D146" s="550">
        <f>SUM(E146:L146)</f>
        <v>1264</v>
      </c>
      <c r="E146" s="551">
        <v>0</v>
      </c>
      <c r="F146" s="551"/>
      <c r="G146" s="550">
        <f>G143-G149</f>
        <v>1008</v>
      </c>
      <c r="H146" s="550">
        <v>256</v>
      </c>
      <c r="I146" s="550"/>
      <c r="J146" s="550"/>
      <c r="K146" s="550"/>
      <c r="L146" s="550"/>
      <c r="M146" s="225">
        <f>D146</f>
        <v>1264</v>
      </c>
      <c r="N146" s="553"/>
    </row>
    <row r="147" spans="1:14" s="554" customFormat="1" ht="20.100000000000001" customHeight="1">
      <c r="A147" s="1395"/>
      <c r="B147" s="1387"/>
      <c r="C147" s="235" t="s">
        <v>366</v>
      </c>
      <c r="D147" s="552">
        <f>D146/D145</f>
        <v>0.2017235876157038</v>
      </c>
      <c r="E147" s="551"/>
      <c r="F147" s="551"/>
      <c r="G147" s="552">
        <f>G146/G145</f>
        <v>0.48206599713055953</v>
      </c>
      <c r="H147" s="550"/>
      <c r="I147" s="550"/>
      <c r="J147" s="550"/>
      <c r="K147" s="550"/>
      <c r="L147" s="550"/>
      <c r="M147" s="226">
        <f>M146/M145</f>
        <v>0.21066666666666667</v>
      </c>
      <c r="N147" s="553"/>
    </row>
    <row r="148" spans="1:14" s="554" customFormat="1" ht="20.100000000000001" customHeight="1">
      <c r="A148" s="1395" t="s">
        <v>28</v>
      </c>
      <c r="B148" s="1387" t="s">
        <v>26</v>
      </c>
      <c r="C148" s="549" t="s">
        <v>371</v>
      </c>
      <c r="D148" s="550">
        <f>SUM(E148:L148)</f>
        <v>5666</v>
      </c>
      <c r="E148" s="551">
        <v>0</v>
      </c>
      <c r="F148" s="551">
        <v>1200</v>
      </c>
      <c r="G148" s="550">
        <v>2091</v>
      </c>
      <c r="H148" s="550">
        <v>2375</v>
      </c>
      <c r="I148" s="550"/>
      <c r="J148" s="550"/>
      <c r="K148" s="550"/>
      <c r="L148" s="550"/>
      <c r="M148" s="325">
        <v>4000</v>
      </c>
      <c r="N148" s="553"/>
    </row>
    <row r="149" spans="1:14" s="554" customFormat="1" ht="20.100000000000001" customHeight="1">
      <c r="A149" s="1395"/>
      <c r="B149" s="1387"/>
      <c r="C149" s="326" t="s">
        <v>372</v>
      </c>
      <c r="D149" s="550">
        <f>SUM(E149:L149)</f>
        <v>464</v>
      </c>
      <c r="E149" s="551">
        <v>0</v>
      </c>
      <c r="F149" s="551"/>
      <c r="G149" s="550">
        <v>354</v>
      </c>
      <c r="H149" s="550">
        <v>110</v>
      </c>
      <c r="I149" s="550"/>
      <c r="J149" s="550"/>
      <c r="K149" s="550"/>
      <c r="L149" s="550"/>
      <c r="M149" s="225">
        <f>D149</f>
        <v>464</v>
      </c>
      <c r="N149" s="553"/>
    </row>
    <row r="150" spans="1:14" s="554" customFormat="1" ht="20.100000000000001" customHeight="1">
      <c r="A150" s="1395"/>
      <c r="B150" s="1387"/>
      <c r="C150" s="235" t="s">
        <v>366</v>
      </c>
      <c r="D150" s="552">
        <f>D149/D148</f>
        <v>8.1891987292622662E-2</v>
      </c>
      <c r="E150" s="551"/>
      <c r="F150" s="551"/>
      <c r="G150" s="552">
        <f>G149/G148</f>
        <v>0.16929698708751795</v>
      </c>
      <c r="H150" s="550"/>
      <c r="I150" s="550"/>
      <c r="J150" s="550"/>
      <c r="K150" s="550"/>
      <c r="L150" s="550"/>
      <c r="M150" s="226">
        <f>M149/M148</f>
        <v>0.11600000000000001</v>
      </c>
      <c r="N150" s="553"/>
    </row>
    <row r="151" spans="1:14" s="554" customFormat="1" ht="20.100000000000001" customHeight="1">
      <c r="A151" s="1389" t="s">
        <v>610</v>
      </c>
      <c r="B151" s="1392" t="s">
        <v>25</v>
      </c>
      <c r="C151" s="549" t="s">
        <v>371</v>
      </c>
      <c r="D151" s="550">
        <f>SUM(E151:L151)</f>
        <v>43</v>
      </c>
      <c r="E151" s="551">
        <v>0</v>
      </c>
      <c r="F151" s="551">
        <v>12</v>
      </c>
      <c r="G151" s="550">
        <f>'ANX 1D ORIGINALE_Nouv.VERSION'!M293+'ANX 1D ORIGINALE_Nouv.VERSION'!M294</f>
        <v>15</v>
      </c>
      <c r="H151" s="550">
        <f>'ANX 1D ORIGINALE_Nouv.VERSION'!Q293+'ANX 1D ORIGINALE_Nouv.VERSION'!Q294</f>
        <v>16</v>
      </c>
      <c r="I151" s="550"/>
      <c r="J151" s="550"/>
      <c r="K151" s="550"/>
      <c r="L151" s="550"/>
      <c r="M151" s="325">
        <v>40</v>
      </c>
      <c r="N151" s="553"/>
    </row>
    <row r="152" spans="1:14" s="554" customFormat="1" ht="20.100000000000001" customHeight="1">
      <c r="A152" s="1390"/>
      <c r="B152" s="1393"/>
      <c r="C152" s="326" t="s">
        <v>372</v>
      </c>
      <c r="D152" s="550">
        <f>SUM(E152:L152)</f>
        <v>13</v>
      </c>
      <c r="E152" s="551">
        <v>0</v>
      </c>
      <c r="F152" s="551"/>
      <c r="G152" s="550">
        <f>+'ANX 1D ORIGINALE_Nouv.VERSION'!N293+'ANX 1D ORIGINALE_Nouv.VERSION'!N294</f>
        <v>9</v>
      </c>
      <c r="H152" s="550">
        <f>+'ANX 1D ORIGINALE_Nouv.VERSION'!R293+'ANX 1D ORIGINALE_Nouv.VERSION'!R294</f>
        <v>4</v>
      </c>
      <c r="I152" s="550"/>
      <c r="J152" s="550"/>
      <c r="K152" s="550"/>
      <c r="L152" s="550"/>
      <c r="M152" s="225">
        <f>D152</f>
        <v>13</v>
      </c>
      <c r="N152" s="553"/>
    </row>
    <row r="153" spans="1:14" s="554" customFormat="1" ht="20.100000000000001" customHeight="1">
      <c r="A153" s="1391"/>
      <c r="B153" s="1394"/>
      <c r="C153" s="235" t="s">
        <v>366</v>
      </c>
      <c r="D153" s="552">
        <f>D152/D151</f>
        <v>0.30232558139534882</v>
      </c>
      <c r="E153" s="550"/>
      <c r="F153" s="550"/>
      <c r="G153" s="552">
        <f>G152/G151</f>
        <v>0.6</v>
      </c>
      <c r="H153" s="552">
        <f>H152/H151</f>
        <v>0.25</v>
      </c>
      <c r="I153" s="550"/>
      <c r="J153" s="550"/>
      <c r="K153" s="550"/>
      <c r="L153" s="550"/>
      <c r="M153" s="226">
        <f>M152/M151</f>
        <v>0.32500000000000001</v>
      </c>
      <c r="N153" s="553"/>
    </row>
    <row r="154" spans="1:14" s="554" customFormat="1" ht="20.100000000000001" customHeight="1">
      <c r="A154" s="1421" t="s">
        <v>1276</v>
      </c>
      <c r="B154" s="1387"/>
      <c r="C154" s="549" t="s">
        <v>371</v>
      </c>
      <c r="D154" s="552"/>
      <c r="E154" s="550"/>
      <c r="F154" s="550"/>
      <c r="G154" s="552"/>
      <c r="H154" s="550"/>
      <c r="I154" s="550"/>
      <c r="J154" s="550"/>
      <c r="K154" s="550"/>
      <c r="L154" s="550"/>
      <c r="M154" s="226"/>
      <c r="N154" s="553"/>
    </row>
    <row r="155" spans="1:14" s="554" customFormat="1" ht="20.100000000000001" customHeight="1">
      <c r="A155" s="1421"/>
      <c r="B155" s="1387"/>
      <c r="C155" s="326" t="s">
        <v>372</v>
      </c>
      <c r="D155" s="552"/>
      <c r="E155" s="550"/>
      <c r="F155" s="550"/>
      <c r="G155" s="552"/>
      <c r="H155" s="550"/>
      <c r="I155" s="550"/>
      <c r="J155" s="550"/>
      <c r="K155" s="550"/>
      <c r="L155" s="550"/>
      <c r="M155" s="226"/>
      <c r="N155" s="553"/>
    </row>
    <row r="156" spans="1:14" s="554" customFormat="1" ht="20.100000000000001" customHeight="1">
      <c r="A156" s="1421"/>
      <c r="B156" s="1387"/>
      <c r="C156" s="235" t="s">
        <v>366</v>
      </c>
      <c r="D156" s="552"/>
      <c r="E156" s="550"/>
      <c r="F156" s="550"/>
      <c r="G156" s="552"/>
      <c r="H156" s="550"/>
      <c r="I156" s="550"/>
      <c r="J156" s="550"/>
      <c r="K156" s="550"/>
      <c r="L156" s="550"/>
      <c r="M156" s="226"/>
      <c r="N156" s="553"/>
    </row>
    <row r="157" spans="1:14" s="554" customFormat="1" ht="20.100000000000001" customHeight="1">
      <c r="A157" s="1421" t="s">
        <v>1277</v>
      </c>
      <c r="B157" s="1387"/>
      <c r="C157" s="549" t="s">
        <v>371</v>
      </c>
      <c r="D157" s="552"/>
      <c r="E157" s="550"/>
      <c r="F157" s="550"/>
      <c r="G157" s="552"/>
      <c r="H157" s="550"/>
      <c r="I157" s="550"/>
      <c r="J157" s="550"/>
      <c r="K157" s="550"/>
      <c r="L157" s="550"/>
      <c r="M157" s="226"/>
      <c r="N157" s="553"/>
    </row>
    <row r="158" spans="1:14" s="554" customFormat="1" ht="20.100000000000001" customHeight="1">
      <c r="A158" s="1421"/>
      <c r="B158" s="1387"/>
      <c r="C158" s="326" t="s">
        <v>372</v>
      </c>
      <c r="D158" s="552"/>
      <c r="E158" s="550"/>
      <c r="F158" s="550"/>
      <c r="G158" s="552"/>
      <c r="H158" s="550"/>
      <c r="I158" s="550"/>
      <c r="J158" s="550"/>
      <c r="K158" s="550"/>
      <c r="L158" s="550"/>
      <c r="M158" s="226"/>
      <c r="N158" s="553"/>
    </row>
    <row r="159" spans="1:14" s="554" customFormat="1" ht="20.100000000000001" customHeight="1">
      <c r="A159" s="1421"/>
      <c r="B159" s="1387"/>
      <c r="C159" s="235" t="s">
        <v>366</v>
      </c>
      <c r="D159" s="552"/>
      <c r="E159" s="550"/>
      <c r="F159" s="550"/>
      <c r="G159" s="552"/>
      <c r="H159" s="550"/>
      <c r="I159" s="550"/>
      <c r="J159" s="550"/>
      <c r="K159" s="550"/>
      <c r="L159" s="550"/>
      <c r="M159" s="226"/>
      <c r="N159" s="553"/>
    </row>
    <row r="160" spans="1:14" s="554" customFormat="1" ht="20.100000000000001" customHeight="1">
      <c r="A160" s="1421" t="s">
        <v>1278</v>
      </c>
      <c r="B160" s="1387"/>
      <c r="C160" s="549" t="s">
        <v>371</v>
      </c>
      <c r="D160" s="552"/>
      <c r="E160" s="550"/>
      <c r="F160" s="550"/>
      <c r="G160" s="552"/>
      <c r="H160" s="550"/>
      <c r="I160" s="550"/>
      <c r="J160" s="550"/>
      <c r="K160" s="550"/>
      <c r="L160" s="550"/>
      <c r="M160" s="226"/>
      <c r="N160" s="553"/>
    </row>
    <row r="161" spans="1:14" s="554" customFormat="1" ht="20.100000000000001" customHeight="1">
      <c r="A161" s="1421"/>
      <c r="B161" s="1387"/>
      <c r="C161" s="326" t="s">
        <v>372</v>
      </c>
      <c r="D161" s="552"/>
      <c r="E161" s="550"/>
      <c r="F161" s="550"/>
      <c r="G161" s="552"/>
      <c r="H161" s="550"/>
      <c r="I161" s="550"/>
      <c r="J161" s="550"/>
      <c r="K161" s="550"/>
      <c r="L161" s="550"/>
      <c r="M161" s="226"/>
      <c r="N161" s="553"/>
    </row>
    <row r="162" spans="1:14" s="554" customFormat="1" ht="20.100000000000001" customHeight="1">
      <c r="A162" s="1421"/>
      <c r="B162" s="1387"/>
      <c r="C162" s="235" t="s">
        <v>366</v>
      </c>
      <c r="D162" s="552"/>
      <c r="E162" s="550"/>
      <c r="F162" s="550"/>
      <c r="G162" s="552"/>
      <c r="H162" s="550"/>
      <c r="I162" s="550"/>
      <c r="J162" s="550"/>
      <c r="K162" s="550"/>
      <c r="L162" s="550"/>
      <c r="M162" s="226"/>
      <c r="N162" s="553"/>
    </row>
    <row r="163" spans="1:14" s="554" customFormat="1" ht="20.100000000000001" customHeight="1">
      <c r="A163" s="1421" t="s">
        <v>1279</v>
      </c>
      <c r="B163" s="1387"/>
      <c r="C163" s="549" t="s">
        <v>371</v>
      </c>
      <c r="D163" s="552"/>
      <c r="E163" s="550"/>
      <c r="F163" s="550"/>
      <c r="G163" s="552"/>
      <c r="H163" s="550"/>
      <c r="I163" s="550"/>
      <c r="J163" s="550"/>
      <c r="K163" s="550"/>
      <c r="L163" s="550"/>
      <c r="M163" s="226"/>
      <c r="N163" s="553"/>
    </row>
    <row r="164" spans="1:14" s="554" customFormat="1" ht="20.100000000000001" customHeight="1">
      <c r="A164" s="1421"/>
      <c r="B164" s="1387"/>
      <c r="C164" s="326" t="s">
        <v>372</v>
      </c>
      <c r="D164" s="552"/>
      <c r="E164" s="550"/>
      <c r="F164" s="550"/>
      <c r="G164" s="552"/>
      <c r="H164" s="550"/>
      <c r="I164" s="550"/>
      <c r="J164" s="550"/>
      <c r="K164" s="550"/>
      <c r="L164" s="550"/>
      <c r="M164" s="226"/>
      <c r="N164" s="553"/>
    </row>
    <row r="165" spans="1:14" s="554" customFormat="1" ht="20.100000000000001" customHeight="1">
      <c r="A165" s="1421"/>
      <c r="B165" s="1387"/>
      <c r="C165" s="235" t="s">
        <v>366</v>
      </c>
      <c r="D165" s="552"/>
      <c r="E165" s="550"/>
      <c r="F165" s="550"/>
      <c r="G165" s="552"/>
      <c r="H165" s="550"/>
      <c r="I165" s="550"/>
      <c r="J165" s="550"/>
      <c r="K165" s="550"/>
      <c r="L165" s="550"/>
      <c r="M165" s="226"/>
      <c r="N165" s="553"/>
    </row>
    <row r="166" spans="1:14" s="554" customFormat="1" ht="20.100000000000001" customHeight="1">
      <c r="A166" s="182" t="s">
        <v>347</v>
      </c>
      <c r="B166" s="178"/>
      <c r="C166" s="178"/>
      <c r="D166" s="178"/>
      <c r="E166" s="250"/>
      <c r="F166" s="250"/>
      <c r="G166" s="178"/>
      <c r="H166" s="178"/>
      <c r="I166" s="178"/>
      <c r="J166" s="178"/>
      <c r="K166" s="178"/>
      <c r="L166" s="178"/>
      <c r="M166" s="328"/>
      <c r="N166" s="553"/>
    </row>
    <row r="167" spans="1:14" s="10" customFormat="1" ht="20.100000000000001" customHeight="1">
      <c r="A167" s="134" t="s">
        <v>599</v>
      </c>
      <c r="B167" s="168"/>
      <c r="C167" s="168"/>
      <c r="D167" s="168"/>
      <c r="E167" s="249"/>
      <c r="F167" s="249"/>
      <c r="G167" s="168"/>
      <c r="H167" s="168"/>
      <c r="I167" s="168"/>
      <c r="J167" s="168"/>
      <c r="K167" s="168"/>
      <c r="L167" s="168"/>
      <c r="M167" s="327"/>
      <c r="N167" s="93"/>
    </row>
    <row r="168" spans="1:14" s="10" customFormat="1" ht="20.100000000000001" customHeight="1">
      <c r="A168" s="182" t="s">
        <v>348</v>
      </c>
      <c r="B168" s="178"/>
      <c r="C168" s="178"/>
      <c r="D168" s="178"/>
      <c r="E168" s="250"/>
      <c r="F168" s="250"/>
      <c r="G168" s="178"/>
      <c r="H168" s="178"/>
      <c r="I168" s="178"/>
      <c r="J168" s="178"/>
      <c r="K168" s="178"/>
      <c r="L168" s="178"/>
      <c r="M168" s="328"/>
      <c r="N168" s="93"/>
    </row>
    <row r="169" spans="1:14" s="10" customFormat="1" ht="20.100000000000001" customHeight="1">
      <c r="A169" s="1406" t="s">
        <v>990</v>
      </c>
      <c r="B169" s="1399" t="s">
        <v>533</v>
      </c>
      <c r="C169" s="549" t="s">
        <v>371</v>
      </c>
      <c r="D169" s="550">
        <f>SUM(E169:L169)</f>
        <v>213.2</v>
      </c>
      <c r="E169" s="551">
        <v>0</v>
      </c>
      <c r="F169" s="551">
        <v>110</v>
      </c>
      <c r="G169" s="325">
        <f>+'ANX 1D ORIGINALE_Nouv.VERSION'!M312</f>
        <v>16</v>
      </c>
      <c r="H169" s="325">
        <f>+'ANX 1D ORIGINALE_Nouv.VERSION'!Q312</f>
        <v>87.2</v>
      </c>
      <c r="I169" s="188"/>
      <c r="J169" s="188"/>
      <c r="K169" s="188"/>
      <c r="L169" s="188"/>
      <c r="M169" s="227">
        <v>210</v>
      </c>
      <c r="N169" s="93"/>
    </row>
    <row r="170" spans="1:14" s="10" customFormat="1" ht="20.100000000000001" customHeight="1">
      <c r="A170" s="1406"/>
      <c r="B170" s="1400"/>
      <c r="C170" s="326" t="s">
        <v>372</v>
      </c>
      <c r="D170" s="550">
        <f>SUM(E170:L170)</f>
        <v>16.5</v>
      </c>
      <c r="E170" s="551">
        <v>0</v>
      </c>
      <c r="F170" s="551"/>
      <c r="G170" s="325">
        <f>+'ANX 1D ORIGINALE_Nouv.VERSION'!N312</f>
        <v>16.5</v>
      </c>
      <c r="H170" s="325">
        <f>+'ANX 1D ORIGINALE_Nouv.VERSION'!R312</f>
        <v>0</v>
      </c>
      <c r="I170" s="188"/>
      <c r="J170" s="188"/>
      <c r="K170" s="188"/>
      <c r="L170" s="188"/>
      <c r="M170" s="225">
        <f>D170</f>
        <v>16.5</v>
      </c>
      <c r="N170" s="93"/>
    </row>
    <row r="171" spans="1:14" s="10" customFormat="1" ht="20.100000000000001" customHeight="1">
      <c r="A171" s="1406"/>
      <c r="B171" s="1401"/>
      <c r="C171" s="235" t="s">
        <v>366</v>
      </c>
      <c r="D171" s="552">
        <f>D170/D169</f>
        <v>7.7392120075046908E-2</v>
      </c>
      <c r="E171" s="551"/>
      <c r="F171" s="551"/>
      <c r="G171" s="552">
        <f>G170/G169</f>
        <v>1.03125</v>
      </c>
      <c r="H171" s="552">
        <f>H170/H169</f>
        <v>0</v>
      </c>
      <c r="I171" s="188"/>
      <c r="J171" s="188"/>
      <c r="K171" s="188"/>
      <c r="L171" s="188"/>
      <c r="M171" s="226">
        <f>M170/M169</f>
        <v>7.857142857142857E-2</v>
      </c>
      <c r="N171" s="93"/>
    </row>
    <row r="172" spans="1:14" s="10" customFormat="1" ht="20.100000000000001" customHeight="1">
      <c r="A172" s="1396" t="s">
        <v>1165</v>
      </c>
      <c r="B172" s="1405" t="s">
        <v>412</v>
      </c>
      <c r="C172" s="549" t="s">
        <v>371</v>
      </c>
      <c r="D172" s="550">
        <f>SUM(E172:L172)</f>
        <v>9</v>
      </c>
      <c r="E172" s="551">
        <v>0</v>
      </c>
      <c r="F172" s="551">
        <v>5</v>
      </c>
      <c r="G172" s="325">
        <f>+'ANX 1D ORIGINALE_Nouv.VERSION'!M315</f>
        <v>0</v>
      </c>
      <c r="H172" s="325">
        <f>+'ANX 1D ORIGINALE_Nouv.VERSION'!Q315</f>
        <v>4</v>
      </c>
      <c r="I172" s="188"/>
      <c r="J172" s="188"/>
      <c r="K172" s="188"/>
      <c r="L172" s="188"/>
      <c r="M172" s="227">
        <v>42</v>
      </c>
      <c r="N172" s="93"/>
    </row>
    <row r="173" spans="1:14" s="10" customFormat="1" ht="20.100000000000001" customHeight="1">
      <c r="A173" s="1397"/>
      <c r="B173" s="1405"/>
      <c r="C173" s="326" t="s">
        <v>372</v>
      </c>
      <c r="D173" s="550">
        <f>SUM(E173:L173)</f>
        <v>0</v>
      </c>
      <c r="E173" s="551">
        <v>0</v>
      </c>
      <c r="F173" s="551"/>
      <c r="G173" s="325">
        <f>'[3]RIMS 1'!G155</f>
        <v>0</v>
      </c>
      <c r="H173" s="188"/>
      <c r="I173" s="188"/>
      <c r="J173" s="188"/>
      <c r="K173" s="188"/>
      <c r="L173" s="188"/>
      <c r="M173" s="225">
        <f>D173</f>
        <v>0</v>
      </c>
      <c r="N173" s="93"/>
    </row>
    <row r="174" spans="1:14" s="10" customFormat="1" ht="20.100000000000001" customHeight="1">
      <c r="A174" s="1398"/>
      <c r="B174" s="1405"/>
      <c r="C174" s="235" t="s">
        <v>366</v>
      </c>
      <c r="D174" s="552">
        <f>D173/D172</f>
        <v>0</v>
      </c>
      <c r="E174" s="551"/>
      <c r="F174" s="551"/>
      <c r="G174" s="325"/>
      <c r="H174" s="552">
        <f>H173/H172</f>
        <v>0</v>
      </c>
      <c r="I174" s="188"/>
      <c r="J174" s="188"/>
      <c r="K174" s="188"/>
      <c r="L174" s="188"/>
      <c r="M174" s="226">
        <f>M173/M172</f>
        <v>0</v>
      </c>
      <c r="N174" s="93"/>
    </row>
    <row r="175" spans="1:14" s="10" customFormat="1" ht="20.100000000000001" customHeight="1">
      <c r="A175" s="1396" t="s">
        <v>1166</v>
      </c>
      <c r="B175" s="1405" t="s">
        <v>412</v>
      </c>
      <c r="C175" s="549" t="s">
        <v>371</v>
      </c>
      <c r="D175" s="550">
        <f>SUM(E175:L175)</f>
        <v>2</v>
      </c>
      <c r="E175" s="551">
        <v>0</v>
      </c>
      <c r="F175" s="551"/>
      <c r="G175" s="325">
        <f>+'ANX 1D ORIGINALE_Nouv.VERSION'!M316</f>
        <v>1</v>
      </c>
      <c r="H175" s="325">
        <f>+'ANX 1D ORIGINALE_Nouv.VERSION'!Q316</f>
        <v>1</v>
      </c>
      <c r="I175" s="188"/>
      <c r="J175" s="188"/>
      <c r="K175" s="188"/>
      <c r="L175" s="188"/>
      <c r="M175" s="227"/>
      <c r="N175" s="93"/>
    </row>
    <row r="176" spans="1:14" s="10" customFormat="1" ht="20.100000000000001" customHeight="1">
      <c r="A176" s="1397"/>
      <c r="B176" s="1405"/>
      <c r="C176" s="326" t="s">
        <v>372</v>
      </c>
      <c r="D176" s="550">
        <f>SUM(E176:L176)</f>
        <v>0</v>
      </c>
      <c r="E176" s="551">
        <v>0</v>
      </c>
      <c r="F176" s="551"/>
      <c r="G176" s="325">
        <f>'[3]RIMS 1'!G158</f>
        <v>0</v>
      </c>
      <c r="H176" s="188"/>
      <c r="I176" s="188"/>
      <c r="J176" s="188"/>
      <c r="K176" s="188"/>
      <c r="L176" s="188"/>
      <c r="M176" s="227"/>
      <c r="N176" s="93"/>
    </row>
    <row r="177" spans="1:14" s="10" customFormat="1" ht="20.100000000000001" customHeight="1">
      <c r="A177" s="1398"/>
      <c r="B177" s="1405"/>
      <c r="C177" s="235" t="s">
        <v>366</v>
      </c>
      <c r="D177" s="552">
        <v>0</v>
      </c>
      <c r="E177" s="550"/>
      <c r="F177" s="550"/>
      <c r="G177" s="552">
        <f>G176/G175</f>
        <v>0</v>
      </c>
      <c r="H177" s="552">
        <f>H176/H175</f>
        <v>0</v>
      </c>
      <c r="I177" s="188"/>
      <c r="J177" s="188"/>
      <c r="K177" s="188"/>
      <c r="L177" s="188"/>
      <c r="M177" s="227"/>
      <c r="N177" s="93"/>
    </row>
    <row r="178" spans="1:14" s="10" customFormat="1" ht="20.100000000000001" customHeight="1">
      <c r="A178" s="182" t="s">
        <v>349</v>
      </c>
      <c r="B178" s="178"/>
      <c r="C178" s="178"/>
      <c r="D178" s="178"/>
      <c r="E178" s="178"/>
      <c r="F178" s="178"/>
      <c r="G178" s="947"/>
      <c r="H178" s="178"/>
      <c r="I178" s="178"/>
      <c r="J178" s="178"/>
      <c r="K178" s="178"/>
      <c r="L178" s="178"/>
      <c r="M178" s="328"/>
      <c r="N178" s="93"/>
    </row>
    <row r="179" spans="1:14" s="10" customFormat="1" ht="20.100000000000001" customHeight="1">
      <c r="A179" s="1402" t="s">
        <v>1167</v>
      </c>
      <c r="B179" s="1405" t="s">
        <v>412</v>
      </c>
      <c r="C179" s="549" t="s">
        <v>371</v>
      </c>
      <c r="D179" s="550">
        <f>SUM(E179:L179)</f>
        <v>24</v>
      </c>
      <c r="E179" s="550">
        <v>0</v>
      </c>
      <c r="F179" s="550">
        <v>5</v>
      </c>
      <c r="G179" s="325">
        <f>+'ANX 1D ORIGINALE_Nouv.VERSION'!M321</f>
        <v>9</v>
      </c>
      <c r="H179" s="325">
        <f>+'ANX 1D ORIGINALE_Nouv.VERSION'!Q321</f>
        <v>10</v>
      </c>
      <c r="I179" s="188"/>
      <c r="J179" s="188"/>
      <c r="K179" s="188"/>
      <c r="L179" s="188"/>
      <c r="M179" s="227">
        <v>29</v>
      </c>
      <c r="N179" s="93"/>
    </row>
    <row r="180" spans="1:14" s="10" customFormat="1" ht="20.100000000000001" customHeight="1">
      <c r="A180" s="1403"/>
      <c r="B180" s="1405"/>
      <c r="C180" s="326" t="s">
        <v>372</v>
      </c>
      <c r="D180" s="550">
        <f>SUM(E180:L180)</f>
        <v>4</v>
      </c>
      <c r="E180" s="550">
        <v>0</v>
      </c>
      <c r="F180" s="550"/>
      <c r="G180" s="325">
        <f>+'ANX 1D ORIGINALE_Nouv.VERSION'!N321</f>
        <v>2</v>
      </c>
      <c r="H180" s="325">
        <f>+'ANX 1D ORIGINALE_Nouv.VERSION'!R321</f>
        <v>2</v>
      </c>
      <c r="I180" s="188"/>
      <c r="J180" s="188"/>
      <c r="K180" s="188"/>
      <c r="L180" s="188"/>
      <c r="M180" s="225">
        <f>D180</f>
        <v>4</v>
      </c>
      <c r="N180" s="93"/>
    </row>
    <row r="181" spans="1:14" s="10" customFormat="1" ht="20.100000000000001" customHeight="1">
      <c r="A181" s="1404"/>
      <c r="B181" s="1405"/>
      <c r="C181" s="235" t="s">
        <v>366</v>
      </c>
      <c r="D181" s="552">
        <f>D180/D179</f>
        <v>0.16666666666666666</v>
      </c>
      <c r="E181" s="551"/>
      <c r="F181" s="551"/>
      <c r="G181" s="552">
        <f>G180/G179</f>
        <v>0.22222222222222221</v>
      </c>
      <c r="H181" s="552">
        <f>H180/H179</f>
        <v>0.2</v>
      </c>
      <c r="I181" s="188"/>
      <c r="J181" s="188"/>
      <c r="K181" s="188"/>
      <c r="L181" s="188"/>
      <c r="M181" s="226">
        <f>M180/M179</f>
        <v>0.13793103448275862</v>
      </c>
      <c r="N181" s="93"/>
    </row>
    <row r="182" spans="1:14" s="10" customFormat="1" ht="20.100000000000001" customHeight="1">
      <c r="A182" s="1402" t="s">
        <v>1168</v>
      </c>
      <c r="B182" s="1405" t="s">
        <v>412</v>
      </c>
      <c r="C182" s="549" t="s">
        <v>371</v>
      </c>
      <c r="D182" s="550">
        <f>SUM(E182:L182)</f>
        <v>14</v>
      </c>
      <c r="E182" s="551">
        <v>0</v>
      </c>
      <c r="F182" s="551"/>
      <c r="G182" s="325">
        <f>+'ANX 1D ORIGINALE_Nouv.VERSION'!M322</f>
        <v>4</v>
      </c>
      <c r="H182" s="325">
        <f>+'ANX 1D ORIGINALE_Nouv.VERSION'!Q322</f>
        <v>10</v>
      </c>
      <c r="I182" s="188"/>
      <c r="J182" s="188"/>
      <c r="K182" s="188"/>
      <c r="L182" s="188"/>
      <c r="M182" s="227"/>
      <c r="N182" s="93"/>
    </row>
    <row r="183" spans="1:14" s="10" customFormat="1" ht="20.100000000000001" customHeight="1">
      <c r="A183" s="1403"/>
      <c r="B183" s="1405"/>
      <c r="C183" s="326" t="s">
        <v>372</v>
      </c>
      <c r="D183" s="550">
        <f>SUM(E183:L183)</f>
        <v>7</v>
      </c>
      <c r="E183" s="550">
        <v>0</v>
      </c>
      <c r="F183" s="550"/>
      <c r="G183" s="325">
        <f>+'ANX 1D ORIGINALE_Nouv.VERSION'!N322</f>
        <v>5</v>
      </c>
      <c r="H183" s="325">
        <f>+'ANX 1D ORIGINALE_Nouv.VERSION'!R322</f>
        <v>2</v>
      </c>
      <c r="I183" s="188"/>
      <c r="J183" s="188"/>
      <c r="K183" s="188"/>
      <c r="L183" s="188"/>
      <c r="M183" s="227"/>
      <c r="N183" s="93"/>
    </row>
    <row r="184" spans="1:14" s="10" customFormat="1" ht="20.100000000000001" customHeight="1">
      <c r="A184" s="1404"/>
      <c r="B184" s="1405"/>
      <c r="C184" s="235" t="s">
        <v>366</v>
      </c>
      <c r="D184" s="552"/>
      <c r="E184" s="551"/>
      <c r="F184" s="551"/>
      <c r="G184" s="552">
        <f>G183/G182</f>
        <v>1.25</v>
      </c>
      <c r="H184" s="552">
        <f>H183/H182</f>
        <v>0.2</v>
      </c>
      <c r="I184" s="188"/>
      <c r="J184" s="188"/>
      <c r="K184" s="188"/>
      <c r="L184" s="188"/>
      <c r="M184" s="227"/>
      <c r="N184" s="93"/>
    </row>
    <row r="185" spans="1:14" s="10" customFormat="1" ht="20.100000000000001" customHeight="1">
      <c r="A185" s="1396" t="s">
        <v>1169</v>
      </c>
      <c r="B185" s="1399" t="s">
        <v>412</v>
      </c>
      <c r="C185" s="549" t="s">
        <v>371</v>
      </c>
      <c r="D185" s="550">
        <f>SUM(E185:L185)</f>
        <v>3</v>
      </c>
      <c r="E185" s="551">
        <v>0</v>
      </c>
      <c r="F185" s="551"/>
      <c r="G185" s="325">
        <f>+'ANX 1D ORIGINALE_Nouv.VERSION'!M323</f>
        <v>1</v>
      </c>
      <c r="H185" s="325">
        <f>+'ANX 1D ORIGINALE_Nouv.VERSION'!Q323</f>
        <v>2</v>
      </c>
      <c r="I185" s="188"/>
      <c r="J185" s="188"/>
      <c r="K185" s="188"/>
      <c r="L185" s="188"/>
      <c r="M185" s="227"/>
      <c r="N185" s="93"/>
    </row>
    <row r="186" spans="1:14" s="10" customFormat="1" ht="20.100000000000001" customHeight="1">
      <c r="A186" s="1397"/>
      <c r="B186" s="1400"/>
      <c r="C186" s="326" t="s">
        <v>372</v>
      </c>
      <c r="D186" s="550">
        <f>SUM(E186:L186)</f>
        <v>0</v>
      </c>
      <c r="E186" s="551">
        <v>0</v>
      </c>
      <c r="F186" s="551"/>
      <c r="G186" s="325">
        <f>'[3]RIMS 1'!G168</f>
        <v>0</v>
      </c>
      <c r="H186" s="325">
        <f>+'ANX 1D ORIGINALE_Nouv.VERSION'!R324</f>
        <v>0</v>
      </c>
      <c r="I186" s="188"/>
      <c r="J186" s="188"/>
      <c r="K186" s="188"/>
      <c r="L186" s="188"/>
      <c r="M186" s="227"/>
      <c r="N186" s="93"/>
    </row>
    <row r="187" spans="1:14" s="10" customFormat="1" ht="20.100000000000001" customHeight="1">
      <c r="A187" s="1398"/>
      <c r="B187" s="1401"/>
      <c r="C187" s="235" t="s">
        <v>366</v>
      </c>
      <c r="D187" s="552"/>
      <c r="E187" s="551"/>
      <c r="F187" s="551"/>
      <c r="G187" s="552">
        <f>G186/G185</f>
        <v>0</v>
      </c>
      <c r="H187" s="552">
        <f>H186/H185</f>
        <v>0</v>
      </c>
      <c r="I187" s="188"/>
      <c r="J187" s="188"/>
      <c r="K187" s="188"/>
      <c r="L187" s="188"/>
      <c r="M187" s="227"/>
      <c r="N187" s="93"/>
    </row>
    <row r="188" spans="1:14" s="10" customFormat="1" ht="20.100000000000001" customHeight="1">
      <c r="A188" s="1396" t="s">
        <v>1170</v>
      </c>
      <c r="B188" s="1399" t="s">
        <v>412</v>
      </c>
      <c r="C188" s="549" t="s">
        <v>371</v>
      </c>
      <c r="D188" s="550">
        <f>SUM(E188:L188)</f>
        <v>13</v>
      </c>
      <c r="E188" s="551">
        <v>0</v>
      </c>
      <c r="F188" s="551">
        <v>7</v>
      </c>
      <c r="G188" s="325">
        <f>+'ANX 1D ORIGINALE_Nouv.VERSION'!M324</f>
        <v>0</v>
      </c>
      <c r="H188" s="325">
        <f>+'ANX 1D ORIGINALE_Nouv.VERSION'!Q324</f>
        <v>6</v>
      </c>
      <c r="I188" s="188"/>
      <c r="J188" s="188"/>
      <c r="K188" s="188"/>
      <c r="L188" s="188"/>
      <c r="M188" s="227">
        <v>17</v>
      </c>
      <c r="N188" s="93"/>
    </row>
    <row r="189" spans="1:14" s="10" customFormat="1" ht="20.100000000000001" customHeight="1">
      <c r="A189" s="1397"/>
      <c r="B189" s="1400"/>
      <c r="C189" s="326" t="s">
        <v>372</v>
      </c>
      <c r="D189" s="550">
        <f>SUM(E189:L189)</f>
        <v>0</v>
      </c>
      <c r="E189" s="551">
        <v>0</v>
      </c>
      <c r="F189" s="551"/>
      <c r="G189" s="325">
        <f>'[3]RIMS 1'!G171</f>
        <v>0</v>
      </c>
      <c r="H189" s="325">
        <f>+'ANX 1D ORIGINALE_Nouv.VERSION'!R324</f>
        <v>0</v>
      </c>
      <c r="I189" s="188"/>
      <c r="J189" s="188"/>
      <c r="K189" s="188"/>
      <c r="L189" s="188"/>
      <c r="M189" s="225">
        <f>D189</f>
        <v>0</v>
      </c>
      <c r="N189" s="93"/>
    </row>
    <row r="190" spans="1:14" s="10" customFormat="1" ht="20.100000000000001" customHeight="1">
      <c r="A190" s="1398"/>
      <c r="B190" s="1401"/>
      <c r="C190" s="235" t="s">
        <v>366</v>
      </c>
      <c r="D190" s="552">
        <f>D189/D188</f>
        <v>0</v>
      </c>
      <c r="E190" s="551"/>
      <c r="F190" s="551"/>
      <c r="G190" s="325"/>
      <c r="H190" s="552">
        <f>H189/H188</f>
        <v>0</v>
      </c>
      <c r="I190" s="188"/>
      <c r="J190" s="188"/>
      <c r="K190" s="188"/>
      <c r="L190" s="188"/>
      <c r="M190" s="226">
        <f>M189/M188</f>
        <v>0</v>
      </c>
      <c r="N190" s="93"/>
    </row>
    <row r="191" spans="1:14" s="11" customFormat="1" ht="20.100000000000001" customHeight="1">
      <c r="A191" s="1396" t="s">
        <v>1171</v>
      </c>
      <c r="B191" s="1392" t="s">
        <v>412</v>
      </c>
      <c r="C191" s="549" t="s">
        <v>371</v>
      </c>
      <c r="D191" s="550">
        <f>SUM(E191:L191)</f>
        <v>1</v>
      </c>
      <c r="E191" s="551">
        <v>0</v>
      </c>
      <c r="F191" s="551"/>
      <c r="G191" s="550">
        <f>+'ANX 1D ORIGINALE_Nouv.VERSION'!M325</f>
        <v>1</v>
      </c>
      <c r="H191" s="550">
        <f>+'ANX 1D ORIGINALE_Nouv.VERSION'!Q325</f>
        <v>0</v>
      </c>
      <c r="I191" s="550"/>
      <c r="J191" s="550"/>
      <c r="K191" s="550"/>
      <c r="L191" s="550"/>
      <c r="M191" s="227"/>
      <c r="N191" s="102"/>
    </row>
    <row r="192" spans="1:14" s="11" customFormat="1" ht="20.100000000000001" customHeight="1">
      <c r="A192" s="1397"/>
      <c r="B192" s="1393"/>
      <c r="C192" s="326" t="s">
        <v>372</v>
      </c>
      <c r="D192" s="550">
        <f>SUM(E192:L192)</f>
        <v>1</v>
      </c>
      <c r="E192" s="550">
        <v>0</v>
      </c>
      <c r="F192" s="550"/>
      <c r="G192" s="550">
        <f>'[3]RIMS 1'!G174</f>
        <v>0</v>
      </c>
      <c r="H192" s="550">
        <f>+'ANX 1D ORIGINALE_Nouv.VERSION'!R325</f>
        <v>1</v>
      </c>
      <c r="I192" s="550"/>
      <c r="J192" s="550"/>
      <c r="K192" s="550"/>
      <c r="L192" s="550"/>
      <c r="M192" s="227"/>
      <c r="N192" s="102"/>
    </row>
    <row r="193" spans="1:14" s="11" customFormat="1" ht="20.100000000000001" customHeight="1">
      <c r="A193" s="1398"/>
      <c r="B193" s="1394"/>
      <c r="C193" s="235" t="s">
        <v>366</v>
      </c>
      <c r="D193" s="552"/>
      <c r="E193" s="550"/>
      <c r="F193" s="550"/>
      <c r="G193" s="552">
        <f>G192/G191</f>
        <v>0</v>
      </c>
      <c r="H193" s="550"/>
      <c r="I193" s="550"/>
      <c r="J193" s="550"/>
      <c r="K193" s="550"/>
      <c r="L193" s="550"/>
      <c r="M193" s="227"/>
      <c r="N193" s="102"/>
    </row>
    <row r="194" spans="1:14" s="11" customFormat="1" ht="20.100000000000001" customHeight="1">
      <c r="A194" s="134" t="s">
        <v>600</v>
      </c>
      <c r="B194" s="168"/>
      <c r="C194" s="168"/>
      <c r="D194" s="168"/>
      <c r="E194" s="168"/>
      <c r="F194" s="168"/>
      <c r="G194" s="168"/>
      <c r="H194" s="168"/>
      <c r="I194" s="168"/>
      <c r="J194" s="168"/>
      <c r="K194" s="168"/>
      <c r="L194" s="168"/>
      <c r="M194" s="327"/>
      <c r="N194" s="102"/>
    </row>
    <row r="195" spans="1:14" s="10" customFormat="1" ht="20.100000000000001" customHeight="1">
      <c r="A195" s="182" t="s">
        <v>601</v>
      </c>
      <c r="B195" s="178"/>
      <c r="C195" s="178"/>
      <c r="D195" s="178"/>
      <c r="E195" s="178"/>
      <c r="F195" s="178"/>
      <c r="G195" s="178"/>
      <c r="H195" s="178"/>
      <c r="I195" s="178"/>
      <c r="J195" s="178"/>
      <c r="K195" s="178"/>
      <c r="L195" s="178"/>
      <c r="M195" s="328"/>
      <c r="N195" s="93"/>
    </row>
    <row r="196" spans="1:14" s="11" customFormat="1" ht="20.100000000000001" customHeight="1">
      <c r="A196" s="1388" t="s">
        <v>194</v>
      </c>
      <c r="B196" s="1387" t="s">
        <v>366</v>
      </c>
      <c r="C196" s="549" t="s">
        <v>371</v>
      </c>
      <c r="D196" s="550">
        <f>AVERAGE(E196:L196)</f>
        <v>100</v>
      </c>
      <c r="E196" s="550">
        <v>100</v>
      </c>
      <c r="F196" s="550">
        <v>100</v>
      </c>
      <c r="G196" s="325">
        <v>100</v>
      </c>
      <c r="H196" s="325">
        <v>100</v>
      </c>
      <c r="I196" s="188"/>
      <c r="J196" s="188"/>
      <c r="K196" s="188"/>
      <c r="L196" s="188"/>
      <c r="M196" s="227"/>
      <c r="N196" s="102"/>
    </row>
    <row r="197" spans="1:14" s="11" customFormat="1" ht="20.100000000000001" customHeight="1">
      <c r="A197" s="1388"/>
      <c r="B197" s="1387"/>
      <c r="C197" s="326" t="s">
        <v>372</v>
      </c>
      <c r="D197" s="556">
        <v>53.5</v>
      </c>
      <c r="E197" s="556">
        <f>'[4]ANX 1D ORIGINALE'!E254</f>
        <v>40.340000000000003</v>
      </c>
      <c r="F197" s="556">
        <v>54.68</v>
      </c>
      <c r="G197" s="325">
        <v>73.84</v>
      </c>
      <c r="H197" s="325">
        <v>26.88</v>
      </c>
      <c r="I197" s="188"/>
      <c r="J197" s="188"/>
      <c r="K197" s="188"/>
      <c r="L197" s="188"/>
      <c r="M197" s="227"/>
      <c r="N197" s="102"/>
    </row>
    <row r="198" spans="1:14" s="11" customFormat="1" ht="20.100000000000001" customHeight="1">
      <c r="A198" s="1388"/>
      <c r="B198" s="1387"/>
      <c r="C198" s="235" t="s">
        <v>366</v>
      </c>
      <c r="D198" s="552">
        <f>D197/D196</f>
        <v>0.53500000000000003</v>
      </c>
      <c r="E198" s="552">
        <f>E197/E196</f>
        <v>0.40340000000000004</v>
      </c>
      <c r="F198" s="552">
        <f>F197/F196</f>
        <v>0.54679999999999995</v>
      </c>
      <c r="G198" s="552">
        <f>G197/G196</f>
        <v>0.73840000000000006</v>
      </c>
      <c r="H198" s="552">
        <f>H197/H196</f>
        <v>0.26879999999999998</v>
      </c>
      <c r="I198" s="188"/>
      <c r="J198" s="188"/>
      <c r="K198" s="188"/>
      <c r="L198" s="188"/>
      <c r="M198" s="227"/>
      <c r="N198" s="102"/>
    </row>
    <row r="199" spans="1:14" s="10" customFormat="1" ht="20.100000000000001" customHeight="1">
      <c r="A199" s="182" t="s">
        <v>351</v>
      </c>
      <c r="B199" s="178"/>
      <c r="C199" s="178"/>
      <c r="D199" s="178"/>
      <c r="E199" s="250"/>
      <c r="F199" s="250"/>
      <c r="G199" s="178"/>
      <c r="H199" s="178"/>
      <c r="I199" s="178"/>
      <c r="J199" s="178"/>
      <c r="K199" s="178"/>
      <c r="L199" s="178"/>
      <c r="M199" s="328"/>
      <c r="N199" s="93"/>
    </row>
    <row r="200" spans="1:14" s="11" customFormat="1" ht="20.100000000000001" customHeight="1">
      <c r="A200" s="1413"/>
      <c r="B200" s="1413"/>
      <c r="C200" s="189"/>
      <c r="D200" s="188"/>
      <c r="E200" s="257"/>
      <c r="F200" s="257"/>
      <c r="G200" s="188"/>
      <c r="H200" s="188"/>
      <c r="I200" s="188"/>
      <c r="J200" s="188"/>
      <c r="K200" s="188"/>
      <c r="L200" s="188"/>
      <c r="M200" s="227"/>
      <c r="N200" s="102"/>
    </row>
    <row r="201" spans="1:14" s="11" customFormat="1" ht="20.100000000000001" customHeight="1">
      <c r="A201" s="1413"/>
      <c r="B201" s="1413"/>
      <c r="C201" s="189"/>
      <c r="D201" s="188"/>
      <c r="E201" s="257"/>
      <c r="F201" s="257"/>
      <c r="G201" s="188"/>
      <c r="H201" s="188"/>
      <c r="I201" s="188"/>
      <c r="J201" s="188"/>
      <c r="K201" s="188"/>
      <c r="L201" s="188"/>
      <c r="M201" s="227"/>
      <c r="N201" s="102"/>
    </row>
    <row r="202" spans="1:14" s="11" customFormat="1" ht="20.100000000000001" customHeight="1">
      <c r="A202" s="1413"/>
      <c r="B202" s="1413"/>
      <c r="C202" s="189"/>
      <c r="D202" s="188"/>
      <c r="E202" s="257"/>
      <c r="F202" s="257"/>
      <c r="G202" s="188"/>
      <c r="H202" s="188"/>
      <c r="I202" s="188"/>
      <c r="J202" s="188"/>
      <c r="K202" s="188"/>
      <c r="L202" s="188"/>
      <c r="M202" s="227"/>
      <c r="N202" s="102"/>
    </row>
    <row r="203" spans="1:14" s="11" customFormat="1" ht="20.100000000000001" customHeight="1">
      <c r="A203" s="183"/>
      <c r="B203" s="183"/>
      <c r="C203" s="183"/>
      <c r="D203" s="5"/>
      <c r="E203" s="258"/>
      <c r="F203" s="258"/>
      <c r="G203" s="5"/>
      <c r="H203" s="5"/>
      <c r="I203" s="5"/>
      <c r="J203" s="3"/>
      <c r="K203" s="3"/>
      <c r="L203" s="3"/>
      <c r="M203" s="106"/>
    </row>
    <row r="204" spans="1:14" s="11" customFormat="1" ht="20.100000000000001" customHeight="1">
      <c r="A204" s="183"/>
      <c r="B204" s="183"/>
      <c r="C204" s="183"/>
      <c r="D204" s="5"/>
      <c r="E204" s="258"/>
      <c r="F204" s="258"/>
      <c r="G204" s="5"/>
      <c r="H204" s="5"/>
      <c r="I204" s="5"/>
      <c r="J204" s="5"/>
      <c r="K204" s="5"/>
      <c r="L204" s="5"/>
    </row>
    <row r="205" spans="1:14" s="11" customFormat="1" ht="20.100000000000001" customHeight="1">
      <c r="A205" s="183" t="s">
        <v>204</v>
      </c>
      <c r="B205" s="183"/>
      <c r="C205" s="183"/>
      <c r="D205" s="5"/>
      <c r="E205" s="258"/>
      <c r="F205" s="258"/>
      <c r="G205" s="5"/>
      <c r="H205" s="5"/>
      <c r="I205" s="5"/>
      <c r="J205" s="3"/>
      <c r="K205" s="3"/>
      <c r="L205" s="3"/>
    </row>
    <row r="206" spans="1:14" s="11" customFormat="1" ht="20.100000000000001" customHeight="1">
      <c r="A206" s="183"/>
      <c r="B206" s="183"/>
      <c r="C206" s="183"/>
      <c r="D206" s="5"/>
      <c r="E206" s="258"/>
      <c r="F206" s="258"/>
      <c r="G206" s="5"/>
      <c r="H206" s="5"/>
      <c r="I206" s="5"/>
      <c r="J206" s="3"/>
      <c r="K206" s="3"/>
      <c r="L206" s="3"/>
    </row>
    <row r="207" spans="1:14" s="11" customFormat="1" ht="20.100000000000001" customHeight="1">
      <c r="A207" s="183"/>
      <c r="B207" s="183"/>
      <c r="C207" s="183"/>
      <c r="D207" s="5"/>
      <c r="E207" s="258"/>
      <c r="F207" s="258"/>
      <c r="G207" s="5"/>
      <c r="H207" s="5"/>
      <c r="I207" s="5"/>
      <c r="J207" s="3"/>
      <c r="K207" s="3"/>
      <c r="L207" s="3"/>
    </row>
    <row r="208" spans="1:14" s="11" customFormat="1" ht="20.100000000000001" customHeight="1">
      <c r="A208" s="183"/>
      <c r="B208" s="183"/>
      <c r="C208" s="183"/>
      <c r="D208" s="5"/>
      <c r="E208" s="258"/>
      <c r="F208" s="258"/>
      <c r="G208" s="5"/>
      <c r="H208" s="5"/>
      <c r="I208" s="5"/>
      <c r="J208" s="3"/>
      <c r="K208" s="3"/>
      <c r="L208" s="3"/>
    </row>
    <row r="209" spans="1:12" s="11" customFormat="1" ht="20.100000000000001" customHeight="1">
      <c r="A209" s="183"/>
      <c r="B209" s="183"/>
      <c r="C209" s="183"/>
      <c r="D209" s="5"/>
      <c r="E209" s="258"/>
      <c r="F209" s="258"/>
      <c r="G209" s="5"/>
      <c r="H209" s="5"/>
      <c r="I209" s="5"/>
      <c r="J209" s="3"/>
      <c r="K209" s="3"/>
      <c r="L209" s="3"/>
    </row>
    <row r="210" spans="1:12" s="11" customFormat="1" ht="20.100000000000001" customHeight="1">
      <c r="A210" s="183"/>
      <c r="B210" s="183"/>
      <c r="C210" s="183"/>
      <c r="D210" s="5"/>
      <c r="E210" s="258"/>
      <c r="F210" s="258"/>
      <c r="G210" s="5"/>
      <c r="H210" s="5"/>
      <c r="I210" s="5"/>
      <c r="J210" s="3"/>
      <c r="K210" s="3"/>
      <c r="L210" s="3"/>
    </row>
    <row r="211" spans="1:12" s="11" customFormat="1" ht="20.100000000000001" customHeight="1">
      <c r="A211" s="183"/>
      <c r="B211" s="183"/>
      <c r="C211" s="183"/>
      <c r="D211" s="5"/>
      <c r="E211" s="258"/>
      <c r="F211" s="258"/>
      <c r="G211" s="5"/>
      <c r="H211" s="5"/>
      <c r="I211" s="5"/>
      <c r="J211" s="3"/>
      <c r="K211" s="3"/>
      <c r="L211" s="3"/>
    </row>
    <row r="212" spans="1:12" s="11" customFormat="1" ht="20.100000000000001" customHeight="1">
      <c r="A212" s="183"/>
      <c r="B212" s="183"/>
      <c r="C212" s="183"/>
      <c r="D212" s="5"/>
      <c r="E212" s="258"/>
      <c r="F212" s="258"/>
      <c r="G212" s="5"/>
      <c r="H212" s="5"/>
      <c r="I212" s="5"/>
      <c r="J212" s="3"/>
      <c r="K212" s="3"/>
      <c r="L212" s="3"/>
    </row>
    <row r="213" spans="1:12" s="11" customFormat="1" ht="20.100000000000001" customHeight="1">
      <c r="A213" s="183"/>
      <c r="B213" s="183"/>
      <c r="C213" s="183"/>
      <c r="D213" s="5"/>
      <c r="E213" s="258"/>
      <c r="F213" s="258"/>
      <c r="G213" s="5"/>
      <c r="H213" s="5"/>
      <c r="I213" s="5"/>
      <c r="J213" s="3"/>
      <c r="K213" s="3"/>
      <c r="L213" s="3"/>
    </row>
    <row r="214" spans="1:12" s="11" customFormat="1" ht="20.100000000000001" customHeight="1">
      <c r="A214" s="183"/>
      <c r="B214" s="183"/>
      <c r="C214" s="183"/>
      <c r="D214" s="5"/>
      <c r="E214" s="258"/>
      <c r="F214" s="258"/>
      <c r="G214" s="5"/>
      <c r="H214" s="5"/>
      <c r="I214" s="5"/>
      <c r="J214" s="3"/>
      <c r="K214" s="3"/>
      <c r="L214" s="3"/>
    </row>
    <row r="215" spans="1:12" s="11" customFormat="1" ht="20.100000000000001" customHeight="1">
      <c r="D215" s="5"/>
      <c r="E215" s="258"/>
      <c r="F215" s="258"/>
      <c r="G215" s="5"/>
      <c r="H215" s="5"/>
      <c r="I215" s="5"/>
      <c r="J215" s="3"/>
      <c r="K215" s="3"/>
      <c r="L215" s="3"/>
    </row>
    <row r="216" spans="1:12" s="11" customFormat="1" ht="20.100000000000001" customHeight="1">
      <c r="D216" s="5"/>
      <c r="E216" s="258"/>
      <c r="F216" s="258"/>
      <c r="G216" s="5"/>
      <c r="H216" s="5"/>
      <c r="I216" s="5"/>
      <c r="J216" s="3"/>
      <c r="K216" s="3"/>
      <c r="L216" s="3"/>
    </row>
    <row r="217" spans="1:12" s="11" customFormat="1" ht="20.100000000000001" customHeight="1">
      <c r="D217" s="5"/>
      <c r="E217" s="258"/>
      <c r="F217" s="258"/>
      <c r="G217" s="5"/>
      <c r="H217" s="5"/>
      <c r="I217" s="5"/>
      <c r="J217" s="3"/>
      <c r="K217" s="3"/>
      <c r="L217" s="3"/>
    </row>
    <row r="218" spans="1:12" s="11" customFormat="1" ht="20.100000000000001" customHeight="1">
      <c r="D218" s="5"/>
      <c r="E218" s="258"/>
      <c r="F218" s="258"/>
      <c r="G218" s="5"/>
      <c r="H218" s="5"/>
      <c r="I218" s="5"/>
      <c r="J218" s="3"/>
      <c r="K218" s="3"/>
      <c r="L218" s="3"/>
    </row>
    <row r="219" spans="1:12" s="11" customFormat="1" ht="20.100000000000001" customHeight="1">
      <c r="D219" s="5"/>
      <c r="E219" s="258"/>
      <c r="F219" s="258"/>
      <c r="G219" s="5"/>
      <c r="H219" s="5"/>
      <c r="I219" s="5"/>
      <c r="J219" s="3"/>
      <c r="K219" s="3"/>
      <c r="L219" s="3"/>
    </row>
    <row r="220" spans="1:12" s="11" customFormat="1" ht="20.100000000000001" customHeight="1">
      <c r="D220" s="5"/>
      <c r="E220" s="258"/>
      <c r="F220" s="258"/>
      <c r="G220" s="5"/>
      <c r="H220" s="5"/>
      <c r="I220" s="5"/>
      <c r="J220" s="3"/>
      <c r="K220" s="3"/>
      <c r="L220" s="3"/>
    </row>
    <row r="221" spans="1:12" s="11" customFormat="1" ht="20.100000000000001" customHeight="1">
      <c r="D221" s="5"/>
      <c r="E221" s="258"/>
      <c r="F221" s="258"/>
      <c r="G221" s="5"/>
      <c r="H221" s="5"/>
      <c r="I221" s="5"/>
      <c r="J221" s="3"/>
      <c r="K221" s="3"/>
      <c r="L221" s="3"/>
    </row>
    <row r="222" spans="1:12" s="11" customFormat="1" ht="20.100000000000001" customHeight="1">
      <c r="D222" s="5"/>
      <c r="E222" s="258"/>
      <c r="F222" s="258"/>
      <c r="G222" s="5"/>
      <c r="H222" s="5"/>
      <c r="I222" s="5"/>
      <c r="J222" s="3"/>
      <c r="K222" s="3"/>
      <c r="L222" s="3"/>
    </row>
    <row r="223" spans="1:12" s="11" customFormat="1" ht="20.100000000000001" customHeight="1">
      <c r="D223" s="5"/>
      <c r="E223" s="258"/>
      <c r="F223" s="258"/>
      <c r="G223" s="5"/>
      <c r="H223" s="5"/>
      <c r="I223" s="5"/>
      <c r="J223" s="3"/>
      <c r="K223" s="3"/>
      <c r="L223" s="3"/>
    </row>
    <row r="224" spans="1:12" s="11" customFormat="1" ht="20.100000000000001" customHeight="1">
      <c r="D224" s="5"/>
      <c r="E224" s="258"/>
      <c r="F224" s="258"/>
      <c r="G224" s="5"/>
      <c r="H224" s="5"/>
      <c r="I224" s="5"/>
      <c r="J224" s="3"/>
      <c r="K224" s="3"/>
      <c r="L224" s="3"/>
    </row>
    <row r="225" spans="4:12" s="11" customFormat="1" ht="20.100000000000001" customHeight="1">
      <c r="D225" s="5"/>
      <c r="E225" s="258"/>
      <c r="F225" s="258"/>
      <c r="G225" s="5"/>
      <c r="H225" s="5"/>
      <c r="I225" s="5"/>
      <c r="J225" s="3"/>
      <c r="K225" s="3"/>
      <c r="L225" s="3"/>
    </row>
    <row r="226" spans="4:12" s="11" customFormat="1" ht="20.100000000000001" customHeight="1">
      <c r="D226" s="5"/>
      <c r="E226" s="258"/>
      <c r="F226" s="258"/>
      <c r="G226" s="5"/>
      <c r="H226" s="5"/>
      <c r="I226" s="5"/>
      <c r="J226" s="3"/>
      <c r="K226" s="3"/>
      <c r="L226" s="3"/>
    </row>
    <row r="227" spans="4:12" s="11" customFormat="1" ht="20.100000000000001" customHeight="1">
      <c r="D227" s="5"/>
      <c r="E227" s="258"/>
      <c r="F227" s="258"/>
      <c r="G227" s="5"/>
      <c r="H227" s="5"/>
      <c r="I227" s="5"/>
      <c r="J227" s="3"/>
      <c r="K227" s="3"/>
      <c r="L227" s="3"/>
    </row>
    <row r="228" spans="4:12" s="11" customFormat="1" ht="20.100000000000001" customHeight="1">
      <c r="D228" s="5"/>
      <c r="E228" s="258"/>
      <c r="F228" s="258"/>
      <c r="G228" s="5"/>
      <c r="H228" s="5"/>
      <c r="I228" s="5"/>
      <c r="J228" s="3"/>
      <c r="K228" s="3"/>
      <c r="L228" s="3"/>
    </row>
    <row r="229" spans="4:12" s="11" customFormat="1" ht="20.100000000000001" customHeight="1">
      <c r="D229" s="5"/>
      <c r="E229" s="258"/>
      <c r="F229" s="258"/>
      <c r="G229" s="5"/>
      <c r="H229" s="5"/>
      <c r="I229" s="5"/>
      <c r="J229" s="3"/>
      <c r="K229" s="3"/>
      <c r="L229" s="3"/>
    </row>
    <row r="230" spans="4:12" s="11" customFormat="1" ht="20.100000000000001" customHeight="1">
      <c r="D230" s="5"/>
      <c r="E230" s="258"/>
      <c r="F230" s="258"/>
      <c r="G230" s="5"/>
      <c r="H230" s="5"/>
      <c r="I230" s="5"/>
      <c r="J230" s="3"/>
      <c r="K230" s="3"/>
      <c r="L230" s="3"/>
    </row>
    <row r="231" spans="4:12" s="11" customFormat="1" ht="20.100000000000001" customHeight="1">
      <c r="D231" s="5"/>
      <c r="E231" s="258"/>
      <c r="F231" s="258"/>
      <c r="G231" s="5"/>
      <c r="H231" s="5"/>
      <c r="I231" s="5"/>
      <c r="J231" s="3"/>
      <c r="K231" s="3"/>
      <c r="L231" s="3"/>
    </row>
    <row r="232" spans="4:12" s="11" customFormat="1" ht="20.100000000000001" customHeight="1">
      <c r="D232" s="5"/>
      <c r="E232" s="258"/>
      <c r="F232" s="258"/>
      <c r="G232" s="5"/>
      <c r="H232" s="5"/>
      <c r="I232" s="5"/>
      <c r="J232" s="3"/>
      <c r="K232" s="3"/>
      <c r="L232" s="3"/>
    </row>
    <row r="233" spans="4:12" s="11" customFormat="1" ht="20.100000000000001" customHeight="1">
      <c r="D233" s="5"/>
      <c r="E233" s="258"/>
      <c r="F233" s="258"/>
      <c r="G233" s="5"/>
      <c r="H233" s="5"/>
      <c r="I233" s="5"/>
      <c r="J233" s="3"/>
      <c r="K233" s="3"/>
      <c r="L233" s="3"/>
    </row>
    <row r="234" spans="4:12" s="11" customFormat="1" ht="20.100000000000001" customHeight="1">
      <c r="D234" s="5"/>
      <c r="E234" s="258"/>
      <c r="F234" s="258"/>
      <c r="G234" s="5"/>
      <c r="H234" s="5"/>
      <c r="I234" s="5"/>
      <c r="J234" s="3"/>
      <c r="K234" s="3"/>
      <c r="L234" s="3"/>
    </row>
    <row r="235" spans="4:12" s="11" customFormat="1" ht="20.100000000000001" customHeight="1">
      <c r="D235" s="5"/>
      <c r="E235" s="258"/>
      <c r="F235" s="258"/>
      <c r="G235" s="5"/>
      <c r="H235" s="5"/>
      <c r="I235" s="5"/>
      <c r="J235" s="3"/>
      <c r="K235" s="3"/>
      <c r="L235" s="3"/>
    </row>
    <row r="236" spans="4:12" s="11" customFormat="1" ht="20.100000000000001" customHeight="1">
      <c r="D236" s="5"/>
      <c r="E236" s="258"/>
      <c r="F236" s="258"/>
      <c r="G236" s="5"/>
      <c r="H236" s="5"/>
      <c r="I236" s="5"/>
      <c r="J236" s="3"/>
      <c r="K236" s="3"/>
      <c r="L236" s="3"/>
    </row>
    <row r="237" spans="4:12" s="11" customFormat="1" ht="20.100000000000001" customHeight="1">
      <c r="D237" s="5"/>
      <c r="E237" s="258"/>
      <c r="F237" s="258"/>
      <c r="G237" s="5"/>
      <c r="H237" s="5"/>
      <c r="I237" s="5"/>
      <c r="J237" s="3"/>
      <c r="K237" s="3"/>
      <c r="L237" s="3"/>
    </row>
    <row r="238" spans="4:12" s="11" customFormat="1" ht="20.100000000000001" customHeight="1">
      <c r="D238" s="5"/>
      <c r="E238" s="258"/>
      <c r="F238" s="258"/>
      <c r="G238" s="5"/>
      <c r="H238" s="5"/>
      <c r="I238" s="5"/>
      <c r="J238" s="3"/>
      <c r="K238" s="3"/>
      <c r="L238" s="3"/>
    </row>
    <row r="239" spans="4:12" s="11" customFormat="1" ht="20.100000000000001" customHeight="1">
      <c r="D239" s="5"/>
      <c r="E239" s="258"/>
      <c r="F239" s="258"/>
      <c r="G239" s="5"/>
      <c r="H239" s="5"/>
      <c r="I239" s="5"/>
      <c r="J239" s="3"/>
      <c r="K239" s="3"/>
      <c r="L239" s="3"/>
    </row>
    <row r="240" spans="4:12" s="11" customFormat="1" ht="20.100000000000001" customHeight="1">
      <c r="D240" s="5"/>
      <c r="E240" s="258"/>
      <c r="F240" s="258"/>
      <c r="G240" s="5"/>
      <c r="H240" s="5"/>
      <c r="I240" s="5"/>
      <c r="J240" s="3"/>
      <c r="K240" s="3"/>
      <c r="L240" s="3"/>
    </row>
    <row r="241" spans="4:12" s="11" customFormat="1" ht="20.100000000000001" customHeight="1">
      <c r="D241" s="5"/>
      <c r="E241" s="258"/>
      <c r="F241" s="258"/>
      <c r="G241" s="5"/>
      <c r="H241" s="5"/>
      <c r="I241" s="5"/>
      <c r="J241" s="3"/>
      <c r="K241" s="3"/>
      <c r="L241" s="3"/>
    </row>
    <row r="242" spans="4:12" s="11" customFormat="1" ht="20.100000000000001" customHeight="1">
      <c r="D242" s="5"/>
      <c r="E242" s="258"/>
      <c r="F242" s="258"/>
      <c r="G242" s="5"/>
      <c r="H242" s="5"/>
      <c r="I242" s="5"/>
      <c r="J242" s="3"/>
      <c r="K242" s="3"/>
      <c r="L242" s="3"/>
    </row>
    <row r="243" spans="4:12" s="11" customFormat="1" ht="20.100000000000001" customHeight="1">
      <c r="D243" s="5"/>
      <c r="E243" s="258"/>
      <c r="F243" s="258"/>
      <c r="G243" s="5"/>
      <c r="H243" s="5"/>
      <c r="I243" s="5"/>
      <c r="J243" s="3"/>
      <c r="K243" s="3"/>
      <c r="L243" s="3"/>
    </row>
    <row r="244" spans="4:12" s="11" customFormat="1" ht="20.100000000000001" customHeight="1">
      <c r="D244" s="5"/>
      <c r="E244" s="258"/>
      <c r="F244" s="258"/>
      <c r="G244" s="5"/>
      <c r="H244" s="5"/>
      <c r="I244" s="5"/>
      <c r="J244" s="3"/>
      <c r="K244" s="3"/>
      <c r="L244" s="3"/>
    </row>
    <row r="245" spans="4:12" s="11" customFormat="1" ht="20.100000000000001" customHeight="1">
      <c r="D245" s="5"/>
      <c r="E245" s="258"/>
      <c r="F245" s="258"/>
      <c r="G245" s="5"/>
      <c r="H245" s="5"/>
      <c r="I245" s="5"/>
      <c r="J245" s="3"/>
      <c r="K245" s="3"/>
      <c r="L245" s="3"/>
    </row>
    <row r="246" spans="4:12" s="11" customFormat="1" ht="20.100000000000001" customHeight="1">
      <c r="D246" s="5"/>
      <c r="E246" s="258"/>
      <c r="F246" s="258"/>
      <c r="G246" s="5"/>
      <c r="H246" s="5"/>
      <c r="I246" s="5"/>
      <c r="J246" s="3"/>
      <c r="K246" s="3"/>
      <c r="L246" s="3"/>
    </row>
    <row r="247" spans="4:12" s="11" customFormat="1" ht="20.100000000000001" customHeight="1">
      <c r="D247" s="5"/>
      <c r="E247" s="258"/>
      <c r="F247" s="258"/>
      <c r="G247" s="5"/>
      <c r="H247" s="5"/>
      <c r="I247" s="5"/>
      <c r="J247" s="3"/>
      <c r="K247" s="3"/>
      <c r="L247" s="3"/>
    </row>
    <row r="248" spans="4:12" s="11" customFormat="1" ht="20.100000000000001" customHeight="1">
      <c r="D248" s="5"/>
      <c r="E248" s="258"/>
      <c r="F248" s="258"/>
      <c r="G248" s="5"/>
      <c r="H248" s="5"/>
      <c r="I248" s="5"/>
      <c r="J248" s="3"/>
      <c r="K248" s="3"/>
      <c r="L248" s="3"/>
    </row>
    <row r="249" spans="4:12" s="11" customFormat="1" ht="20.100000000000001" customHeight="1">
      <c r="D249" s="5"/>
      <c r="E249" s="258"/>
      <c r="F249" s="258"/>
      <c r="G249" s="5"/>
      <c r="H249" s="5"/>
      <c r="I249" s="5"/>
      <c r="J249" s="3"/>
      <c r="K249" s="3"/>
      <c r="L249" s="3"/>
    </row>
    <row r="250" spans="4:12" s="11" customFormat="1" ht="20.100000000000001" customHeight="1">
      <c r="D250" s="5"/>
      <c r="E250" s="258"/>
      <c r="F250" s="258"/>
      <c r="G250" s="5"/>
      <c r="H250" s="5"/>
      <c r="I250" s="5"/>
      <c r="J250" s="3"/>
      <c r="K250" s="3"/>
      <c r="L250" s="3"/>
    </row>
    <row r="251" spans="4:12" s="11" customFormat="1" ht="20.100000000000001" customHeight="1">
      <c r="D251" s="5"/>
      <c r="E251" s="258"/>
      <c r="F251" s="258"/>
      <c r="G251" s="5"/>
      <c r="H251" s="5"/>
      <c r="I251" s="5"/>
      <c r="J251" s="3"/>
      <c r="K251" s="3"/>
      <c r="L251" s="3"/>
    </row>
    <row r="252" spans="4:12" s="11" customFormat="1" ht="20.100000000000001" customHeight="1">
      <c r="D252" s="5"/>
      <c r="E252" s="258"/>
      <c r="F252" s="258"/>
      <c r="G252" s="5"/>
      <c r="H252" s="5"/>
      <c r="I252" s="5"/>
      <c r="J252" s="3"/>
      <c r="K252" s="3"/>
      <c r="L252" s="3"/>
    </row>
    <row r="253" spans="4:12" s="11" customFormat="1" ht="20.100000000000001" customHeight="1">
      <c r="D253" s="5"/>
      <c r="E253" s="258"/>
      <c r="F253" s="258"/>
      <c r="G253" s="5"/>
      <c r="H253" s="5"/>
      <c r="I253" s="5"/>
      <c r="J253" s="3"/>
      <c r="K253" s="3"/>
      <c r="L253" s="3"/>
    </row>
    <row r="254" spans="4:12" s="11" customFormat="1" ht="20.100000000000001" customHeight="1">
      <c r="D254" s="5"/>
      <c r="E254" s="258"/>
      <c r="F254" s="258"/>
      <c r="G254" s="5"/>
      <c r="H254" s="5"/>
      <c r="I254" s="5"/>
      <c r="J254" s="3"/>
      <c r="K254" s="3"/>
      <c r="L254" s="3"/>
    </row>
    <row r="255" spans="4:12" s="11" customFormat="1" ht="20.100000000000001" customHeight="1">
      <c r="D255" s="5"/>
      <c r="E255" s="258"/>
      <c r="F255" s="258"/>
      <c r="G255" s="5"/>
      <c r="H255" s="5"/>
      <c r="I255" s="5"/>
      <c r="J255" s="3"/>
      <c r="K255" s="3"/>
      <c r="L255" s="3"/>
    </row>
    <row r="256" spans="4:12" s="11" customFormat="1" ht="20.100000000000001" customHeight="1">
      <c r="D256" s="5"/>
      <c r="E256" s="258"/>
      <c r="F256" s="258"/>
      <c r="G256" s="5"/>
      <c r="H256" s="5"/>
      <c r="I256" s="5"/>
      <c r="J256" s="3"/>
      <c r="K256" s="3"/>
      <c r="L256" s="3"/>
    </row>
    <row r="257" spans="1:12" s="11" customFormat="1" ht="20.100000000000001" customHeight="1">
      <c r="D257" s="5"/>
      <c r="E257" s="258"/>
      <c r="F257" s="258"/>
      <c r="G257" s="5"/>
      <c r="H257" s="5"/>
      <c r="I257" s="5"/>
      <c r="J257" s="3"/>
      <c r="K257" s="3"/>
      <c r="L257" s="3"/>
    </row>
    <row r="258" spans="1:12" ht="20.100000000000001" customHeight="1">
      <c r="A258" s="11"/>
      <c r="B258" s="11"/>
      <c r="C258" s="11"/>
      <c r="D258" s="5"/>
      <c r="E258" s="258"/>
      <c r="F258" s="258"/>
      <c r="G258" s="5"/>
      <c r="H258" s="5"/>
      <c r="I258" s="5"/>
      <c r="J258" s="3"/>
      <c r="K258" s="3"/>
      <c r="L258" s="3"/>
    </row>
    <row r="259" spans="1:12" ht="20.100000000000001" customHeight="1">
      <c r="A259" s="11"/>
      <c r="B259" s="11"/>
      <c r="C259" s="11"/>
      <c r="D259" s="5"/>
      <c r="E259" s="258"/>
      <c r="F259" s="258"/>
      <c r="G259" s="5"/>
      <c r="H259" s="5"/>
      <c r="I259" s="5"/>
      <c r="J259" s="3"/>
      <c r="K259" s="3"/>
      <c r="L259" s="3"/>
    </row>
    <row r="260" spans="1:12" ht="20.100000000000001" customHeight="1">
      <c r="A260" s="11"/>
      <c r="B260" s="11"/>
      <c r="C260" s="11"/>
      <c r="D260" s="5"/>
      <c r="E260" s="258"/>
      <c r="F260" s="258"/>
      <c r="G260" s="5"/>
      <c r="H260" s="5"/>
      <c r="I260" s="5"/>
      <c r="J260" s="3"/>
      <c r="K260" s="3"/>
      <c r="L260" s="3"/>
    </row>
    <row r="261" spans="1:12" ht="20.100000000000001" customHeight="1">
      <c r="A261" s="11"/>
      <c r="B261" s="11"/>
      <c r="C261" s="11"/>
      <c r="D261" s="5"/>
      <c r="E261" s="258"/>
      <c r="F261" s="258"/>
      <c r="G261" s="5"/>
      <c r="H261" s="5"/>
      <c r="I261" s="5"/>
      <c r="J261" s="3"/>
      <c r="K261" s="3"/>
      <c r="L261" s="3"/>
    </row>
    <row r="262" spans="1:12" ht="20.100000000000001" customHeight="1">
      <c r="A262" s="11"/>
      <c r="B262" s="11"/>
      <c r="C262" s="11"/>
      <c r="D262" s="5"/>
      <c r="E262" s="258"/>
      <c r="F262" s="258"/>
      <c r="G262" s="5"/>
      <c r="H262" s="5"/>
      <c r="I262" s="5"/>
      <c r="J262" s="3"/>
      <c r="K262" s="3"/>
      <c r="L262" s="3"/>
    </row>
    <row r="263" spans="1:12" ht="20.100000000000001" customHeight="1">
      <c r="A263" s="11"/>
      <c r="B263" s="11"/>
      <c r="C263" s="11"/>
      <c r="D263" s="5"/>
      <c r="E263" s="258"/>
      <c r="F263" s="258"/>
      <c r="G263" s="5"/>
      <c r="H263" s="5"/>
      <c r="I263" s="5"/>
      <c r="J263" s="3"/>
      <c r="K263" s="3"/>
      <c r="L263" s="3"/>
    </row>
    <row r="264" spans="1:12" ht="20.100000000000001" customHeight="1">
      <c r="A264" s="11"/>
      <c r="B264" s="11"/>
      <c r="C264" s="11"/>
      <c r="D264" s="5"/>
      <c r="E264" s="258"/>
      <c r="F264" s="258"/>
      <c r="G264" s="5"/>
      <c r="H264" s="5"/>
      <c r="I264" s="5"/>
      <c r="J264" s="3"/>
      <c r="K264" s="3"/>
      <c r="L264" s="3"/>
    </row>
    <row r="265" spans="1:12" ht="20.100000000000001" customHeight="1">
      <c r="A265" s="11"/>
      <c r="B265" s="11"/>
      <c r="C265" s="11"/>
      <c r="D265" s="5"/>
      <c r="E265" s="258"/>
      <c r="F265" s="258"/>
      <c r="G265" s="5"/>
      <c r="H265" s="5"/>
      <c r="I265" s="5"/>
      <c r="J265" s="3"/>
      <c r="K265" s="3"/>
      <c r="L265" s="3"/>
    </row>
    <row r="266" spans="1:12" ht="20.100000000000001" customHeight="1">
      <c r="A266" s="11"/>
      <c r="B266" s="11"/>
      <c r="C266" s="11"/>
      <c r="D266" s="5"/>
      <c r="E266" s="258"/>
      <c r="F266" s="258"/>
      <c r="G266" s="5"/>
      <c r="H266" s="5"/>
      <c r="I266" s="5"/>
      <c r="J266" s="3"/>
      <c r="K266" s="3"/>
      <c r="L266" s="3"/>
    </row>
    <row r="267" spans="1:12" ht="20.100000000000001" customHeight="1">
      <c r="A267" s="11"/>
      <c r="B267" s="11"/>
      <c r="C267" s="11"/>
      <c r="D267" s="5"/>
      <c r="E267" s="258"/>
      <c r="F267" s="258"/>
      <c r="G267" s="5"/>
      <c r="H267" s="5"/>
      <c r="I267" s="5"/>
      <c r="J267" s="3"/>
      <c r="K267" s="3"/>
      <c r="L267" s="3"/>
    </row>
    <row r="268" spans="1:12" ht="20.100000000000001" customHeight="1">
      <c r="A268" s="11"/>
      <c r="B268" s="11"/>
      <c r="C268" s="11"/>
      <c r="D268" s="5"/>
      <c r="E268" s="258"/>
      <c r="F268" s="258"/>
      <c r="G268" s="5"/>
      <c r="H268" s="5"/>
      <c r="I268" s="5"/>
      <c r="J268" s="3"/>
      <c r="K268" s="3"/>
      <c r="L268" s="3"/>
    </row>
    <row r="269" spans="1:12" ht="20.100000000000001" customHeight="1">
      <c r="A269" s="11"/>
      <c r="B269" s="11"/>
      <c r="C269" s="11"/>
      <c r="D269" s="5"/>
      <c r="E269" s="258"/>
      <c r="F269" s="258"/>
      <c r="G269" s="5"/>
      <c r="H269" s="5"/>
      <c r="I269" s="5"/>
      <c r="J269" s="3"/>
      <c r="K269" s="3"/>
      <c r="L269" s="3"/>
    </row>
    <row r="270" spans="1:12" ht="20.100000000000001" customHeight="1">
      <c r="D270" s="5"/>
      <c r="E270" s="258"/>
      <c r="F270" s="258"/>
      <c r="G270" s="5"/>
      <c r="H270" s="5"/>
      <c r="I270" s="5"/>
      <c r="J270" s="3"/>
      <c r="K270" s="3"/>
      <c r="L270" s="3"/>
    </row>
    <row r="271" spans="1:12" ht="20.100000000000001" customHeight="1">
      <c r="D271" s="5"/>
      <c r="E271" s="258"/>
      <c r="F271" s="258"/>
      <c r="G271" s="5"/>
      <c r="H271" s="5"/>
      <c r="I271" s="5"/>
      <c r="J271" s="3"/>
      <c r="K271" s="3"/>
      <c r="L271" s="3"/>
    </row>
    <row r="272" spans="1:12" ht="20.100000000000001" customHeight="1">
      <c r="D272" s="5"/>
      <c r="E272" s="258"/>
      <c r="F272" s="258"/>
      <c r="G272" s="5"/>
      <c r="H272" s="5"/>
      <c r="I272" s="5"/>
      <c r="J272" s="3"/>
      <c r="K272" s="3"/>
      <c r="L272" s="3"/>
    </row>
    <row r="273" spans="4:12" ht="20.100000000000001" customHeight="1">
      <c r="D273" s="5"/>
      <c r="E273" s="258"/>
      <c r="F273" s="258"/>
      <c r="G273" s="5"/>
      <c r="H273" s="5"/>
      <c r="I273" s="5"/>
      <c r="J273" s="3"/>
      <c r="K273" s="3"/>
      <c r="L273" s="3"/>
    </row>
    <row r="274" spans="4:12" ht="20.100000000000001" customHeight="1">
      <c r="D274" s="5"/>
      <c r="E274" s="258"/>
      <c r="F274" s="258"/>
      <c r="G274" s="5"/>
      <c r="H274" s="5"/>
      <c r="I274" s="5"/>
      <c r="J274" s="3"/>
      <c r="K274" s="3"/>
      <c r="L274" s="3"/>
    </row>
    <row r="275" spans="4:12" ht="20.100000000000001" customHeight="1">
      <c r="D275" s="5"/>
      <c r="E275" s="258"/>
      <c r="F275" s="258"/>
      <c r="G275" s="5"/>
      <c r="H275" s="5"/>
      <c r="I275" s="5"/>
      <c r="J275" s="3"/>
      <c r="K275" s="3"/>
      <c r="L275" s="3"/>
    </row>
  </sheetData>
  <dataConsolidate/>
  <mergeCells count="121">
    <mergeCell ref="A103:A105"/>
    <mergeCell ref="B103:B105"/>
    <mergeCell ref="A97:A99"/>
    <mergeCell ref="A94:A96"/>
    <mergeCell ref="B94:B96"/>
    <mergeCell ref="A88:A90"/>
    <mergeCell ref="B88:B90"/>
    <mergeCell ref="B67:B69"/>
    <mergeCell ref="A82:A84"/>
    <mergeCell ref="B76:B78"/>
    <mergeCell ref="B70:B72"/>
    <mergeCell ref="A73:A75"/>
    <mergeCell ref="B79:B81"/>
    <mergeCell ref="B82:B84"/>
    <mergeCell ref="B138:B140"/>
    <mergeCell ref="A154:A156"/>
    <mergeCell ref="A157:A159"/>
    <mergeCell ref="A160:A162"/>
    <mergeCell ref="A163:A165"/>
    <mergeCell ref="B154:B156"/>
    <mergeCell ref="B157:B159"/>
    <mergeCell ref="B160:B162"/>
    <mergeCell ref="B163:B165"/>
    <mergeCell ref="B15:B17"/>
    <mergeCell ref="B73:B75"/>
    <mergeCell ref="A70:A72"/>
    <mergeCell ref="B1:L1"/>
    <mergeCell ref="B2:L2"/>
    <mergeCell ref="B3:L3"/>
    <mergeCell ref="B4:L4"/>
    <mergeCell ref="B61:B63"/>
    <mergeCell ref="B64:B66"/>
    <mergeCell ref="B5:L5"/>
    <mergeCell ref="A15:A17"/>
    <mergeCell ref="A26:A28"/>
    <mergeCell ref="B26:B28"/>
    <mergeCell ref="A18:A20"/>
    <mergeCell ref="B18:B20"/>
    <mergeCell ref="A21:A23"/>
    <mergeCell ref="B21:B23"/>
    <mergeCell ref="A29:A31"/>
    <mergeCell ref="B29:B31"/>
    <mergeCell ref="A32:A34"/>
    <mergeCell ref="B32:B34"/>
    <mergeCell ref="A41:A43"/>
    <mergeCell ref="B38:B40"/>
    <mergeCell ref="B41:B43"/>
    <mergeCell ref="A35:A37"/>
    <mergeCell ref="B35:B37"/>
    <mergeCell ref="A44:A46"/>
    <mergeCell ref="B44:B46"/>
    <mergeCell ref="A38:A40"/>
    <mergeCell ref="A58:A60"/>
    <mergeCell ref="B58:B60"/>
    <mergeCell ref="A67:A69"/>
    <mergeCell ref="A79:A81"/>
    <mergeCell ref="A51:A53"/>
    <mergeCell ref="B51:B53"/>
    <mergeCell ref="A61:A63"/>
    <mergeCell ref="A64:A66"/>
    <mergeCell ref="A200:A202"/>
    <mergeCell ref="B200:B202"/>
    <mergeCell ref="A188:A190"/>
    <mergeCell ref="B188:B190"/>
    <mergeCell ref="A191:A193"/>
    <mergeCell ref="A47:A49"/>
    <mergeCell ref="B47:B49"/>
    <mergeCell ref="A55:A57"/>
    <mergeCell ref="B55:B57"/>
    <mergeCell ref="A76:A78"/>
    <mergeCell ref="A179:A181"/>
    <mergeCell ref="A91:A93"/>
    <mergeCell ref="B91:B93"/>
    <mergeCell ref="A100:A102"/>
    <mergeCell ref="B100:B102"/>
    <mergeCell ref="A85:A87"/>
    <mergeCell ref="B97:B99"/>
    <mergeCell ref="B85:B87"/>
    <mergeCell ref="A131:A133"/>
    <mergeCell ref="B191:B193"/>
    <mergeCell ref="A196:A198"/>
    <mergeCell ref="B196:B198"/>
    <mergeCell ref="A175:A177"/>
    <mergeCell ref="B175:B177"/>
    <mergeCell ref="A185:A187"/>
    <mergeCell ref="B185:B187"/>
    <mergeCell ref="A182:A184"/>
    <mergeCell ref="B182:B184"/>
    <mergeCell ref="B125:B127"/>
    <mergeCell ref="B179:B181"/>
    <mergeCell ref="A112:A114"/>
    <mergeCell ref="A115:A117"/>
    <mergeCell ref="B145:B147"/>
    <mergeCell ref="B148:B150"/>
    <mergeCell ref="B131:B133"/>
    <mergeCell ref="A172:A174"/>
    <mergeCell ref="B172:B174"/>
    <mergeCell ref="A169:A171"/>
    <mergeCell ref="B169:B171"/>
    <mergeCell ref="A142:A144"/>
    <mergeCell ref="B142:B144"/>
    <mergeCell ref="A151:A153"/>
    <mergeCell ref="B151:B153"/>
    <mergeCell ref="A145:A147"/>
    <mergeCell ref="A148:A150"/>
    <mergeCell ref="A134:A136"/>
    <mergeCell ref="B134:B136"/>
    <mergeCell ref="A138:A140"/>
    <mergeCell ref="B106:B108"/>
    <mergeCell ref="B109:B111"/>
    <mergeCell ref="A106:A108"/>
    <mergeCell ref="A109:A111"/>
    <mergeCell ref="B112:B114"/>
    <mergeCell ref="B115:B117"/>
    <mergeCell ref="A119:A121"/>
    <mergeCell ref="B119:B121"/>
    <mergeCell ref="A128:A130"/>
    <mergeCell ref="B128:B130"/>
    <mergeCell ref="A122:A124"/>
    <mergeCell ref="B122:B124"/>
    <mergeCell ref="A125:A127"/>
  </mergeCells>
  <phoneticPr fontId="3" type="noConversion"/>
  <hyperlinks>
    <hyperlink ref="A5" location="PLAN!A1" display="RETOUR PLAN"/>
  </hyperlink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dimension ref="A1:M160"/>
  <sheetViews>
    <sheetView zoomScale="50" workbookViewId="0">
      <selection activeCell="I36" sqref="I36"/>
    </sheetView>
  </sheetViews>
  <sheetFormatPr baseColWidth="10" defaultColWidth="9.140625" defaultRowHeight="20.100000000000001" customHeight="1"/>
  <cols>
    <col min="1" max="1" width="88.7109375" style="3" customWidth="1"/>
    <col min="2" max="2" width="12" style="3" customWidth="1"/>
    <col min="3" max="3" width="13.42578125" style="3" customWidth="1"/>
    <col min="4" max="4" width="14" style="240" customWidth="1"/>
    <col min="5" max="5" width="13.5703125" style="184" customWidth="1"/>
    <col min="6" max="6" width="14.140625" style="184" customWidth="1"/>
    <col min="7" max="8" width="14.42578125" style="184" customWidth="1"/>
    <col min="9" max="9" width="14.140625" style="185" customWidth="1"/>
    <col min="10" max="10" width="13.28515625" style="186" customWidth="1"/>
    <col min="11" max="11" width="14.140625" style="184" customWidth="1"/>
    <col min="12" max="12" width="15.28515625" style="3" customWidth="1"/>
    <col min="13" max="15" width="5.7109375" style="3" customWidth="1"/>
    <col min="16" max="16384" width="9.140625" style="3"/>
  </cols>
  <sheetData>
    <row r="1" spans="1:13" ht="43.9" customHeight="1">
      <c r="A1" s="1" t="s">
        <v>368</v>
      </c>
      <c r="B1" s="1182" t="s">
        <v>583</v>
      </c>
      <c r="C1" s="1183"/>
      <c r="D1" s="1183"/>
      <c r="E1" s="1183"/>
      <c r="F1" s="1183"/>
      <c r="G1" s="1183"/>
      <c r="H1" s="1183"/>
      <c r="I1" s="1183"/>
      <c r="J1" s="1183"/>
      <c r="K1" s="1183"/>
      <c r="L1" s="1184"/>
    </row>
    <row r="2" spans="1:13" ht="20.100000000000001" customHeight="1">
      <c r="A2" s="4" t="s">
        <v>196</v>
      </c>
      <c r="B2" s="1185" t="s">
        <v>369</v>
      </c>
      <c r="C2" s="1186" t="s">
        <v>369</v>
      </c>
      <c r="D2" s="1186" t="s">
        <v>369</v>
      </c>
      <c r="E2" s="1186" t="s">
        <v>369</v>
      </c>
      <c r="F2" s="1186" t="s">
        <v>369</v>
      </c>
      <c r="G2" s="1186" t="s">
        <v>369</v>
      </c>
      <c r="H2" s="1186" t="s">
        <v>369</v>
      </c>
      <c r="I2" s="1186" t="s">
        <v>369</v>
      </c>
      <c r="J2" s="1186" t="s">
        <v>369</v>
      </c>
      <c r="K2" s="1186" t="s">
        <v>369</v>
      </c>
      <c r="L2" s="1187" t="s">
        <v>369</v>
      </c>
    </row>
    <row r="3" spans="1:13" ht="20.100000000000001" customHeight="1">
      <c r="A3" s="4" t="s">
        <v>306</v>
      </c>
      <c r="B3" s="1185" t="s">
        <v>584</v>
      </c>
      <c r="C3" s="1186" t="s">
        <v>585</v>
      </c>
      <c r="D3" s="1186" t="s">
        <v>585</v>
      </c>
      <c r="E3" s="1186" t="s">
        <v>585</v>
      </c>
      <c r="F3" s="1186" t="s">
        <v>585</v>
      </c>
      <c r="G3" s="1186" t="s">
        <v>585</v>
      </c>
      <c r="H3" s="1186" t="s">
        <v>585</v>
      </c>
      <c r="I3" s="1186" t="s">
        <v>585</v>
      </c>
      <c r="J3" s="1186" t="s">
        <v>585</v>
      </c>
      <c r="K3" s="1186" t="s">
        <v>585</v>
      </c>
      <c r="L3" s="1187" t="s">
        <v>585</v>
      </c>
    </row>
    <row r="4" spans="1:13" ht="20.100000000000001" customHeight="1">
      <c r="A4" s="4" t="s">
        <v>199</v>
      </c>
      <c r="B4" s="1185" t="s">
        <v>1264</v>
      </c>
      <c r="C4" s="1186" t="s">
        <v>373</v>
      </c>
      <c r="D4" s="1186" t="s">
        <v>373</v>
      </c>
      <c r="E4" s="1186" t="s">
        <v>373</v>
      </c>
      <c r="F4" s="1186" t="s">
        <v>373</v>
      </c>
      <c r="G4" s="1186" t="s">
        <v>373</v>
      </c>
      <c r="H4" s="1186" t="s">
        <v>373</v>
      </c>
      <c r="I4" s="1186" t="s">
        <v>373</v>
      </c>
      <c r="J4" s="1186" t="s">
        <v>373</v>
      </c>
      <c r="K4" s="1186" t="s">
        <v>373</v>
      </c>
      <c r="L4" s="1187" t="s">
        <v>373</v>
      </c>
    </row>
    <row r="5" spans="1:13" ht="20.100000000000001" customHeight="1">
      <c r="A5" s="17" t="s">
        <v>370</v>
      </c>
      <c r="B5" s="1197"/>
      <c r="C5" s="1198"/>
      <c r="D5" s="1198"/>
      <c r="E5" s="1198"/>
      <c r="F5" s="1198"/>
      <c r="G5" s="1198"/>
      <c r="H5" s="1198"/>
      <c r="I5" s="1198"/>
      <c r="J5" s="1198"/>
      <c r="K5" s="1198"/>
      <c r="L5" s="1199"/>
    </row>
    <row r="6" spans="1:13" ht="20.100000000000001" customHeight="1">
      <c r="A6" s="107"/>
      <c r="B6" s="107"/>
      <c r="C6" s="107"/>
      <c r="D6" s="107"/>
      <c r="E6" s="107"/>
      <c r="F6" s="3"/>
      <c r="G6" s="3"/>
      <c r="H6" s="3"/>
      <c r="I6" s="3"/>
      <c r="J6" s="3"/>
      <c r="K6" s="3"/>
    </row>
    <row r="7" spans="1:13" ht="20.100000000000001" customHeight="1">
      <c r="A7" s="132" t="s">
        <v>1284</v>
      </c>
      <c r="B7" s="165"/>
      <c r="C7" s="165"/>
      <c r="D7" s="1135"/>
      <c r="E7" s="166"/>
      <c r="F7" s="167"/>
      <c r="G7" s="6"/>
      <c r="H7" s="6"/>
      <c r="I7" s="6"/>
      <c r="J7" s="6"/>
      <c r="K7" s="6"/>
      <c r="L7" s="6"/>
    </row>
    <row r="8" spans="1:13" ht="39" customHeight="1">
      <c r="A8" s="1422" t="s">
        <v>143</v>
      </c>
      <c r="B8" s="1423"/>
      <c r="C8" s="1423"/>
      <c r="D8" s="1424"/>
      <c r="E8" s="289"/>
      <c r="F8" s="167"/>
      <c r="G8" s="6"/>
      <c r="H8" s="6"/>
      <c r="I8" s="6"/>
      <c r="J8" s="6"/>
      <c r="K8" s="6"/>
      <c r="L8" s="6"/>
    </row>
    <row r="9" spans="1:13" ht="20.100000000000001" customHeight="1">
      <c r="A9" s="134" t="s">
        <v>587</v>
      </c>
      <c r="B9" s="168"/>
      <c r="C9" s="168"/>
      <c r="D9" s="327"/>
      <c r="E9" s="170"/>
      <c r="F9" s="2"/>
      <c r="G9" s="3"/>
      <c r="H9" s="3"/>
      <c r="I9" s="3"/>
      <c r="J9" s="3"/>
      <c r="K9" s="3"/>
    </row>
    <row r="10" spans="1:13" ht="20.100000000000001" customHeight="1">
      <c r="A10" s="131"/>
      <c r="B10" s="131"/>
      <c r="C10" s="131"/>
      <c r="D10" s="1136"/>
      <c r="E10" s="131"/>
      <c r="F10" s="171"/>
      <c r="G10" s="171"/>
      <c r="H10" s="171"/>
      <c r="I10" s="107"/>
      <c r="J10" s="107"/>
      <c r="K10" s="107"/>
      <c r="L10" s="107"/>
    </row>
    <row r="11" spans="1:13" ht="20.100000000000001" customHeight="1">
      <c r="A11" s="557"/>
      <c r="B11" s="172" t="s">
        <v>589</v>
      </c>
      <c r="C11" s="172"/>
      <c r="D11" s="1137" t="s">
        <v>367</v>
      </c>
      <c r="E11" s="174" t="s">
        <v>590</v>
      </c>
      <c r="F11" s="174" t="s">
        <v>591</v>
      </c>
      <c r="G11" s="174" t="s">
        <v>592</v>
      </c>
      <c r="H11" s="174" t="s">
        <v>593</v>
      </c>
      <c r="I11" s="174" t="s">
        <v>594</v>
      </c>
      <c r="J11" s="174" t="s">
        <v>595</v>
      </c>
      <c r="K11" s="174" t="s">
        <v>596</v>
      </c>
      <c r="L11" s="174" t="s">
        <v>597</v>
      </c>
      <c r="M11" s="2"/>
    </row>
    <row r="12" spans="1:13" ht="57" customHeight="1">
      <c r="A12" s="290" t="s">
        <v>142</v>
      </c>
      <c r="B12" s="285"/>
      <c r="C12" s="291"/>
      <c r="D12" s="1138"/>
      <c r="E12" s="284"/>
      <c r="F12" s="284"/>
      <c r="G12" s="284"/>
      <c r="H12" s="284"/>
      <c r="I12" s="284"/>
      <c r="J12" s="284"/>
      <c r="K12" s="284"/>
      <c r="L12" s="284"/>
      <c r="M12" s="2"/>
    </row>
    <row r="13" spans="1:13" ht="20.100000000000001" customHeight="1">
      <c r="A13" s="1425" t="s">
        <v>144</v>
      </c>
      <c r="B13" s="1428"/>
      <c r="C13" s="549" t="s">
        <v>371</v>
      </c>
      <c r="D13" s="288">
        <f xml:space="preserve"> SUM(E13:L13)</f>
        <v>0</v>
      </c>
      <c r="E13" s="558"/>
      <c r="F13" s="287"/>
      <c r="G13" s="287"/>
      <c r="H13" s="287"/>
      <c r="I13" s="287"/>
      <c r="J13" s="287"/>
      <c r="K13" s="287"/>
      <c r="L13" s="287"/>
      <c r="M13" s="2"/>
    </row>
    <row r="14" spans="1:13" ht="20.100000000000001" customHeight="1">
      <c r="A14" s="1426"/>
      <c r="B14" s="1429"/>
      <c r="C14" s="326" t="s">
        <v>372</v>
      </c>
      <c r="D14" s="288">
        <f>SUM(E14:L14)</f>
        <v>0</v>
      </c>
      <c r="E14" s="558"/>
      <c r="F14" s="287"/>
      <c r="G14" s="287"/>
      <c r="H14" s="287"/>
      <c r="I14" s="287"/>
      <c r="J14" s="287"/>
      <c r="K14" s="287"/>
      <c r="L14" s="287"/>
      <c r="M14" s="2"/>
    </row>
    <row r="15" spans="1:13" ht="20.100000000000001" customHeight="1">
      <c r="A15" s="1427"/>
      <c r="B15" s="1430"/>
      <c r="C15" s="235" t="s">
        <v>366</v>
      </c>
      <c r="D15" s="1139"/>
      <c r="E15" s="287"/>
      <c r="F15" s="287"/>
      <c r="G15" s="287"/>
      <c r="H15" s="287"/>
      <c r="I15" s="287"/>
      <c r="J15" s="287"/>
      <c r="K15" s="287"/>
      <c r="L15" s="287"/>
      <c r="M15" s="2"/>
    </row>
    <row r="16" spans="1:13" ht="20.100000000000001" customHeight="1">
      <c r="A16" s="1425" t="s">
        <v>145</v>
      </c>
      <c r="B16" s="1428"/>
      <c r="C16" s="549" t="s">
        <v>371</v>
      </c>
      <c r="D16" s="288">
        <f>SUM(E16:L16)</f>
        <v>0</v>
      </c>
      <c r="E16" s="288"/>
      <c r="F16" s="287"/>
      <c r="G16" s="287"/>
      <c r="H16" s="287"/>
      <c r="I16" s="287"/>
      <c r="J16" s="287"/>
      <c r="K16" s="287"/>
      <c r="L16" s="287"/>
      <c r="M16" s="2"/>
    </row>
    <row r="17" spans="1:13" ht="20.100000000000001" customHeight="1">
      <c r="A17" s="1426"/>
      <c r="B17" s="1429"/>
      <c r="C17" s="326" t="s">
        <v>372</v>
      </c>
      <c r="D17" s="288">
        <f>SUM(E17:L17)</f>
        <v>0</v>
      </c>
      <c r="E17" s="288"/>
      <c r="F17" s="287"/>
      <c r="G17" s="287"/>
      <c r="H17" s="287"/>
      <c r="I17" s="287"/>
      <c r="J17" s="287"/>
      <c r="K17" s="287"/>
      <c r="L17" s="287"/>
      <c r="M17" s="2"/>
    </row>
    <row r="18" spans="1:13" ht="20.100000000000001" customHeight="1">
      <c r="A18" s="1427"/>
      <c r="B18" s="1430"/>
      <c r="C18" s="235" t="s">
        <v>366</v>
      </c>
      <c r="D18" s="1139"/>
      <c r="E18" s="287"/>
      <c r="F18" s="287"/>
      <c r="G18" s="287"/>
      <c r="H18" s="287"/>
      <c r="I18" s="287"/>
      <c r="J18" s="287"/>
      <c r="K18" s="287"/>
      <c r="L18" s="287"/>
      <c r="M18" s="2"/>
    </row>
    <row r="19" spans="1:13" s="10" customFormat="1" ht="20.100000000000001" customHeight="1">
      <c r="A19" s="134" t="s">
        <v>587</v>
      </c>
      <c r="B19" s="168"/>
      <c r="C19" s="168"/>
      <c r="D19" s="1140"/>
      <c r="E19" s="168"/>
      <c r="F19" s="168"/>
      <c r="G19" s="168"/>
      <c r="H19" s="168"/>
      <c r="I19" s="168"/>
      <c r="J19" s="168"/>
      <c r="K19" s="168"/>
      <c r="L19" s="168"/>
      <c r="M19" s="93"/>
    </row>
    <row r="20" spans="1:13" s="10" customFormat="1" ht="20.100000000000001" customHeight="1">
      <c r="A20" s="182" t="s">
        <v>344</v>
      </c>
      <c r="B20" s="178"/>
      <c r="C20" s="178"/>
      <c r="D20" s="947"/>
      <c r="E20" s="178"/>
      <c r="F20" s="178"/>
      <c r="G20" s="178"/>
      <c r="H20" s="178"/>
      <c r="I20" s="178"/>
      <c r="J20" s="178"/>
      <c r="K20" s="178"/>
      <c r="L20" s="180"/>
      <c r="M20" s="93"/>
    </row>
    <row r="21" spans="1:13" s="10" customFormat="1" ht="20.100000000000001" customHeight="1">
      <c r="A21" s="1421" t="s">
        <v>1267</v>
      </c>
      <c r="B21" s="1405" t="s">
        <v>24</v>
      </c>
      <c r="C21" s="549" t="s">
        <v>371</v>
      </c>
      <c r="D21" s="325"/>
      <c r="E21" s="188"/>
      <c r="F21" s="188"/>
      <c r="G21" s="188"/>
      <c r="H21" s="188"/>
      <c r="I21" s="188"/>
      <c r="J21" s="188"/>
      <c r="K21" s="188"/>
      <c r="L21" s="188"/>
      <c r="M21" s="93"/>
    </row>
    <row r="22" spans="1:13" s="10" customFormat="1" ht="20.100000000000001" customHeight="1">
      <c r="A22" s="1421"/>
      <c r="B22" s="1405"/>
      <c r="C22" s="326" t="s">
        <v>372</v>
      </c>
      <c r="D22" s="325"/>
      <c r="E22" s="188"/>
      <c r="F22" s="188"/>
      <c r="G22" s="188"/>
      <c r="H22" s="188"/>
      <c r="I22" s="188"/>
      <c r="J22" s="188"/>
      <c r="K22" s="188"/>
      <c r="L22" s="188"/>
      <c r="M22" s="93"/>
    </row>
    <row r="23" spans="1:13" s="10" customFormat="1" ht="20.100000000000001" customHeight="1">
      <c r="A23" s="1421"/>
      <c r="B23" s="1405"/>
      <c r="C23" s="235" t="s">
        <v>366</v>
      </c>
      <c r="D23" s="325"/>
      <c r="E23" s="188"/>
      <c r="F23" s="188"/>
      <c r="G23" s="188"/>
      <c r="H23" s="188"/>
      <c r="I23" s="188"/>
      <c r="J23" s="188"/>
      <c r="K23" s="188"/>
      <c r="L23" s="188"/>
      <c r="M23" s="93"/>
    </row>
    <row r="24" spans="1:13" s="10" customFormat="1" ht="20.100000000000001" customHeight="1">
      <c r="A24" s="1421" t="s">
        <v>1268</v>
      </c>
      <c r="B24" s="1405" t="s">
        <v>206</v>
      </c>
      <c r="C24" s="549" t="s">
        <v>371</v>
      </c>
      <c r="D24" s="325"/>
      <c r="E24" s="188"/>
      <c r="F24" s="188"/>
      <c r="G24" s="188"/>
      <c r="H24" s="188"/>
      <c r="I24" s="188"/>
      <c r="J24" s="188"/>
      <c r="K24" s="188"/>
      <c r="L24" s="188"/>
      <c r="M24" s="93"/>
    </row>
    <row r="25" spans="1:13" s="10" customFormat="1" ht="20.100000000000001" customHeight="1">
      <c r="A25" s="1421"/>
      <c r="B25" s="1405"/>
      <c r="C25" s="326" t="s">
        <v>372</v>
      </c>
      <c r="D25" s="325"/>
      <c r="E25" s="188"/>
      <c r="F25" s="188"/>
      <c r="G25" s="188"/>
      <c r="H25" s="188"/>
      <c r="I25" s="188"/>
      <c r="J25" s="188"/>
      <c r="K25" s="188"/>
      <c r="L25" s="188"/>
      <c r="M25" s="93"/>
    </row>
    <row r="26" spans="1:13" s="10" customFormat="1" ht="20.100000000000001" customHeight="1">
      <c r="A26" s="1421"/>
      <c r="B26" s="1405"/>
      <c r="C26" s="235" t="s">
        <v>366</v>
      </c>
      <c r="D26" s="325"/>
      <c r="E26" s="188"/>
      <c r="F26" s="188"/>
      <c r="G26" s="188"/>
      <c r="H26" s="188"/>
      <c r="I26" s="188"/>
      <c r="J26" s="188"/>
      <c r="K26" s="188"/>
      <c r="L26" s="188"/>
      <c r="M26" s="93"/>
    </row>
    <row r="27" spans="1:13" s="10" customFormat="1" ht="20.100000000000001" customHeight="1">
      <c r="A27" s="1421" t="s">
        <v>1269</v>
      </c>
      <c r="B27" s="1405" t="s">
        <v>206</v>
      </c>
      <c r="C27" s="549" t="s">
        <v>371</v>
      </c>
      <c r="D27" s="325"/>
      <c r="E27" s="188"/>
      <c r="F27" s="188"/>
      <c r="G27" s="188"/>
      <c r="H27" s="188"/>
      <c r="I27" s="188"/>
      <c r="J27" s="188"/>
      <c r="K27" s="188"/>
      <c r="L27" s="188"/>
      <c r="M27" s="93"/>
    </row>
    <row r="28" spans="1:13" s="10" customFormat="1" ht="20.100000000000001" customHeight="1">
      <c r="A28" s="1421"/>
      <c r="B28" s="1405"/>
      <c r="C28" s="326" t="s">
        <v>372</v>
      </c>
      <c r="D28" s="325"/>
      <c r="E28" s="188"/>
      <c r="F28" s="188"/>
      <c r="G28" s="188"/>
      <c r="H28" s="188"/>
      <c r="I28" s="188"/>
      <c r="J28" s="188"/>
      <c r="K28" s="188"/>
      <c r="L28" s="188"/>
      <c r="M28" s="93"/>
    </row>
    <row r="29" spans="1:13" s="10" customFormat="1" ht="20.100000000000001" customHeight="1">
      <c r="A29" s="1421"/>
      <c r="B29" s="1405"/>
      <c r="C29" s="235" t="s">
        <v>366</v>
      </c>
      <c r="D29" s="325"/>
      <c r="E29" s="188"/>
      <c r="F29" s="188"/>
      <c r="G29" s="188"/>
      <c r="H29" s="188"/>
      <c r="I29" s="188"/>
      <c r="J29" s="188"/>
      <c r="K29" s="188"/>
      <c r="L29" s="188"/>
      <c r="M29" s="93"/>
    </row>
    <row r="30" spans="1:13" s="10" customFormat="1" ht="20.100000000000001" customHeight="1">
      <c r="A30" s="1421" t="s">
        <v>1270</v>
      </c>
      <c r="B30" s="1405" t="s">
        <v>24</v>
      </c>
      <c r="C30" s="549" t="s">
        <v>371</v>
      </c>
      <c r="D30" s="325"/>
      <c r="E30" s="188"/>
      <c r="F30" s="188"/>
      <c r="G30" s="188"/>
      <c r="H30" s="188"/>
      <c r="I30" s="188"/>
      <c r="J30" s="188"/>
      <c r="K30" s="188"/>
      <c r="L30" s="188"/>
      <c r="M30" s="93"/>
    </row>
    <row r="31" spans="1:13" s="10" customFormat="1" ht="20.100000000000001" customHeight="1">
      <c r="A31" s="1421"/>
      <c r="B31" s="1405"/>
      <c r="C31" s="326" t="s">
        <v>372</v>
      </c>
      <c r="D31" s="325"/>
      <c r="E31" s="188"/>
      <c r="F31" s="188"/>
      <c r="G31" s="188"/>
      <c r="H31" s="188"/>
      <c r="I31" s="188"/>
      <c r="J31" s="188"/>
      <c r="K31" s="188"/>
      <c r="L31" s="188"/>
      <c r="M31" s="93"/>
    </row>
    <row r="32" spans="1:13" s="10" customFormat="1" ht="20.100000000000001" customHeight="1">
      <c r="A32" s="1421"/>
      <c r="B32" s="1405"/>
      <c r="C32" s="235" t="s">
        <v>366</v>
      </c>
      <c r="D32" s="325"/>
      <c r="E32" s="188"/>
      <c r="F32" s="188"/>
      <c r="G32" s="188"/>
      <c r="H32" s="188"/>
      <c r="I32" s="188"/>
      <c r="J32" s="188"/>
      <c r="K32" s="188"/>
      <c r="L32" s="188"/>
      <c r="M32" s="93"/>
    </row>
    <row r="33" spans="1:13" s="10" customFormat="1" ht="20.100000000000001" customHeight="1">
      <c r="A33" s="182" t="s">
        <v>345</v>
      </c>
      <c r="B33" s="178"/>
      <c r="C33" s="178"/>
      <c r="D33" s="947"/>
      <c r="E33" s="178"/>
      <c r="F33" s="178"/>
      <c r="G33" s="178"/>
      <c r="H33" s="178"/>
      <c r="I33" s="178"/>
      <c r="J33" s="178"/>
      <c r="K33" s="178"/>
      <c r="L33" s="180"/>
      <c r="M33" s="93"/>
    </row>
    <row r="34" spans="1:13" s="10" customFormat="1" ht="20.100000000000001" customHeight="1">
      <c r="A34" s="1389" t="s">
        <v>146</v>
      </c>
      <c r="B34" s="1392" t="s">
        <v>24</v>
      </c>
      <c r="C34" s="549" t="s">
        <v>371</v>
      </c>
      <c r="D34" s="1141">
        <f>SUM(E34:L34)</f>
        <v>200</v>
      </c>
      <c r="E34" s="551"/>
      <c r="F34" s="551"/>
      <c r="G34" s="551"/>
      <c r="H34" s="551">
        <v>200</v>
      </c>
      <c r="I34" s="551"/>
      <c r="J34" s="551"/>
      <c r="K34" s="551"/>
      <c r="L34" s="550"/>
      <c r="M34" s="93"/>
    </row>
    <row r="35" spans="1:13" s="10" customFormat="1" ht="20.100000000000001" customHeight="1">
      <c r="A35" s="1390"/>
      <c r="B35" s="1393"/>
      <c r="C35" s="326" t="s">
        <v>372</v>
      </c>
      <c r="D35" s="1141">
        <f>SUM(E35:L35)</f>
        <v>70</v>
      </c>
      <c r="E35" s="551"/>
      <c r="F35" s="551"/>
      <c r="G35" s="551"/>
      <c r="H35" s="551">
        <v>70</v>
      </c>
      <c r="I35" s="551"/>
      <c r="J35" s="551"/>
      <c r="K35" s="551"/>
      <c r="L35" s="550"/>
      <c r="M35" s="93"/>
    </row>
    <row r="36" spans="1:13" s="10" customFormat="1" ht="20.100000000000001" customHeight="1">
      <c r="A36" s="1391"/>
      <c r="B36" s="1394"/>
      <c r="C36" s="235" t="s">
        <v>366</v>
      </c>
      <c r="D36" s="1134">
        <f>D35/D34</f>
        <v>0.35</v>
      </c>
      <c r="E36" s="550"/>
      <c r="F36" s="550"/>
      <c r="G36" s="550"/>
      <c r="H36" s="1134">
        <f>H35/H34</f>
        <v>0.35</v>
      </c>
      <c r="I36" s="550"/>
      <c r="J36" s="550"/>
      <c r="K36" s="550"/>
      <c r="L36" s="550"/>
      <c r="M36" s="93"/>
    </row>
    <row r="37" spans="1:13" s="10" customFormat="1" ht="20.100000000000001" customHeight="1">
      <c r="A37" s="1389" t="s">
        <v>205</v>
      </c>
      <c r="B37" s="1392" t="s">
        <v>206</v>
      </c>
      <c r="C37" s="549" t="s">
        <v>371</v>
      </c>
      <c r="D37" s="1142"/>
      <c r="E37" s="551"/>
      <c r="F37" s="551"/>
      <c r="G37" s="551"/>
      <c r="H37" s="551"/>
      <c r="I37" s="551"/>
      <c r="J37" s="551"/>
      <c r="K37" s="551"/>
      <c r="L37" s="550"/>
      <c r="M37" s="93"/>
    </row>
    <row r="38" spans="1:13" s="562" customFormat="1" ht="20.100000000000001" customHeight="1">
      <c r="A38" s="1390"/>
      <c r="B38" s="1393"/>
      <c r="C38" s="559" t="s">
        <v>372</v>
      </c>
      <c r="D38" s="1113"/>
      <c r="E38" s="561"/>
      <c r="F38" s="561"/>
      <c r="G38" s="561"/>
      <c r="H38" s="561"/>
      <c r="I38" s="561"/>
      <c r="J38" s="561"/>
      <c r="K38" s="561"/>
      <c r="L38" s="560"/>
    </row>
    <row r="39" spans="1:13" s="11" customFormat="1" ht="20.100000000000001" customHeight="1">
      <c r="A39" s="1391"/>
      <c r="B39" s="1394"/>
      <c r="C39" s="235" t="s">
        <v>366</v>
      </c>
      <c r="D39" s="550"/>
      <c r="E39" s="550"/>
      <c r="F39" s="550"/>
      <c r="G39" s="550"/>
      <c r="H39" s="550"/>
      <c r="I39" s="550"/>
      <c r="J39" s="550"/>
      <c r="K39" s="550"/>
      <c r="L39" s="550"/>
    </row>
    <row r="40" spans="1:13" s="10" customFormat="1" ht="20.100000000000001" customHeight="1">
      <c r="A40" s="134" t="s">
        <v>588</v>
      </c>
      <c r="B40" s="168"/>
      <c r="C40" s="168"/>
      <c r="D40" s="1140"/>
      <c r="E40" s="168"/>
      <c r="F40" s="168"/>
      <c r="G40" s="168"/>
      <c r="H40" s="168"/>
      <c r="I40" s="168"/>
      <c r="J40" s="168"/>
      <c r="K40" s="168"/>
      <c r="L40" s="168"/>
      <c r="M40" s="93"/>
    </row>
    <row r="41" spans="1:13" s="11" customFormat="1" ht="20.100000000000001" customHeight="1">
      <c r="A41" s="1389" t="s">
        <v>1266</v>
      </c>
      <c r="B41" s="1392" t="s">
        <v>366</v>
      </c>
      <c r="C41" s="555" t="s">
        <v>371</v>
      </c>
      <c r="D41" s="550"/>
      <c r="E41" s="550"/>
      <c r="F41" s="550"/>
      <c r="G41" s="550"/>
      <c r="H41" s="1114"/>
      <c r="I41" s="550"/>
      <c r="J41" s="550"/>
      <c r="K41" s="550"/>
      <c r="L41" s="550"/>
      <c r="M41" s="102"/>
    </row>
    <row r="42" spans="1:13" s="11" customFormat="1" ht="20.100000000000001" customHeight="1">
      <c r="A42" s="1390"/>
      <c r="B42" s="1393"/>
      <c r="C42" s="326" t="s">
        <v>372</v>
      </c>
      <c r="D42" s="560"/>
      <c r="E42" s="550"/>
      <c r="F42" s="550"/>
      <c r="G42" s="550"/>
      <c r="H42" s="550"/>
      <c r="I42" s="550"/>
      <c r="J42" s="550"/>
      <c r="K42" s="550"/>
      <c r="L42" s="550"/>
      <c r="M42" s="102"/>
    </row>
    <row r="43" spans="1:13" s="11" customFormat="1" ht="20.100000000000001" customHeight="1">
      <c r="A43" s="1391"/>
      <c r="B43" s="1394"/>
      <c r="C43" s="235" t="s">
        <v>366</v>
      </c>
      <c r="D43" s="552"/>
      <c r="E43" s="550"/>
      <c r="F43" s="550"/>
      <c r="G43" s="550"/>
      <c r="H43" s="550"/>
      <c r="I43" s="550"/>
      <c r="J43" s="550"/>
      <c r="K43" s="550"/>
      <c r="L43" s="550"/>
      <c r="M43" s="102"/>
    </row>
    <row r="44" spans="1:13" s="10" customFormat="1" ht="20.100000000000001" customHeight="1">
      <c r="A44" s="134" t="s">
        <v>599</v>
      </c>
      <c r="B44" s="168"/>
      <c r="C44" s="168"/>
      <c r="D44" s="1140"/>
      <c r="E44" s="168"/>
      <c r="F44" s="168"/>
      <c r="G44" s="168"/>
      <c r="H44" s="168"/>
      <c r="I44" s="168"/>
      <c r="J44" s="168"/>
      <c r="K44" s="168"/>
      <c r="L44" s="168"/>
      <c r="M44" s="93"/>
    </row>
    <row r="45" spans="1:13" s="11" customFormat="1" ht="20.100000000000001" customHeight="1">
      <c r="A45" s="1421" t="s">
        <v>1271</v>
      </c>
      <c r="B45" s="1387" t="s">
        <v>991</v>
      </c>
      <c r="C45" s="555" t="s">
        <v>371</v>
      </c>
      <c r="D45" s="1141">
        <f>SUM(E45:L45)</f>
        <v>148</v>
      </c>
      <c r="E45" s="550"/>
      <c r="F45" s="550"/>
      <c r="G45" s="550"/>
      <c r="H45" s="1133">
        <v>148</v>
      </c>
      <c r="I45" s="550"/>
      <c r="J45" s="550"/>
      <c r="K45" s="550"/>
      <c r="L45" s="550"/>
      <c r="M45" s="102"/>
    </row>
    <row r="46" spans="1:13" s="11" customFormat="1" ht="20.100000000000001" customHeight="1">
      <c r="A46" s="1421"/>
      <c r="B46" s="1387"/>
      <c r="C46" s="326" t="s">
        <v>372</v>
      </c>
      <c r="D46" s="1141">
        <f>SUM(E46:L46)</f>
        <v>147.5</v>
      </c>
      <c r="E46" s="550"/>
      <c r="F46" s="550"/>
      <c r="G46" s="550"/>
      <c r="H46" s="1133">
        <v>147.5</v>
      </c>
      <c r="I46" s="550"/>
      <c r="J46" s="550"/>
      <c r="K46" s="550"/>
      <c r="L46" s="550"/>
      <c r="M46" s="102"/>
    </row>
    <row r="47" spans="1:13" s="11" customFormat="1" ht="20.100000000000001" customHeight="1">
      <c r="A47" s="1421"/>
      <c r="B47" s="1387"/>
      <c r="C47" s="235" t="s">
        <v>366</v>
      </c>
      <c r="D47" s="1134">
        <f>D46/D45</f>
        <v>0.9966216216216216</v>
      </c>
      <c r="E47" s="550"/>
      <c r="F47" s="550"/>
      <c r="G47" s="550"/>
      <c r="H47" s="1134">
        <f>H46/H45</f>
        <v>0.9966216216216216</v>
      </c>
      <c r="I47" s="550"/>
      <c r="J47" s="550"/>
      <c r="K47" s="550"/>
      <c r="L47" s="550"/>
      <c r="M47" s="102"/>
    </row>
    <row r="48" spans="1:13" s="11" customFormat="1" ht="20.100000000000001" customHeight="1">
      <c r="A48" s="1421" t="s">
        <v>1272</v>
      </c>
      <c r="B48" s="1387" t="s">
        <v>24</v>
      </c>
      <c r="C48" s="555" t="s">
        <v>371</v>
      </c>
      <c r="D48" s="552"/>
      <c r="E48" s="550"/>
      <c r="F48" s="550"/>
      <c r="G48" s="550"/>
      <c r="H48" s="1133"/>
      <c r="I48" s="550"/>
      <c r="J48" s="550"/>
      <c r="K48" s="550"/>
      <c r="L48" s="550"/>
      <c r="M48" s="102"/>
    </row>
    <row r="49" spans="1:13" s="11" customFormat="1" ht="20.100000000000001" customHeight="1">
      <c r="A49" s="1421"/>
      <c r="B49" s="1387"/>
      <c r="C49" s="326" t="s">
        <v>372</v>
      </c>
      <c r="D49" s="552"/>
      <c r="E49" s="550"/>
      <c r="F49" s="550"/>
      <c r="G49" s="550"/>
      <c r="H49" s="1133"/>
      <c r="I49" s="550"/>
      <c r="J49" s="550"/>
      <c r="K49" s="550"/>
      <c r="L49" s="550"/>
      <c r="M49" s="102"/>
    </row>
    <row r="50" spans="1:13" s="11" customFormat="1" ht="20.100000000000001" customHeight="1">
      <c r="A50" s="1421"/>
      <c r="B50" s="1387"/>
      <c r="C50" s="235" t="s">
        <v>366</v>
      </c>
      <c r="D50" s="552"/>
      <c r="E50" s="550"/>
      <c r="F50" s="550"/>
      <c r="G50" s="550"/>
      <c r="H50" s="1133"/>
      <c r="I50" s="550"/>
      <c r="J50" s="550"/>
      <c r="K50" s="550"/>
      <c r="L50" s="550"/>
      <c r="M50" s="102"/>
    </row>
    <row r="51" spans="1:13" s="11" customFormat="1" ht="20.100000000000001" customHeight="1">
      <c r="A51" s="1421" t="s">
        <v>1273</v>
      </c>
      <c r="B51" s="1387" t="s">
        <v>24</v>
      </c>
      <c r="C51" s="555" t="s">
        <v>371</v>
      </c>
      <c r="D51" s="552"/>
      <c r="E51" s="550"/>
      <c r="F51" s="550"/>
      <c r="G51" s="550"/>
      <c r="H51" s="1133"/>
      <c r="I51" s="550"/>
      <c r="J51" s="550"/>
      <c r="K51" s="550"/>
      <c r="L51" s="550"/>
      <c r="M51" s="102"/>
    </row>
    <row r="52" spans="1:13" s="11" customFormat="1" ht="20.100000000000001" customHeight="1">
      <c r="A52" s="1421"/>
      <c r="B52" s="1387"/>
      <c r="C52" s="326" t="s">
        <v>372</v>
      </c>
      <c r="D52" s="552"/>
      <c r="E52" s="550"/>
      <c r="F52" s="550"/>
      <c r="G52" s="550"/>
      <c r="H52" s="1133"/>
      <c r="I52" s="550"/>
      <c r="J52" s="550"/>
      <c r="K52" s="550"/>
      <c r="L52" s="550"/>
      <c r="M52" s="102"/>
    </row>
    <row r="53" spans="1:13" s="11" customFormat="1" ht="20.100000000000001" customHeight="1">
      <c r="A53" s="1421"/>
      <c r="B53" s="1387"/>
      <c r="C53" s="235" t="s">
        <v>366</v>
      </c>
      <c r="D53" s="552"/>
      <c r="E53" s="550"/>
      <c r="F53" s="550"/>
      <c r="G53" s="550"/>
      <c r="H53" s="1133"/>
      <c r="I53" s="550"/>
      <c r="J53" s="550"/>
      <c r="K53" s="550"/>
      <c r="L53" s="550"/>
      <c r="M53" s="102"/>
    </row>
    <row r="54" spans="1:13" s="11" customFormat="1" ht="20.100000000000001" customHeight="1">
      <c r="A54" s="1431" t="s">
        <v>1285</v>
      </c>
      <c r="B54" s="1387" t="s">
        <v>24</v>
      </c>
      <c r="C54" s="555" t="s">
        <v>371</v>
      </c>
      <c r="D54" s="552"/>
      <c r="E54" s="550"/>
      <c r="F54" s="550"/>
      <c r="G54" s="550"/>
      <c r="H54" s="1133"/>
      <c r="I54" s="550"/>
      <c r="J54" s="550"/>
      <c r="K54" s="550"/>
      <c r="L54" s="550"/>
      <c r="M54" s="102"/>
    </row>
    <row r="55" spans="1:13" s="11" customFormat="1" ht="20.100000000000001" customHeight="1">
      <c r="A55" s="1432"/>
      <c r="B55" s="1387"/>
      <c r="C55" s="326" t="s">
        <v>372</v>
      </c>
      <c r="D55" s="552"/>
      <c r="E55" s="550"/>
      <c r="F55" s="550"/>
      <c r="G55" s="550"/>
      <c r="H55" s="1133"/>
      <c r="I55" s="550"/>
      <c r="J55" s="550"/>
      <c r="K55" s="550"/>
      <c r="L55" s="550"/>
      <c r="M55" s="102"/>
    </row>
    <row r="56" spans="1:13" s="11" customFormat="1" ht="20.100000000000001" customHeight="1">
      <c r="A56" s="1433"/>
      <c r="B56" s="1387"/>
      <c r="C56" s="235" t="s">
        <v>366</v>
      </c>
      <c r="D56" s="552"/>
      <c r="E56" s="550"/>
      <c r="F56" s="550"/>
      <c r="G56" s="550"/>
      <c r="H56" s="1133"/>
      <c r="I56" s="550"/>
      <c r="J56" s="550"/>
      <c r="K56" s="550"/>
      <c r="L56" s="550"/>
      <c r="M56" s="102"/>
    </row>
    <row r="57" spans="1:13" s="11" customFormat="1" ht="20.100000000000001" customHeight="1">
      <c r="A57" s="1431" t="s">
        <v>1286</v>
      </c>
      <c r="B57" s="1387" t="s">
        <v>24</v>
      </c>
      <c r="C57" s="555" t="s">
        <v>371</v>
      </c>
      <c r="D57" s="1141">
        <f>SUM(E57:L57)</f>
        <v>4</v>
      </c>
      <c r="E57" s="550"/>
      <c r="F57" s="550"/>
      <c r="G57" s="550"/>
      <c r="H57" s="1133">
        <v>4</v>
      </c>
      <c r="I57" s="550"/>
      <c r="J57" s="550"/>
      <c r="K57" s="550"/>
      <c r="L57" s="550"/>
      <c r="M57" s="102"/>
    </row>
    <row r="58" spans="1:13" s="11" customFormat="1" ht="20.100000000000001" customHeight="1">
      <c r="A58" s="1432"/>
      <c r="B58" s="1387"/>
      <c r="C58" s="326" t="s">
        <v>372</v>
      </c>
      <c r="D58" s="1141">
        <f>SUM(E58:L58)</f>
        <v>2</v>
      </c>
      <c r="E58" s="550"/>
      <c r="F58" s="550"/>
      <c r="G58" s="550"/>
      <c r="H58" s="1133">
        <v>2</v>
      </c>
      <c r="I58" s="550"/>
      <c r="J58" s="550"/>
      <c r="K58" s="550"/>
      <c r="L58" s="550"/>
      <c r="M58" s="102"/>
    </row>
    <row r="59" spans="1:13" s="11" customFormat="1" ht="20.100000000000001" customHeight="1">
      <c r="A59" s="1433"/>
      <c r="B59" s="1387"/>
      <c r="C59" s="235" t="s">
        <v>366</v>
      </c>
      <c r="D59" s="1134">
        <f>D58/D57</f>
        <v>0.5</v>
      </c>
      <c r="E59" s="550"/>
      <c r="F59" s="550"/>
      <c r="G59" s="550"/>
      <c r="H59" s="1134">
        <f>H58/H57</f>
        <v>0.5</v>
      </c>
      <c r="I59" s="550"/>
      <c r="J59" s="550"/>
      <c r="K59" s="550"/>
      <c r="L59" s="550"/>
      <c r="M59" s="102"/>
    </row>
    <row r="60" spans="1:13" s="11" customFormat="1" ht="20.100000000000001" customHeight="1">
      <c r="A60" s="1431" t="s">
        <v>1287</v>
      </c>
      <c r="B60" s="1387" t="s">
        <v>24</v>
      </c>
      <c r="C60" s="555" t="s">
        <v>371</v>
      </c>
      <c r="D60" s="1141">
        <f>SUM(E60:L60)</f>
        <v>7</v>
      </c>
      <c r="E60" s="550"/>
      <c r="F60" s="550"/>
      <c r="G60" s="550"/>
      <c r="H60" s="1133">
        <v>7</v>
      </c>
      <c r="I60" s="550"/>
      <c r="J60" s="550"/>
      <c r="K60" s="550"/>
      <c r="L60" s="550"/>
      <c r="M60" s="102"/>
    </row>
    <row r="61" spans="1:13" s="11" customFormat="1" ht="20.100000000000001" customHeight="1">
      <c r="A61" s="1432"/>
      <c r="B61" s="1387"/>
      <c r="C61" s="326" t="s">
        <v>372</v>
      </c>
      <c r="D61" s="1141">
        <f>SUM(E61:L61)</f>
        <v>2</v>
      </c>
      <c r="E61" s="550"/>
      <c r="F61" s="550"/>
      <c r="G61" s="550"/>
      <c r="H61" s="1133">
        <v>2</v>
      </c>
      <c r="I61" s="550"/>
      <c r="J61" s="550"/>
      <c r="K61" s="550"/>
      <c r="L61" s="550"/>
      <c r="M61" s="102"/>
    </row>
    <row r="62" spans="1:13" s="11" customFormat="1" ht="20.100000000000001" customHeight="1">
      <c r="A62" s="1433"/>
      <c r="B62" s="1387"/>
      <c r="C62" s="235" t="s">
        <v>366</v>
      </c>
      <c r="D62" s="1134">
        <f>D61/D60</f>
        <v>0.2857142857142857</v>
      </c>
      <c r="E62" s="550"/>
      <c r="F62" s="550"/>
      <c r="G62" s="550"/>
      <c r="H62" s="1134">
        <f>H61/H60</f>
        <v>0.2857142857142857</v>
      </c>
      <c r="I62" s="550"/>
      <c r="J62" s="550"/>
      <c r="K62" s="550"/>
      <c r="L62" s="550"/>
      <c r="M62" s="102"/>
    </row>
    <row r="63" spans="1:13" s="11" customFormat="1" ht="20.100000000000001" customHeight="1">
      <c r="A63" s="1431" t="s">
        <v>1288</v>
      </c>
      <c r="B63" s="1387" t="s">
        <v>24</v>
      </c>
      <c r="C63" s="555" t="s">
        <v>371</v>
      </c>
      <c r="D63" s="552"/>
      <c r="E63" s="550"/>
      <c r="F63" s="550"/>
      <c r="G63" s="550"/>
      <c r="H63" s="1133"/>
      <c r="I63" s="550"/>
      <c r="J63" s="550"/>
      <c r="K63" s="550"/>
      <c r="L63" s="550"/>
      <c r="M63" s="102"/>
    </row>
    <row r="64" spans="1:13" s="11" customFormat="1" ht="20.100000000000001" customHeight="1">
      <c r="A64" s="1432"/>
      <c r="B64" s="1387"/>
      <c r="C64" s="326" t="s">
        <v>372</v>
      </c>
      <c r="D64" s="552"/>
      <c r="E64" s="550"/>
      <c r="F64" s="550"/>
      <c r="G64" s="550"/>
      <c r="H64" s="1133"/>
      <c r="I64" s="550"/>
      <c r="J64" s="550"/>
      <c r="K64" s="550"/>
      <c r="L64" s="550"/>
      <c r="M64" s="102"/>
    </row>
    <row r="65" spans="1:13" s="11" customFormat="1" ht="20.100000000000001" customHeight="1">
      <c r="A65" s="1433"/>
      <c r="B65" s="1387"/>
      <c r="C65" s="235" t="s">
        <v>366</v>
      </c>
      <c r="D65" s="552"/>
      <c r="E65" s="550"/>
      <c r="F65" s="550"/>
      <c r="G65" s="550"/>
      <c r="H65" s="1133"/>
      <c r="I65" s="550"/>
      <c r="J65" s="550"/>
      <c r="K65" s="550"/>
      <c r="L65" s="550"/>
      <c r="M65" s="102"/>
    </row>
    <row r="66" spans="1:13" s="11" customFormat="1" ht="20.100000000000001" customHeight="1">
      <c r="A66" s="1421" t="s">
        <v>1289</v>
      </c>
      <c r="B66" s="1387" t="s">
        <v>24</v>
      </c>
      <c r="C66" s="555" t="s">
        <v>371</v>
      </c>
      <c r="D66" s="552"/>
      <c r="E66" s="550"/>
      <c r="F66" s="550"/>
      <c r="G66" s="550"/>
      <c r="H66" s="1133"/>
      <c r="I66" s="550"/>
      <c r="J66" s="550"/>
      <c r="K66" s="550"/>
      <c r="L66" s="550"/>
      <c r="M66" s="102"/>
    </row>
    <row r="67" spans="1:13" s="11" customFormat="1" ht="20.100000000000001" customHeight="1">
      <c r="A67" s="1421"/>
      <c r="B67" s="1387"/>
      <c r="C67" s="326" t="s">
        <v>372</v>
      </c>
      <c r="D67" s="552"/>
      <c r="E67" s="550"/>
      <c r="F67" s="550"/>
      <c r="G67" s="550"/>
      <c r="H67" s="1133"/>
      <c r="I67" s="550"/>
      <c r="J67" s="550"/>
      <c r="K67" s="550"/>
      <c r="L67" s="550"/>
      <c r="M67" s="102"/>
    </row>
    <row r="68" spans="1:13" s="11" customFormat="1" ht="20.100000000000001" customHeight="1">
      <c r="A68" s="1421"/>
      <c r="B68" s="1387"/>
      <c r="C68" s="235" t="s">
        <v>366</v>
      </c>
      <c r="D68" s="552"/>
      <c r="E68" s="550"/>
      <c r="F68" s="550"/>
      <c r="G68" s="550"/>
      <c r="H68" s="1133"/>
      <c r="I68" s="550"/>
      <c r="J68" s="550"/>
      <c r="K68" s="550"/>
      <c r="L68" s="550"/>
      <c r="M68" s="102"/>
    </row>
    <row r="69" spans="1:13" s="11" customFormat="1" ht="20.100000000000001" customHeight="1">
      <c r="A69" s="1431" t="s">
        <v>1290</v>
      </c>
      <c r="B69" s="1387" t="s">
        <v>24</v>
      </c>
      <c r="C69" s="555" t="s">
        <v>371</v>
      </c>
      <c r="D69" s="1141">
        <f>SUM(E69:L69)</f>
        <v>1</v>
      </c>
      <c r="E69" s="550"/>
      <c r="F69" s="550"/>
      <c r="G69" s="550"/>
      <c r="H69" s="1133">
        <v>1</v>
      </c>
      <c r="I69" s="550"/>
      <c r="J69" s="550"/>
      <c r="K69" s="550"/>
      <c r="L69" s="550"/>
      <c r="M69" s="102"/>
    </row>
    <row r="70" spans="1:13" s="11" customFormat="1" ht="20.100000000000001" customHeight="1">
      <c r="A70" s="1432"/>
      <c r="B70" s="1387"/>
      <c r="C70" s="326" t="s">
        <v>372</v>
      </c>
      <c r="D70" s="1141">
        <f>SUM(E70:L70)</f>
        <v>1</v>
      </c>
      <c r="E70" s="550"/>
      <c r="F70" s="550"/>
      <c r="G70" s="550"/>
      <c r="H70" s="1133">
        <v>1</v>
      </c>
      <c r="I70" s="550"/>
      <c r="J70" s="550"/>
      <c r="K70" s="550"/>
      <c r="L70" s="550"/>
      <c r="M70" s="102"/>
    </row>
    <row r="71" spans="1:13" s="11" customFormat="1" ht="20.100000000000001" customHeight="1">
      <c r="A71" s="1433"/>
      <c r="B71" s="1387"/>
      <c r="C71" s="235" t="s">
        <v>366</v>
      </c>
      <c r="D71" s="1134">
        <f>D70/D69</f>
        <v>1</v>
      </c>
      <c r="E71" s="550"/>
      <c r="F71" s="550"/>
      <c r="G71" s="550"/>
      <c r="H71" s="1134">
        <f>H70/H69</f>
        <v>1</v>
      </c>
      <c r="I71" s="550"/>
      <c r="J71" s="550"/>
      <c r="K71" s="550"/>
      <c r="L71" s="550"/>
      <c r="M71" s="102"/>
    </row>
    <row r="72" spans="1:13" s="11" customFormat="1" ht="20.100000000000001" customHeight="1">
      <c r="A72" s="1431" t="s">
        <v>1291</v>
      </c>
      <c r="B72" s="1387" t="s">
        <v>24</v>
      </c>
      <c r="C72" s="555" t="s">
        <v>371</v>
      </c>
      <c r="D72" s="1141">
        <f>SUM(E72:L72)</f>
        <v>1</v>
      </c>
      <c r="E72" s="550"/>
      <c r="F72" s="550"/>
      <c r="G72" s="550"/>
      <c r="H72" s="1133">
        <v>1</v>
      </c>
      <c r="I72" s="550"/>
      <c r="J72" s="550"/>
      <c r="K72" s="550"/>
      <c r="L72" s="550"/>
      <c r="M72" s="102"/>
    </row>
    <row r="73" spans="1:13" s="11" customFormat="1" ht="20.100000000000001" customHeight="1">
      <c r="A73" s="1432"/>
      <c r="B73" s="1387"/>
      <c r="C73" s="326" t="s">
        <v>372</v>
      </c>
      <c r="D73" s="1141">
        <f>SUM(E73:L73)</f>
        <v>1</v>
      </c>
      <c r="E73" s="550"/>
      <c r="F73" s="550"/>
      <c r="G73" s="550"/>
      <c r="H73" s="1133">
        <v>1</v>
      </c>
      <c r="I73" s="550"/>
      <c r="J73" s="550"/>
      <c r="K73" s="550"/>
      <c r="L73" s="550"/>
      <c r="M73" s="102"/>
    </row>
    <row r="74" spans="1:13" s="11" customFormat="1" ht="20.100000000000001" customHeight="1">
      <c r="A74" s="1433"/>
      <c r="B74" s="1387"/>
      <c r="C74" s="235" t="s">
        <v>366</v>
      </c>
      <c r="D74" s="1134">
        <f>D73/D72</f>
        <v>1</v>
      </c>
      <c r="E74" s="550"/>
      <c r="F74" s="550"/>
      <c r="G74" s="550"/>
      <c r="H74" s="1134">
        <f>H73/H72</f>
        <v>1</v>
      </c>
      <c r="I74" s="550"/>
      <c r="J74" s="550"/>
      <c r="K74" s="550"/>
      <c r="L74" s="550"/>
      <c r="M74" s="102"/>
    </row>
    <row r="75" spans="1:13" s="11" customFormat="1" ht="20.100000000000001" customHeight="1">
      <c r="A75" s="1109"/>
      <c r="B75" s="1110"/>
      <c r="C75" s="1111"/>
      <c r="D75" s="1143"/>
      <c r="E75" s="1112"/>
      <c r="F75" s="1112"/>
      <c r="G75" s="1112"/>
      <c r="H75" s="1112"/>
      <c r="I75" s="1112"/>
      <c r="J75" s="1112"/>
      <c r="K75" s="1112"/>
      <c r="L75" s="1112"/>
    </row>
    <row r="76" spans="1:13" s="11" customFormat="1" ht="20.100000000000001" customHeight="1">
      <c r="A76" s="1109"/>
      <c r="B76" s="1110"/>
      <c r="C76" s="1111"/>
      <c r="D76" s="1143"/>
      <c r="E76" s="1112"/>
      <c r="F76" s="1112"/>
      <c r="G76" s="1112"/>
      <c r="H76" s="1112"/>
      <c r="I76" s="1112"/>
      <c r="J76" s="1112"/>
      <c r="K76" s="1112"/>
      <c r="L76" s="1112"/>
    </row>
    <row r="77" spans="1:13" s="11" customFormat="1" ht="20.100000000000001" customHeight="1">
      <c r="A77" s="1109"/>
      <c r="B77" s="1110"/>
      <c r="C77" s="1111"/>
      <c r="D77" s="1143"/>
      <c r="E77" s="1112"/>
      <c r="F77" s="1112"/>
      <c r="G77" s="1112"/>
      <c r="H77" s="1112"/>
      <c r="I77" s="1112"/>
      <c r="J77" s="1112"/>
      <c r="K77" s="1112"/>
      <c r="L77" s="1112"/>
    </row>
    <row r="78" spans="1:13" s="11" customFormat="1" ht="20.100000000000001" customHeight="1">
      <c r="A78" s="1109"/>
      <c r="B78" s="1110"/>
      <c r="C78" s="1111"/>
      <c r="D78" s="1143"/>
      <c r="E78" s="1112"/>
      <c r="F78" s="1112"/>
      <c r="G78" s="1112"/>
      <c r="H78" s="1112"/>
      <c r="I78" s="1112"/>
      <c r="J78" s="1112"/>
      <c r="K78" s="1112"/>
      <c r="L78" s="1112"/>
    </row>
    <row r="79" spans="1:13" s="11" customFormat="1" ht="20.100000000000001" customHeight="1">
      <c r="A79" s="1109"/>
      <c r="B79" s="1110"/>
      <c r="C79" s="1111"/>
      <c r="D79" s="1143"/>
      <c r="E79" s="1112"/>
      <c r="F79" s="1112"/>
      <c r="G79" s="1112"/>
      <c r="H79" s="1112"/>
      <c r="I79" s="1112"/>
      <c r="J79" s="1112"/>
      <c r="K79" s="1112"/>
      <c r="L79" s="1112"/>
    </row>
    <row r="80" spans="1:13" s="11" customFormat="1" ht="20.100000000000001" customHeight="1">
      <c r="A80" s="1109"/>
      <c r="B80" s="1110"/>
      <c r="C80" s="1111"/>
      <c r="D80" s="1143"/>
      <c r="E80" s="1112"/>
      <c r="F80" s="1112"/>
      <c r="G80" s="1112"/>
      <c r="H80" s="1112"/>
      <c r="I80" s="1112"/>
      <c r="J80" s="1112"/>
      <c r="K80" s="1112"/>
      <c r="L80" s="1112"/>
    </row>
    <row r="81" spans="1:12" s="11" customFormat="1" ht="20.100000000000001" customHeight="1">
      <c r="A81" s="1109"/>
      <c r="B81" s="1110"/>
      <c r="C81" s="1111"/>
      <c r="D81" s="1143"/>
      <c r="E81" s="1112"/>
      <c r="F81" s="1112"/>
      <c r="G81" s="1112"/>
      <c r="H81" s="1112"/>
      <c r="I81" s="1112"/>
      <c r="J81" s="1112"/>
      <c r="K81" s="1112"/>
      <c r="L81" s="1112"/>
    </row>
    <row r="82" spans="1:12" s="11" customFormat="1" ht="20.100000000000001" customHeight="1">
      <c r="A82" s="1109"/>
      <c r="B82" s="1110"/>
      <c r="C82" s="1111"/>
      <c r="D82" s="1143"/>
      <c r="E82" s="1112"/>
      <c r="F82" s="1112"/>
      <c r="G82" s="1112"/>
      <c r="H82" s="1112"/>
      <c r="I82" s="1112"/>
      <c r="J82" s="1112"/>
      <c r="K82" s="1112"/>
      <c r="L82" s="1112"/>
    </row>
    <row r="83" spans="1:12" s="11" customFormat="1" ht="20.100000000000001" customHeight="1">
      <c r="A83" s="1109"/>
      <c r="B83" s="1110"/>
      <c r="C83" s="1111"/>
      <c r="D83" s="1143"/>
      <c r="E83" s="1112"/>
      <c r="F83" s="1112"/>
      <c r="G83" s="1112"/>
      <c r="H83" s="1112"/>
      <c r="I83" s="1112"/>
      <c r="J83" s="1112"/>
      <c r="K83" s="1112"/>
      <c r="L83" s="1112"/>
    </row>
    <row r="84" spans="1:12" s="11" customFormat="1" ht="20.100000000000001" customHeight="1">
      <c r="A84" s="1109"/>
      <c r="B84" s="1110"/>
      <c r="C84" s="1111"/>
      <c r="D84" s="1143"/>
      <c r="E84" s="1112"/>
      <c r="F84" s="1112"/>
      <c r="G84" s="1112"/>
      <c r="H84" s="1112"/>
      <c r="I84" s="1112"/>
      <c r="J84" s="1112"/>
      <c r="K84" s="1112"/>
      <c r="L84" s="1112"/>
    </row>
    <row r="85" spans="1:12" s="11" customFormat="1" ht="20.100000000000001" customHeight="1">
      <c r="A85" s="1109"/>
      <c r="B85" s="1110"/>
      <c r="C85" s="1111"/>
      <c r="D85" s="1143"/>
      <c r="E85" s="1112"/>
      <c r="F85" s="1112"/>
      <c r="G85" s="1112"/>
      <c r="H85" s="1112"/>
      <c r="I85" s="1112"/>
      <c r="J85" s="1112"/>
      <c r="K85" s="1112"/>
      <c r="L85" s="1112"/>
    </row>
    <row r="86" spans="1:12" s="11" customFormat="1" ht="20.100000000000001" customHeight="1">
      <c r="A86" s="1109"/>
      <c r="B86" s="1110"/>
      <c r="C86" s="1111"/>
      <c r="D86" s="1143"/>
      <c r="E86" s="1112"/>
      <c r="F86" s="1112"/>
      <c r="G86" s="1112"/>
      <c r="H86" s="1112"/>
      <c r="I86" s="1112"/>
      <c r="J86" s="1112"/>
      <c r="K86" s="1112"/>
      <c r="L86" s="1112"/>
    </row>
    <row r="87" spans="1:12" s="11" customFormat="1" ht="20.100000000000001" customHeight="1">
      <c r="A87" s="1109"/>
      <c r="B87" s="1110"/>
      <c r="C87" s="1111"/>
      <c r="D87" s="1143"/>
      <c r="E87" s="1112"/>
      <c r="F87" s="1112"/>
      <c r="G87" s="1112"/>
      <c r="H87" s="1112"/>
      <c r="I87" s="1112"/>
      <c r="J87" s="1112"/>
      <c r="K87" s="1112"/>
      <c r="L87" s="1112"/>
    </row>
    <row r="88" spans="1:12" s="11" customFormat="1" ht="20.100000000000001" customHeight="1">
      <c r="A88" s="1109"/>
      <c r="B88" s="1110"/>
      <c r="C88" s="1111"/>
      <c r="D88" s="1143"/>
      <c r="E88" s="1112"/>
      <c r="F88" s="1112"/>
      <c r="G88" s="1112"/>
      <c r="H88" s="1112"/>
      <c r="I88" s="1112"/>
      <c r="J88" s="1112"/>
      <c r="K88" s="1112"/>
      <c r="L88" s="1112"/>
    </row>
    <row r="89" spans="1:12" s="11" customFormat="1" ht="20.100000000000001" customHeight="1">
      <c r="A89" s="1109"/>
      <c r="B89" s="1110"/>
      <c r="C89" s="1111"/>
      <c r="D89" s="1143"/>
      <c r="E89" s="1112"/>
      <c r="F89" s="1112"/>
      <c r="G89" s="1112"/>
      <c r="H89" s="1112"/>
      <c r="I89" s="1112"/>
      <c r="J89" s="1112"/>
      <c r="K89" s="1112"/>
      <c r="L89" s="1112"/>
    </row>
    <row r="90" spans="1:12" s="11" customFormat="1" ht="20.100000000000001" customHeight="1">
      <c r="A90" s="183"/>
      <c r="B90" s="183"/>
      <c r="C90" s="183"/>
      <c r="D90" s="1143"/>
      <c r="E90" s="5"/>
      <c r="F90" s="5"/>
      <c r="G90" s="5"/>
      <c r="H90" s="5"/>
      <c r="I90" s="3"/>
      <c r="J90" s="3"/>
      <c r="K90" s="3"/>
    </row>
    <row r="91" spans="1:12" s="11" customFormat="1" ht="20.100000000000001" customHeight="1">
      <c r="A91" s="183"/>
      <c r="B91" s="183"/>
      <c r="C91" s="183"/>
      <c r="D91" s="1143"/>
      <c r="E91" s="5"/>
      <c r="F91" s="5"/>
      <c r="G91" s="5"/>
      <c r="H91" s="5"/>
      <c r="I91" s="3"/>
      <c r="J91" s="3"/>
      <c r="K91" s="3"/>
    </row>
    <row r="92" spans="1:12" s="11" customFormat="1" ht="20.100000000000001" customHeight="1">
      <c r="A92" s="183"/>
      <c r="B92" s="183"/>
      <c r="C92" s="183"/>
      <c r="D92" s="1143"/>
      <c r="E92" s="5"/>
      <c r="F92" s="5"/>
      <c r="G92" s="5"/>
      <c r="H92" s="5"/>
      <c r="I92" s="3"/>
      <c r="J92" s="3"/>
      <c r="K92" s="3"/>
    </row>
    <row r="93" spans="1:12" s="11" customFormat="1" ht="20.100000000000001" customHeight="1">
      <c r="A93" s="183" t="s">
        <v>204</v>
      </c>
      <c r="B93" s="183"/>
      <c r="C93" s="183"/>
      <c r="D93" s="1143"/>
      <c r="E93" s="5"/>
      <c r="F93" s="5"/>
      <c r="G93" s="5"/>
      <c r="H93" s="5"/>
      <c r="I93" s="3"/>
      <c r="J93" s="3"/>
      <c r="K93" s="3"/>
    </row>
    <row r="94" spans="1:12" s="11" customFormat="1" ht="20.100000000000001" customHeight="1">
      <c r="A94" s="183"/>
      <c r="B94" s="183"/>
      <c r="C94" s="183"/>
      <c r="D94" s="240"/>
      <c r="E94" s="5"/>
      <c r="F94" s="5"/>
      <c r="G94" s="5"/>
      <c r="H94" s="5"/>
      <c r="I94" s="3"/>
      <c r="J94" s="3"/>
      <c r="K94" s="3"/>
    </row>
    <row r="95" spans="1:12" s="11" customFormat="1" ht="20.100000000000001" customHeight="1">
      <c r="A95" s="183"/>
      <c r="B95" s="183"/>
      <c r="C95" s="183"/>
      <c r="D95" s="240"/>
      <c r="E95" s="5"/>
      <c r="F95" s="5"/>
      <c r="G95" s="5"/>
      <c r="H95" s="5"/>
      <c r="I95" s="3"/>
      <c r="J95" s="3"/>
      <c r="K95" s="3"/>
    </row>
    <row r="96" spans="1:12" s="11" customFormat="1" ht="20.100000000000001" customHeight="1">
      <c r="A96" s="183"/>
      <c r="B96" s="183"/>
      <c r="C96" s="183"/>
      <c r="D96" s="240"/>
      <c r="E96" s="5"/>
      <c r="F96" s="5"/>
      <c r="G96" s="5"/>
      <c r="H96" s="5"/>
      <c r="I96" s="3"/>
      <c r="J96" s="3"/>
      <c r="K96" s="3"/>
    </row>
    <row r="97" spans="1:11" s="11" customFormat="1" ht="20.100000000000001" customHeight="1">
      <c r="A97" s="183"/>
      <c r="B97" s="183"/>
      <c r="C97" s="183"/>
      <c r="D97" s="240"/>
      <c r="E97" s="5"/>
      <c r="F97" s="5"/>
      <c r="G97" s="5"/>
      <c r="H97" s="5"/>
      <c r="I97" s="3"/>
      <c r="J97" s="3"/>
      <c r="K97" s="3"/>
    </row>
    <row r="98" spans="1:11" s="11" customFormat="1" ht="20.100000000000001" customHeight="1">
      <c r="A98" s="183"/>
      <c r="B98" s="183"/>
      <c r="C98" s="183"/>
      <c r="D98" s="240"/>
      <c r="E98" s="5"/>
      <c r="F98" s="5"/>
      <c r="G98" s="5"/>
      <c r="H98" s="5"/>
      <c r="I98" s="3"/>
      <c r="J98" s="3"/>
      <c r="K98" s="3"/>
    </row>
    <row r="99" spans="1:11" s="11" customFormat="1" ht="20.100000000000001" customHeight="1">
      <c r="A99" s="183"/>
      <c r="B99" s="183"/>
      <c r="C99" s="183"/>
      <c r="D99" s="240"/>
      <c r="E99" s="5"/>
      <c r="F99" s="5"/>
      <c r="G99" s="5"/>
      <c r="H99" s="5"/>
      <c r="I99" s="3"/>
      <c r="J99" s="3"/>
      <c r="K99" s="3"/>
    </row>
    <row r="100" spans="1:11" s="11" customFormat="1" ht="20.100000000000001" customHeight="1">
      <c r="D100" s="240"/>
      <c r="E100" s="5"/>
      <c r="F100" s="5"/>
      <c r="G100" s="5"/>
      <c r="H100" s="5"/>
      <c r="I100" s="3"/>
      <c r="J100" s="3"/>
      <c r="K100" s="3"/>
    </row>
    <row r="101" spans="1:11" s="11" customFormat="1" ht="20.100000000000001" customHeight="1">
      <c r="D101" s="240"/>
      <c r="E101" s="5"/>
      <c r="F101" s="5"/>
      <c r="G101" s="5"/>
      <c r="H101" s="5"/>
      <c r="I101" s="3"/>
      <c r="J101" s="3"/>
      <c r="K101" s="3"/>
    </row>
    <row r="102" spans="1:11" s="11" customFormat="1" ht="20.100000000000001" customHeight="1">
      <c r="D102" s="240"/>
      <c r="E102" s="5"/>
      <c r="F102" s="5"/>
      <c r="G102" s="5"/>
      <c r="H102" s="5"/>
      <c r="I102" s="3"/>
      <c r="J102" s="3"/>
      <c r="K102" s="3"/>
    </row>
    <row r="103" spans="1:11" s="11" customFormat="1" ht="20.100000000000001" customHeight="1">
      <c r="D103" s="240"/>
      <c r="E103" s="5"/>
      <c r="F103" s="5"/>
      <c r="G103" s="5"/>
      <c r="H103" s="5"/>
      <c r="I103" s="3"/>
      <c r="J103" s="3"/>
      <c r="K103" s="3"/>
    </row>
    <row r="104" spans="1:11" s="11" customFormat="1" ht="20.100000000000001" customHeight="1">
      <c r="D104" s="240"/>
      <c r="E104" s="5"/>
      <c r="F104" s="5"/>
      <c r="G104" s="5"/>
      <c r="H104" s="5"/>
      <c r="I104" s="3"/>
      <c r="J104" s="3"/>
      <c r="K104" s="3"/>
    </row>
    <row r="105" spans="1:11" s="11" customFormat="1" ht="20.100000000000001" customHeight="1">
      <c r="D105" s="240"/>
      <c r="E105" s="5"/>
      <c r="F105" s="5"/>
      <c r="G105" s="5"/>
      <c r="H105" s="5"/>
      <c r="I105" s="3"/>
      <c r="J105" s="3"/>
      <c r="K105" s="3"/>
    </row>
    <row r="106" spans="1:11" s="11" customFormat="1" ht="20.100000000000001" customHeight="1">
      <c r="D106" s="240"/>
      <c r="E106" s="5"/>
      <c r="F106" s="5"/>
      <c r="G106" s="5"/>
      <c r="H106" s="5"/>
      <c r="I106" s="3"/>
      <c r="J106" s="3"/>
      <c r="K106" s="3"/>
    </row>
    <row r="107" spans="1:11" s="11" customFormat="1" ht="20.100000000000001" customHeight="1">
      <c r="D107" s="240"/>
      <c r="E107" s="5"/>
      <c r="F107" s="5"/>
      <c r="G107" s="5"/>
      <c r="H107" s="5"/>
      <c r="I107" s="3"/>
      <c r="J107" s="3"/>
      <c r="K107" s="3"/>
    </row>
    <row r="108" spans="1:11" s="11" customFormat="1" ht="20.100000000000001" customHeight="1">
      <c r="D108" s="240"/>
      <c r="E108" s="5"/>
      <c r="F108" s="5"/>
      <c r="G108" s="5"/>
      <c r="H108" s="5"/>
      <c r="I108" s="3"/>
      <c r="J108" s="3"/>
      <c r="K108" s="3"/>
    </row>
    <row r="109" spans="1:11" s="11" customFormat="1" ht="20.100000000000001" customHeight="1">
      <c r="D109" s="240"/>
      <c r="E109" s="5"/>
      <c r="F109" s="5"/>
      <c r="G109" s="5"/>
      <c r="H109" s="5"/>
      <c r="I109" s="3"/>
      <c r="J109" s="3"/>
      <c r="K109" s="3"/>
    </row>
    <row r="110" spans="1:11" s="11" customFormat="1" ht="20.100000000000001" customHeight="1">
      <c r="D110" s="240"/>
      <c r="E110" s="5"/>
      <c r="F110" s="5"/>
      <c r="G110" s="5"/>
      <c r="H110" s="5"/>
      <c r="I110" s="3"/>
      <c r="J110" s="3"/>
      <c r="K110" s="3"/>
    </row>
    <row r="111" spans="1:11" s="11" customFormat="1" ht="20.100000000000001" customHeight="1">
      <c r="D111" s="240"/>
      <c r="E111" s="5"/>
      <c r="F111" s="5"/>
      <c r="G111" s="5"/>
      <c r="H111" s="5"/>
      <c r="I111" s="3"/>
      <c r="J111" s="3"/>
      <c r="K111" s="3"/>
    </row>
    <row r="112" spans="1:11" s="11" customFormat="1" ht="20.100000000000001" customHeight="1">
      <c r="D112" s="240"/>
      <c r="E112" s="5"/>
      <c r="F112" s="5"/>
      <c r="G112" s="5"/>
      <c r="H112" s="5"/>
      <c r="I112" s="3"/>
      <c r="J112" s="3"/>
      <c r="K112" s="3"/>
    </row>
    <row r="113" spans="4:11" s="11" customFormat="1" ht="20.100000000000001" customHeight="1">
      <c r="D113" s="240"/>
      <c r="E113" s="5"/>
      <c r="F113" s="5"/>
      <c r="G113" s="5"/>
      <c r="H113" s="5"/>
      <c r="I113" s="3"/>
      <c r="J113" s="3"/>
      <c r="K113" s="3"/>
    </row>
    <row r="114" spans="4:11" s="11" customFormat="1" ht="20.100000000000001" customHeight="1">
      <c r="D114" s="240"/>
      <c r="E114" s="5"/>
      <c r="F114" s="5"/>
      <c r="G114" s="5"/>
      <c r="H114" s="5"/>
      <c r="I114" s="3"/>
      <c r="J114" s="3"/>
      <c r="K114" s="3"/>
    </row>
    <row r="115" spans="4:11" s="11" customFormat="1" ht="20.100000000000001" customHeight="1">
      <c r="D115" s="240"/>
      <c r="E115" s="5"/>
      <c r="F115" s="5"/>
      <c r="G115" s="5"/>
      <c r="H115" s="5"/>
      <c r="I115" s="3"/>
      <c r="J115" s="3"/>
      <c r="K115" s="3"/>
    </row>
    <row r="116" spans="4:11" s="11" customFormat="1" ht="20.100000000000001" customHeight="1">
      <c r="D116" s="240"/>
      <c r="E116" s="5"/>
      <c r="F116" s="5"/>
      <c r="G116" s="5"/>
      <c r="H116" s="5"/>
      <c r="I116" s="3"/>
      <c r="J116" s="3"/>
      <c r="K116" s="3"/>
    </row>
    <row r="117" spans="4:11" s="11" customFormat="1" ht="20.100000000000001" customHeight="1">
      <c r="D117" s="240"/>
      <c r="E117" s="5"/>
      <c r="F117" s="5"/>
      <c r="G117" s="5"/>
      <c r="H117" s="5"/>
      <c r="I117" s="3"/>
      <c r="J117" s="3"/>
      <c r="K117" s="3"/>
    </row>
    <row r="118" spans="4:11" s="11" customFormat="1" ht="20.100000000000001" customHeight="1">
      <c r="D118" s="240"/>
      <c r="E118" s="5"/>
      <c r="F118" s="5"/>
      <c r="G118" s="5"/>
      <c r="H118" s="5"/>
      <c r="I118" s="3"/>
      <c r="J118" s="3"/>
      <c r="K118" s="3"/>
    </row>
    <row r="119" spans="4:11" s="11" customFormat="1" ht="20.100000000000001" customHeight="1">
      <c r="D119" s="240"/>
      <c r="E119" s="5"/>
      <c r="F119" s="5"/>
      <c r="G119" s="5"/>
      <c r="H119" s="5"/>
      <c r="I119" s="3"/>
      <c r="J119" s="3"/>
      <c r="K119" s="3"/>
    </row>
    <row r="120" spans="4:11" s="11" customFormat="1" ht="20.100000000000001" customHeight="1">
      <c r="D120" s="240"/>
      <c r="E120" s="5"/>
      <c r="F120" s="5"/>
      <c r="G120" s="5"/>
      <c r="H120" s="5"/>
      <c r="I120" s="3"/>
      <c r="J120" s="3"/>
      <c r="K120" s="3"/>
    </row>
    <row r="121" spans="4:11" s="11" customFormat="1" ht="20.100000000000001" customHeight="1">
      <c r="D121" s="240"/>
      <c r="E121" s="5"/>
      <c r="F121" s="5"/>
      <c r="G121" s="5"/>
      <c r="H121" s="5"/>
      <c r="I121" s="3"/>
      <c r="J121" s="3"/>
      <c r="K121" s="3"/>
    </row>
    <row r="122" spans="4:11" s="11" customFormat="1" ht="20.100000000000001" customHeight="1">
      <c r="D122" s="240"/>
      <c r="E122" s="5"/>
      <c r="F122" s="5"/>
      <c r="G122" s="5"/>
      <c r="H122" s="5"/>
      <c r="I122" s="3"/>
      <c r="J122" s="3"/>
      <c r="K122" s="3"/>
    </row>
    <row r="123" spans="4:11" s="11" customFormat="1" ht="20.100000000000001" customHeight="1">
      <c r="D123" s="240"/>
      <c r="E123" s="5"/>
      <c r="F123" s="5"/>
      <c r="G123" s="5"/>
      <c r="H123" s="5"/>
      <c r="I123" s="3"/>
      <c r="J123" s="3"/>
      <c r="K123" s="3"/>
    </row>
    <row r="124" spans="4:11" s="11" customFormat="1" ht="20.100000000000001" customHeight="1">
      <c r="D124" s="240"/>
      <c r="E124" s="5"/>
      <c r="F124" s="5"/>
      <c r="G124" s="5"/>
      <c r="H124" s="5"/>
      <c r="I124" s="3"/>
      <c r="J124" s="3"/>
      <c r="K124" s="3"/>
    </row>
    <row r="125" spans="4:11" s="11" customFormat="1" ht="20.100000000000001" customHeight="1">
      <c r="D125" s="240"/>
      <c r="E125" s="5"/>
      <c r="F125" s="5"/>
      <c r="G125" s="5"/>
      <c r="H125" s="5"/>
      <c r="I125" s="3"/>
      <c r="J125" s="3"/>
      <c r="K125" s="3"/>
    </row>
    <row r="126" spans="4:11" s="11" customFormat="1" ht="20.100000000000001" customHeight="1">
      <c r="D126" s="240"/>
      <c r="E126" s="5"/>
      <c r="F126" s="5"/>
      <c r="G126" s="5"/>
      <c r="H126" s="5"/>
      <c r="I126" s="3"/>
      <c r="J126" s="3"/>
      <c r="K126" s="3"/>
    </row>
    <row r="127" spans="4:11" s="11" customFormat="1" ht="20.100000000000001" customHeight="1">
      <c r="D127" s="240"/>
      <c r="E127" s="5"/>
      <c r="F127" s="5"/>
      <c r="G127" s="5"/>
      <c r="H127" s="5"/>
      <c r="I127" s="3"/>
      <c r="J127" s="3"/>
      <c r="K127" s="3"/>
    </row>
    <row r="128" spans="4:11" s="11" customFormat="1" ht="20.100000000000001" customHeight="1">
      <c r="D128" s="240"/>
      <c r="E128" s="5"/>
      <c r="F128" s="5"/>
      <c r="G128" s="5"/>
      <c r="H128" s="5"/>
      <c r="I128" s="3"/>
      <c r="J128" s="3"/>
      <c r="K128" s="3"/>
    </row>
    <row r="129" spans="1:12" s="11" customFormat="1" ht="20.100000000000001" customHeight="1">
      <c r="D129" s="240"/>
      <c r="E129" s="5"/>
      <c r="F129" s="5"/>
      <c r="G129" s="5"/>
      <c r="H129" s="5"/>
      <c r="I129" s="3"/>
      <c r="J129" s="3"/>
      <c r="K129" s="3"/>
    </row>
    <row r="130" spans="1:12" s="11" customFormat="1" ht="20.100000000000001" customHeight="1">
      <c r="D130" s="240"/>
      <c r="E130" s="5"/>
      <c r="F130" s="5"/>
      <c r="G130" s="5"/>
      <c r="H130" s="5"/>
      <c r="I130" s="3"/>
      <c r="J130" s="3"/>
      <c r="K130" s="3"/>
    </row>
    <row r="131" spans="1:12" s="11" customFormat="1" ht="20.100000000000001" customHeight="1">
      <c r="D131" s="240"/>
      <c r="E131" s="5"/>
      <c r="F131" s="5"/>
      <c r="G131" s="5"/>
      <c r="H131" s="5"/>
      <c r="I131" s="3"/>
      <c r="J131" s="3"/>
      <c r="K131" s="3"/>
    </row>
    <row r="132" spans="1:12" s="11" customFormat="1" ht="20.100000000000001" customHeight="1">
      <c r="D132" s="240"/>
      <c r="E132" s="5"/>
      <c r="F132" s="5"/>
      <c r="G132" s="5"/>
      <c r="H132" s="5"/>
      <c r="I132" s="3"/>
      <c r="J132" s="3"/>
      <c r="K132" s="3"/>
    </row>
    <row r="133" spans="1:12" s="11" customFormat="1" ht="20.100000000000001" customHeight="1">
      <c r="D133" s="240"/>
      <c r="E133" s="5"/>
      <c r="F133" s="5"/>
      <c r="G133" s="5"/>
      <c r="H133" s="5"/>
      <c r="I133" s="3"/>
      <c r="J133" s="3"/>
      <c r="K133" s="3"/>
    </row>
    <row r="134" spans="1:12" s="11" customFormat="1" ht="20.100000000000001" customHeight="1">
      <c r="D134" s="240"/>
      <c r="E134" s="5"/>
      <c r="F134" s="5"/>
      <c r="G134" s="5"/>
      <c r="H134" s="5"/>
      <c r="I134" s="3"/>
      <c r="J134" s="3"/>
      <c r="K134" s="3"/>
    </row>
    <row r="135" spans="1:12" s="11" customFormat="1" ht="20.100000000000001" customHeight="1">
      <c r="D135" s="240"/>
      <c r="E135" s="5"/>
      <c r="F135" s="5"/>
      <c r="G135" s="5"/>
      <c r="H135" s="5"/>
      <c r="I135" s="3"/>
      <c r="J135" s="3"/>
      <c r="K135" s="3"/>
    </row>
    <row r="136" spans="1:12" s="11" customFormat="1" ht="20.100000000000001" customHeight="1">
      <c r="D136" s="240"/>
      <c r="E136" s="5"/>
      <c r="F136" s="5"/>
      <c r="G136" s="5"/>
      <c r="H136" s="5"/>
      <c r="I136" s="3"/>
      <c r="J136" s="3"/>
      <c r="K136" s="3"/>
    </row>
    <row r="137" spans="1:12" s="11" customFormat="1" ht="20.100000000000001" customHeight="1">
      <c r="D137" s="240"/>
      <c r="E137" s="5"/>
      <c r="F137" s="5"/>
      <c r="G137" s="5"/>
      <c r="H137" s="5"/>
      <c r="I137" s="3"/>
      <c r="J137" s="3"/>
      <c r="K137" s="3"/>
    </row>
    <row r="138" spans="1:12" s="11" customFormat="1" ht="20.100000000000001" customHeight="1">
      <c r="D138" s="240"/>
      <c r="E138" s="5"/>
      <c r="F138" s="5"/>
      <c r="G138" s="5"/>
      <c r="H138" s="5"/>
      <c r="I138" s="3"/>
      <c r="J138" s="3"/>
      <c r="K138" s="3"/>
    </row>
    <row r="139" spans="1:12" s="11" customFormat="1" ht="20.100000000000001" customHeight="1">
      <c r="D139" s="240"/>
      <c r="E139" s="5"/>
      <c r="F139" s="5"/>
      <c r="G139" s="5"/>
      <c r="H139" s="5"/>
      <c r="I139" s="3"/>
      <c r="J139" s="3"/>
      <c r="K139" s="3"/>
    </row>
    <row r="140" spans="1:12" s="11" customFormat="1" ht="20.100000000000001" customHeight="1">
      <c r="D140" s="240"/>
      <c r="E140" s="5"/>
      <c r="F140" s="5"/>
      <c r="G140" s="5"/>
      <c r="H140" s="5"/>
      <c r="I140" s="3"/>
      <c r="J140" s="3"/>
      <c r="K140" s="3"/>
    </row>
    <row r="141" spans="1:12" s="11" customFormat="1" ht="20.100000000000001" customHeight="1">
      <c r="D141" s="240"/>
      <c r="E141" s="5"/>
      <c r="F141" s="5"/>
      <c r="G141" s="5"/>
      <c r="H141" s="5"/>
      <c r="I141" s="3"/>
      <c r="J141" s="3"/>
      <c r="K141" s="3"/>
    </row>
    <row r="142" spans="1:12" s="11" customFormat="1" ht="20.100000000000001" customHeight="1">
      <c r="D142" s="240"/>
      <c r="E142" s="5"/>
      <c r="F142" s="5"/>
      <c r="G142" s="5"/>
      <c r="H142" s="5"/>
      <c r="I142" s="3"/>
      <c r="J142" s="3"/>
      <c r="K142" s="3"/>
    </row>
    <row r="143" spans="1:12" ht="20.100000000000001" customHeight="1">
      <c r="A143" s="11"/>
      <c r="B143" s="11"/>
      <c r="C143" s="11"/>
      <c r="E143" s="5"/>
      <c r="F143" s="5"/>
      <c r="G143" s="5"/>
      <c r="H143" s="5"/>
      <c r="I143" s="3"/>
      <c r="J143" s="3"/>
      <c r="K143" s="3"/>
      <c r="L143" s="11"/>
    </row>
    <row r="144" spans="1:12" ht="20.100000000000001" customHeight="1">
      <c r="A144" s="11"/>
      <c r="B144" s="11"/>
      <c r="C144" s="11"/>
      <c r="E144" s="5"/>
      <c r="F144" s="5"/>
      <c r="G144" s="5"/>
      <c r="H144" s="5"/>
      <c r="I144" s="3"/>
      <c r="J144" s="3"/>
      <c r="K144" s="3"/>
      <c r="L144" s="11"/>
    </row>
    <row r="145" spans="1:12" ht="20.100000000000001" customHeight="1">
      <c r="A145" s="11"/>
      <c r="B145" s="11"/>
      <c r="C145" s="11"/>
      <c r="E145" s="5"/>
      <c r="F145" s="5"/>
      <c r="G145" s="5"/>
      <c r="H145" s="5"/>
      <c r="I145" s="3"/>
      <c r="J145" s="3"/>
      <c r="K145" s="3"/>
      <c r="L145" s="11"/>
    </row>
    <row r="146" spans="1:12" ht="20.100000000000001" customHeight="1">
      <c r="A146" s="11"/>
      <c r="B146" s="11"/>
      <c r="C146" s="11"/>
      <c r="E146" s="5"/>
      <c r="F146" s="5"/>
      <c r="G146" s="5"/>
      <c r="H146" s="5"/>
      <c r="I146" s="3"/>
      <c r="J146" s="3"/>
      <c r="K146" s="3"/>
      <c r="L146" s="11"/>
    </row>
    <row r="147" spans="1:12" ht="20.100000000000001" customHeight="1">
      <c r="A147" s="11"/>
      <c r="B147" s="11"/>
      <c r="C147" s="11"/>
      <c r="E147" s="5"/>
      <c r="F147" s="5"/>
      <c r="G147" s="5"/>
      <c r="H147" s="5"/>
      <c r="I147" s="3"/>
      <c r="J147" s="3"/>
      <c r="K147" s="3"/>
      <c r="L147" s="11"/>
    </row>
    <row r="148" spans="1:12" ht="20.100000000000001" customHeight="1">
      <c r="A148" s="11"/>
      <c r="B148" s="11"/>
      <c r="C148" s="11"/>
      <c r="E148" s="5"/>
      <c r="F148" s="5"/>
      <c r="G148" s="5"/>
      <c r="H148" s="5"/>
      <c r="I148" s="3"/>
      <c r="J148" s="3"/>
      <c r="K148" s="3"/>
      <c r="L148" s="11"/>
    </row>
    <row r="149" spans="1:12" ht="20.100000000000001" customHeight="1">
      <c r="A149" s="11"/>
      <c r="B149" s="11"/>
      <c r="C149" s="11"/>
      <c r="E149" s="5"/>
      <c r="F149" s="5"/>
      <c r="G149" s="5"/>
      <c r="H149" s="5"/>
      <c r="I149" s="3"/>
      <c r="J149" s="3"/>
      <c r="K149" s="3"/>
      <c r="L149" s="11"/>
    </row>
    <row r="150" spans="1:12" ht="20.100000000000001" customHeight="1">
      <c r="A150" s="11"/>
      <c r="B150" s="11"/>
      <c r="C150" s="11"/>
      <c r="E150" s="5"/>
      <c r="F150" s="5"/>
      <c r="G150" s="5"/>
      <c r="H150" s="5"/>
      <c r="I150" s="3"/>
      <c r="J150" s="3"/>
      <c r="K150" s="3"/>
      <c r="L150" s="11"/>
    </row>
    <row r="151" spans="1:12" ht="20.100000000000001" customHeight="1">
      <c r="A151" s="11"/>
      <c r="B151" s="11"/>
      <c r="C151" s="11"/>
      <c r="E151" s="5"/>
      <c r="F151" s="5"/>
      <c r="G151" s="5"/>
      <c r="H151" s="5"/>
      <c r="I151" s="3"/>
      <c r="J151" s="3"/>
      <c r="K151" s="3"/>
      <c r="L151" s="11"/>
    </row>
    <row r="152" spans="1:12" ht="20.100000000000001" customHeight="1">
      <c r="A152" s="11"/>
      <c r="B152" s="11"/>
      <c r="C152" s="11"/>
      <c r="E152" s="5"/>
      <c r="F152" s="5"/>
      <c r="G152" s="5"/>
      <c r="H152" s="5"/>
      <c r="I152" s="3"/>
      <c r="J152" s="3"/>
      <c r="K152" s="3"/>
      <c r="L152" s="11"/>
    </row>
    <row r="153" spans="1:12" ht="20.100000000000001" customHeight="1">
      <c r="A153" s="11"/>
      <c r="B153" s="11"/>
      <c r="C153" s="11"/>
      <c r="E153" s="5"/>
      <c r="F153" s="5"/>
      <c r="G153" s="5"/>
      <c r="H153" s="5"/>
      <c r="I153" s="3"/>
      <c r="J153" s="3"/>
      <c r="K153" s="3"/>
      <c r="L153" s="11"/>
    </row>
    <row r="154" spans="1:12" ht="20.100000000000001" customHeight="1">
      <c r="A154" s="11"/>
      <c r="B154" s="11"/>
      <c r="C154" s="11"/>
      <c r="E154" s="5"/>
      <c r="F154" s="5"/>
      <c r="G154" s="5"/>
      <c r="H154" s="5"/>
      <c r="I154" s="3"/>
      <c r="J154" s="3"/>
      <c r="K154" s="3"/>
      <c r="L154" s="11"/>
    </row>
    <row r="155" spans="1:12" ht="20.100000000000001" customHeight="1">
      <c r="E155" s="5"/>
      <c r="F155" s="5"/>
      <c r="G155" s="5"/>
      <c r="H155" s="5"/>
      <c r="I155" s="3"/>
      <c r="J155" s="3"/>
      <c r="K155" s="3"/>
    </row>
    <row r="156" spans="1:12" ht="20.100000000000001" customHeight="1">
      <c r="E156" s="5"/>
      <c r="F156" s="5"/>
      <c r="G156" s="5"/>
      <c r="H156" s="5"/>
      <c r="I156" s="3"/>
      <c r="J156" s="3"/>
      <c r="K156" s="3"/>
    </row>
    <row r="157" spans="1:12" ht="20.100000000000001" customHeight="1">
      <c r="E157" s="5"/>
      <c r="F157" s="5"/>
      <c r="G157" s="5"/>
      <c r="H157" s="5"/>
      <c r="I157" s="3"/>
      <c r="J157" s="3"/>
      <c r="K157" s="3"/>
    </row>
    <row r="158" spans="1:12" ht="20.100000000000001" customHeight="1">
      <c r="E158" s="5"/>
      <c r="F158" s="5"/>
      <c r="G158" s="5"/>
      <c r="H158" s="5"/>
      <c r="I158" s="3"/>
      <c r="J158" s="3"/>
      <c r="K158" s="3"/>
    </row>
    <row r="159" spans="1:12" ht="20.100000000000001" customHeight="1">
      <c r="E159" s="5"/>
      <c r="F159" s="5"/>
      <c r="G159" s="5"/>
      <c r="H159" s="5"/>
      <c r="I159" s="3"/>
      <c r="J159" s="3"/>
      <c r="K159" s="3"/>
    </row>
    <row r="160" spans="1:12" ht="20.100000000000001" customHeight="1">
      <c r="E160" s="5"/>
      <c r="F160" s="5"/>
      <c r="G160" s="5"/>
      <c r="H160" s="5"/>
      <c r="I160" s="3"/>
      <c r="J160" s="3"/>
      <c r="K160" s="3"/>
    </row>
  </sheetData>
  <mergeCells count="44">
    <mergeCell ref="A69:A71"/>
    <mergeCell ref="A72:A74"/>
    <mergeCell ref="B54:B56"/>
    <mergeCell ref="B57:B59"/>
    <mergeCell ref="B60:B62"/>
    <mergeCell ref="B63:B65"/>
    <mergeCell ref="B69:B71"/>
    <mergeCell ref="B72:B74"/>
    <mergeCell ref="A45:A47"/>
    <mergeCell ref="A48:A50"/>
    <mergeCell ref="A51:A53"/>
    <mergeCell ref="A66:A68"/>
    <mergeCell ref="B45:B47"/>
    <mergeCell ref="B48:B50"/>
    <mergeCell ref="B51:B53"/>
    <mergeCell ref="B66:B68"/>
    <mergeCell ref="A54:A56"/>
    <mergeCell ref="A57:A59"/>
    <mergeCell ref="A60:A62"/>
    <mergeCell ref="A63:A65"/>
    <mergeCell ref="A41:A43"/>
    <mergeCell ref="B41:B43"/>
    <mergeCell ref="A21:A23"/>
    <mergeCell ref="A24:A26"/>
    <mergeCell ref="A27:A29"/>
    <mergeCell ref="A30:A32"/>
    <mergeCell ref="B21:B23"/>
    <mergeCell ref="B24:B26"/>
    <mergeCell ref="B27:B29"/>
    <mergeCell ref="B30:B32"/>
    <mergeCell ref="A37:A39"/>
    <mergeCell ref="B37:B39"/>
    <mergeCell ref="A34:A36"/>
    <mergeCell ref="B34:B36"/>
    <mergeCell ref="B1:L1"/>
    <mergeCell ref="B2:L2"/>
    <mergeCell ref="B3:L3"/>
    <mergeCell ref="B4:L4"/>
    <mergeCell ref="B5:L5"/>
    <mergeCell ref="A8:D8"/>
    <mergeCell ref="A13:A15"/>
    <mergeCell ref="A16:A18"/>
    <mergeCell ref="B16:B18"/>
    <mergeCell ref="B13:B15"/>
  </mergeCells>
  <phoneticPr fontId="3" type="noConversion"/>
  <hyperlinks>
    <hyperlink ref="A5" location="PLAN!A1" display="RETOUR PLAN"/>
  </hyperlink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sheetPr enableFormatConditionsCalculation="0">
    <tabColor indexed="14"/>
  </sheetPr>
  <dimension ref="A1:AN299"/>
  <sheetViews>
    <sheetView topLeftCell="B1" zoomScale="50" zoomScaleNormal="50" workbookViewId="0">
      <selection activeCell="R16" sqref="R16"/>
    </sheetView>
  </sheetViews>
  <sheetFormatPr baseColWidth="10" defaultRowHeight="18"/>
  <cols>
    <col min="1" max="1" width="146.140625" style="163" bestFit="1" customWidth="1"/>
    <col min="2" max="3" width="21" style="164" bestFit="1" customWidth="1"/>
    <col min="4" max="5" width="17" style="164" bestFit="1" customWidth="1"/>
    <col min="6" max="6" width="17.28515625" style="164" bestFit="1" customWidth="1"/>
    <col min="7" max="7" width="17.140625" style="164" bestFit="1" customWidth="1"/>
    <col min="8" max="11" width="15" style="164" customWidth="1"/>
    <col min="12" max="12" width="15.5703125" style="164" customWidth="1"/>
    <col min="13" max="13" width="14.85546875" style="164" customWidth="1"/>
    <col min="14" max="14" width="15.85546875" style="164" customWidth="1"/>
    <col min="15" max="35" width="15.42578125" style="239" customWidth="1"/>
    <col min="36" max="36" width="15.140625" style="239" customWidth="1"/>
    <col min="37" max="37" width="16.85546875" style="331" customWidth="1"/>
    <col min="38" max="38" width="16.85546875" style="128" customWidth="1"/>
    <col min="39" max="39" width="23.140625" style="128" customWidth="1"/>
    <col min="40" max="16384" width="11.42578125" style="128"/>
  </cols>
  <sheetData>
    <row r="1" spans="1:37" ht="28.15" customHeight="1">
      <c r="A1" s="1" t="s">
        <v>368</v>
      </c>
      <c r="B1" s="1444" t="s">
        <v>383</v>
      </c>
      <c r="C1" s="1445"/>
      <c r="D1" s="1445"/>
      <c r="E1" s="1445"/>
      <c r="F1" s="1445"/>
      <c r="G1" s="1445"/>
      <c r="H1" s="1445"/>
      <c r="I1" s="1445"/>
      <c r="J1" s="1445"/>
      <c r="K1" s="1445"/>
      <c r="L1" s="1445"/>
      <c r="M1" s="1445"/>
      <c r="N1" s="1446"/>
      <c r="O1" s="247"/>
      <c r="P1" s="247"/>
      <c r="Q1" s="247"/>
      <c r="R1" s="247"/>
      <c r="S1" s="247"/>
      <c r="T1" s="247"/>
      <c r="U1" s="247"/>
      <c r="V1" s="247"/>
      <c r="W1" s="247"/>
      <c r="X1" s="247"/>
      <c r="Y1" s="247"/>
      <c r="Z1" s="247"/>
      <c r="AA1" s="247"/>
      <c r="AB1" s="247"/>
      <c r="AC1" s="247"/>
      <c r="AD1" s="247"/>
      <c r="AE1" s="247"/>
      <c r="AF1" s="247"/>
      <c r="AG1" s="247"/>
      <c r="AH1" s="247"/>
      <c r="AI1" s="247"/>
    </row>
    <row r="2" spans="1:37" ht="37.9" customHeight="1">
      <c r="A2" s="4" t="s">
        <v>196</v>
      </c>
      <c r="B2" s="1447" t="s">
        <v>316</v>
      </c>
      <c r="C2" s="1448"/>
      <c r="D2" s="1448"/>
      <c r="E2" s="1448"/>
      <c r="F2" s="1448"/>
      <c r="G2" s="1448"/>
      <c r="H2" s="1448"/>
      <c r="I2" s="1448"/>
      <c r="J2" s="1448"/>
      <c r="K2" s="1448"/>
      <c r="L2" s="1448"/>
      <c r="M2" s="1448"/>
      <c r="N2" s="1449"/>
      <c r="O2" s="247"/>
      <c r="P2" s="247"/>
      <c r="Q2" s="247"/>
      <c r="R2" s="247"/>
      <c r="S2" s="247"/>
      <c r="T2" s="247"/>
      <c r="U2" s="247"/>
      <c r="V2" s="247"/>
      <c r="W2" s="247"/>
      <c r="X2" s="247"/>
      <c r="Y2" s="247"/>
      <c r="Z2" s="247"/>
      <c r="AA2" s="247"/>
      <c r="AB2" s="247"/>
      <c r="AC2" s="247"/>
      <c r="AD2" s="247"/>
      <c r="AE2" s="247"/>
      <c r="AF2" s="247"/>
      <c r="AG2" s="247"/>
      <c r="AH2" s="247"/>
      <c r="AI2" s="247"/>
    </row>
    <row r="3" spans="1:37" ht="20.25" customHeight="1">
      <c r="A3" s="4" t="s">
        <v>306</v>
      </c>
      <c r="B3" s="1447" t="s">
        <v>369</v>
      </c>
      <c r="C3" s="1448"/>
      <c r="D3" s="1448"/>
      <c r="E3" s="1448"/>
      <c r="F3" s="1448"/>
      <c r="G3" s="1448"/>
      <c r="H3" s="1448"/>
      <c r="I3" s="1448"/>
      <c r="J3" s="1448"/>
      <c r="K3" s="1448"/>
      <c r="L3" s="1448"/>
      <c r="M3" s="1448"/>
      <c r="N3" s="1449"/>
      <c r="O3" s="247"/>
      <c r="P3" s="247"/>
      <c r="Q3" s="247"/>
      <c r="R3" s="247"/>
      <c r="S3" s="247"/>
      <c r="T3" s="247"/>
      <c r="U3" s="247"/>
      <c r="V3" s="247"/>
      <c r="W3" s="247"/>
      <c r="X3" s="247"/>
      <c r="Y3" s="247"/>
      <c r="Z3" s="247"/>
      <c r="AA3" s="247"/>
      <c r="AB3" s="247"/>
      <c r="AC3" s="247"/>
      <c r="AD3" s="247"/>
      <c r="AE3" s="247"/>
      <c r="AF3" s="247"/>
      <c r="AG3" s="247"/>
      <c r="AH3" s="247"/>
      <c r="AI3" s="247"/>
    </row>
    <row r="4" spans="1:37" ht="20.25" customHeight="1">
      <c r="A4" s="4" t="s">
        <v>199</v>
      </c>
      <c r="B4" s="1447" t="s">
        <v>384</v>
      </c>
      <c r="C4" s="1448"/>
      <c r="D4" s="1448"/>
      <c r="E4" s="1448"/>
      <c r="F4" s="1448"/>
      <c r="G4" s="1448"/>
      <c r="H4" s="1448"/>
      <c r="I4" s="1448"/>
      <c r="J4" s="1448"/>
      <c r="K4" s="1448"/>
      <c r="L4" s="1448"/>
      <c r="M4" s="1448"/>
      <c r="N4" s="1449"/>
      <c r="O4" s="247"/>
      <c r="P4" s="247"/>
      <c r="Q4" s="247"/>
      <c r="R4" s="247"/>
      <c r="S4" s="247"/>
      <c r="T4" s="247"/>
      <c r="U4" s="247"/>
      <c r="V4" s="247"/>
      <c r="W4" s="247"/>
      <c r="X4" s="247"/>
      <c r="Y4" s="247"/>
      <c r="Z4" s="247"/>
      <c r="AA4" s="247"/>
      <c r="AB4" s="247"/>
      <c r="AC4" s="247"/>
      <c r="AD4" s="247"/>
      <c r="AE4" s="247"/>
      <c r="AF4" s="247"/>
      <c r="AG4" s="247"/>
      <c r="AH4" s="247"/>
      <c r="AI4" s="247"/>
    </row>
    <row r="5" spans="1:37" ht="20.25" customHeight="1">
      <c r="A5" s="129" t="s">
        <v>370</v>
      </c>
      <c r="B5" s="1439" t="s">
        <v>1151</v>
      </c>
      <c r="C5" s="1440"/>
      <c r="D5" s="1440"/>
      <c r="E5" s="1440"/>
      <c r="F5" s="1440"/>
      <c r="G5" s="1440"/>
      <c r="H5" s="1440"/>
      <c r="I5" s="1440"/>
      <c r="J5" s="1440"/>
      <c r="K5" s="1440"/>
      <c r="L5" s="1440"/>
      <c r="M5" s="1440"/>
      <c r="N5" s="1441"/>
      <c r="O5" s="247"/>
      <c r="P5" s="247"/>
      <c r="Q5" s="247"/>
      <c r="R5" s="247"/>
      <c r="S5" s="247"/>
      <c r="T5" s="247"/>
      <c r="U5" s="247"/>
      <c r="V5" s="247"/>
      <c r="W5" s="247"/>
      <c r="X5" s="247"/>
      <c r="Y5" s="247"/>
      <c r="Z5" s="247"/>
      <c r="AA5" s="247"/>
      <c r="AB5" s="247"/>
      <c r="AC5" s="247"/>
      <c r="AD5" s="247"/>
      <c r="AE5" s="247"/>
      <c r="AF5" s="247"/>
      <c r="AG5" s="247"/>
      <c r="AH5" s="247"/>
      <c r="AI5" s="247"/>
    </row>
    <row r="6" spans="1:37" ht="20.25" customHeight="1">
      <c r="A6" s="130"/>
      <c r="B6" s="131"/>
      <c r="C6" s="131"/>
      <c r="D6" s="131"/>
      <c r="E6" s="131"/>
      <c r="F6" s="105"/>
      <c r="G6" s="105"/>
      <c r="H6" s="105"/>
      <c r="I6" s="105"/>
      <c r="J6" s="105"/>
      <c r="K6" s="105"/>
      <c r="L6" s="105"/>
      <c r="M6" s="6"/>
      <c r="N6" s="108"/>
    </row>
    <row r="7" spans="1:37" s="3" customFormat="1" ht="20.100000000000001" customHeight="1">
      <c r="A7" s="132" t="s">
        <v>385</v>
      </c>
      <c r="B7" s="133" t="s">
        <v>367</v>
      </c>
      <c r="C7" s="133">
        <v>2008</v>
      </c>
      <c r="D7" s="133">
        <v>2009</v>
      </c>
      <c r="E7" s="133">
        <v>2010</v>
      </c>
      <c r="F7" s="133">
        <v>2011</v>
      </c>
      <c r="G7" s="133">
        <v>2012</v>
      </c>
      <c r="H7" s="133">
        <v>2013</v>
      </c>
      <c r="I7" s="133">
        <v>2014</v>
      </c>
      <c r="J7" s="133">
        <v>2015</v>
      </c>
      <c r="K7" s="248"/>
      <c r="L7" s="248"/>
      <c r="M7" s="248"/>
      <c r="N7" s="248"/>
      <c r="O7" s="248"/>
      <c r="P7" s="248"/>
      <c r="Q7" s="248"/>
      <c r="R7" s="248"/>
      <c r="S7" s="248"/>
      <c r="T7" s="248"/>
      <c r="U7" s="248"/>
      <c r="V7" s="248"/>
      <c r="W7" s="248"/>
      <c r="X7" s="248"/>
      <c r="Y7" s="248"/>
      <c r="Z7" s="248"/>
      <c r="AA7" s="248"/>
      <c r="AB7" s="248"/>
      <c r="AC7" s="248"/>
      <c r="AD7" s="248"/>
      <c r="AE7" s="248"/>
      <c r="AF7" s="240"/>
      <c r="AG7" s="240"/>
      <c r="AK7" s="332"/>
    </row>
    <row r="8" spans="1:37" s="3" customFormat="1" ht="20.100000000000001" customHeight="1">
      <c r="A8" s="134" t="s">
        <v>386</v>
      </c>
      <c r="B8" s="361">
        <f>AVERAGE(B9:B10)</f>
        <v>0.49645773809523802</v>
      </c>
      <c r="C8" s="361">
        <f>AVERAGE(C9:C10)</f>
        <v>0.82016713659147866</v>
      </c>
      <c r="D8" s="365">
        <f>AVERAGE(D9:D10)</f>
        <v>0.89232576857424428</v>
      </c>
      <c r="E8" s="135">
        <f>AVERAGE(E9:E10)</f>
        <v>0</v>
      </c>
      <c r="F8" s="135"/>
      <c r="G8" s="135"/>
      <c r="H8" s="135"/>
      <c r="I8" s="135"/>
      <c r="J8" s="135"/>
      <c r="K8" s="248"/>
      <c r="L8" s="248"/>
      <c r="M8" s="248"/>
      <c r="N8" s="248"/>
      <c r="O8" s="248"/>
      <c r="P8" s="248"/>
      <c r="Q8" s="248"/>
      <c r="R8" s="248"/>
      <c r="S8" s="248"/>
      <c r="T8" s="248"/>
      <c r="U8" s="248"/>
      <c r="V8" s="248"/>
      <c r="W8" s="248"/>
      <c r="X8" s="248"/>
      <c r="Y8" s="248"/>
      <c r="Z8" s="248"/>
      <c r="AA8" s="248"/>
      <c r="AB8" s="248"/>
      <c r="AC8" s="248"/>
      <c r="AD8" s="248"/>
      <c r="AE8" s="248"/>
      <c r="AF8" s="240"/>
      <c r="AG8" s="240"/>
      <c r="AK8" s="332"/>
    </row>
    <row r="9" spans="1:37" s="3" customFormat="1" ht="20.100000000000001" customHeight="1">
      <c r="A9" s="320" t="s">
        <v>387</v>
      </c>
      <c r="B9" s="358">
        <f>AVERAGE(AK30,AK31,AK32,AK33,AK35,AK36,AK38,AK39,AK40,AK41,AK42,AK44,AK45,AK46)</f>
        <v>0.76361547619047609</v>
      </c>
      <c r="C9" s="358">
        <f>AVERAGE(F30,F31,F32,F33,F35,F36,F39,F40,F41,F42,F44,F45,F46)</f>
        <v>0.64033427318295733</v>
      </c>
      <c r="D9" s="359">
        <f>AVERAGE(J30,J31,J32,J33,J35,J36,J39,J40,J41,J42,J44,J45,J46)</f>
        <v>1.1123658228627742</v>
      </c>
      <c r="E9" s="137">
        <f>AVERAGE(N30,N31,N32,N33,N35,N36,N39,N40,N41,N42,N44,N45,N46)</f>
        <v>0</v>
      </c>
      <c r="F9" s="137"/>
      <c r="G9" s="137"/>
      <c r="H9" s="137"/>
      <c r="I9" s="137"/>
      <c r="J9" s="137"/>
      <c r="K9" s="248"/>
      <c r="L9" s="248"/>
      <c r="M9" s="248"/>
      <c r="N9" s="248"/>
      <c r="O9" s="248"/>
      <c r="P9" s="248"/>
      <c r="Q9" s="248"/>
      <c r="R9" s="248"/>
      <c r="S9" s="248"/>
      <c r="T9" s="248"/>
      <c r="U9" s="248"/>
      <c r="V9" s="248"/>
      <c r="W9" s="248"/>
      <c r="X9" s="248"/>
      <c r="Y9" s="248"/>
      <c r="Z9" s="248"/>
      <c r="AA9" s="248"/>
      <c r="AB9" s="248"/>
      <c r="AC9" s="248"/>
      <c r="AD9" s="248"/>
      <c r="AE9" s="248"/>
      <c r="AF9" s="240"/>
      <c r="AG9" s="240"/>
      <c r="AK9" s="332"/>
    </row>
    <row r="10" spans="1:37" s="3" customFormat="1" ht="20.100000000000001" customHeight="1">
      <c r="A10" s="320" t="s">
        <v>388</v>
      </c>
      <c r="B10" s="358">
        <f>AVERAGE(AK49,AK50,AK51,AK52,AK54,AK55,AK57,AK58,AK62,AK63,AK64)</f>
        <v>0.22929999999999998</v>
      </c>
      <c r="C10" s="358">
        <f>AVERAGE(F49,F50,F51,F52,F54,F55,F57,F58,F62,F63,F64)</f>
        <v>1</v>
      </c>
      <c r="D10" s="359">
        <f>AVERAGE(J49,J50,J51,J52,J54,J55,J57,J58,J62,J63,J64)</f>
        <v>0.67228571428571438</v>
      </c>
      <c r="E10" s="137">
        <f>AVERAGE(N49,N50,N51,N52,N54,N55,N57,N58,N62,N63,N64)</f>
        <v>0</v>
      </c>
      <c r="F10" s="137"/>
      <c r="G10" s="137"/>
      <c r="H10" s="137"/>
      <c r="I10" s="137"/>
      <c r="J10" s="137"/>
      <c r="K10" s="248"/>
      <c r="L10" s="248"/>
      <c r="M10" s="248"/>
      <c r="N10" s="248"/>
      <c r="O10" s="248"/>
      <c r="P10" s="248"/>
      <c r="Q10" s="248"/>
      <c r="R10" s="248"/>
      <c r="S10" s="248"/>
      <c r="T10" s="248"/>
      <c r="U10" s="248"/>
      <c r="V10" s="248"/>
      <c r="W10" s="248"/>
      <c r="X10" s="248"/>
      <c r="Y10" s="248"/>
      <c r="Z10" s="248"/>
      <c r="AA10" s="248"/>
      <c r="AB10" s="248"/>
      <c r="AC10" s="248"/>
      <c r="AD10" s="248"/>
      <c r="AE10" s="248"/>
      <c r="AF10" s="240"/>
      <c r="AG10" s="240"/>
      <c r="AK10" s="332"/>
    </row>
    <row r="11" spans="1:37" s="3" customFormat="1" ht="20.100000000000001" customHeight="1">
      <c r="A11" s="134" t="s">
        <v>389</v>
      </c>
      <c r="B11" s="361">
        <f>AVERAGE(B12:B13)</f>
        <v>0.23280663060897436</v>
      </c>
      <c r="C11" s="361">
        <f>AVERAGE(C12,C13)</f>
        <v>0.20660714285714288</v>
      </c>
      <c r="D11" s="365">
        <f>AVERAGE(D12,D13)</f>
        <v>0.91299717348927878</v>
      </c>
      <c r="E11" s="135">
        <f>AVERAGE(E12,E13)</f>
        <v>0</v>
      </c>
      <c r="F11" s="135"/>
      <c r="G11" s="135"/>
      <c r="H11" s="135"/>
      <c r="I11" s="135"/>
      <c r="J11" s="135"/>
      <c r="K11" s="248"/>
      <c r="L11" s="248"/>
      <c r="M11" s="248"/>
      <c r="N11" s="248"/>
      <c r="O11" s="248"/>
      <c r="P11" s="248"/>
      <c r="Q11" s="248"/>
      <c r="R11" s="248"/>
      <c r="S11" s="248"/>
      <c r="T11" s="248"/>
      <c r="U11" s="248"/>
      <c r="V11" s="248"/>
      <c r="W11" s="248"/>
      <c r="X11" s="248"/>
      <c r="Y11" s="248"/>
      <c r="Z11" s="248"/>
      <c r="AA11" s="248"/>
      <c r="AB11" s="248"/>
      <c r="AC11" s="248"/>
      <c r="AD11" s="248"/>
      <c r="AE11" s="248"/>
      <c r="AF11" s="240"/>
      <c r="AG11" s="240"/>
      <c r="AK11" s="332"/>
    </row>
    <row r="12" spans="1:37" s="3" customFormat="1" ht="20.100000000000001" customHeight="1">
      <c r="A12" s="136" t="s">
        <v>390</v>
      </c>
      <c r="B12" s="358">
        <f>AVERAGE(AK70,AK72,AK81,AK84,AK88,AK91,AK94,AK97,AK101,AK102,AK104,AK108,AK113,AK115,AK116,AK117,AK118,AK119,AK120)</f>
        <v>0.34990544871794871</v>
      </c>
      <c r="C12" s="358">
        <f>AVERAGE(F70,F72,F81,F84,F88,F91,F94,F97,F101,F102,F104,F108,F113,F115,F116,F117,F118,F119,F120)</f>
        <v>0.27750000000000002</v>
      </c>
      <c r="D12" s="359">
        <f>AVERAGE(J70,J72,J81,J84,J88,J91,J94,J97,J101,J102,J104,J108,J113,J115,J116,J117,J118,J119,J120)</f>
        <v>1.2147000000000001</v>
      </c>
      <c r="E12" s="137">
        <f>AVERAGE(N70,N72,N81,N84,N88,N91,N94,N97,N101,N102,N104,N108,N113,N115,N116,N117,N118,N119,N120)</f>
        <v>0</v>
      </c>
      <c r="F12" s="137"/>
      <c r="G12" s="137"/>
      <c r="H12" s="137"/>
      <c r="I12" s="137"/>
      <c r="J12" s="137"/>
      <c r="K12" s="248"/>
      <c r="L12" s="248"/>
      <c r="M12" s="248"/>
      <c r="N12" s="248"/>
      <c r="O12" s="248"/>
      <c r="P12" s="248"/>
      <c r="Q12" s="248"/>
      <c r="R12" s="248"/>
      <c r="S12" s="248"/>
      <c r="T12" s="248"/>
      <c r="U12" s="248"/>
      <c r="V12" s="248"/>
      <c r="W12" s="248"/>
      <c r="X12" s="248"/>
      <c r="Y12" s="248"/>
      <c r="Z12" s="248"/>
      <c r="AA12" s="248"/>
      <c r="AB12" s="248"/>
      <c r="AC12" s="248"/>
      <c r="AD12" s="248"/>
      <c r="AE12" s="248"/>
      <c r="AF12" s="240"/>
      <c r="AG12" s="240"/>
      <c r="AK12" s="332"/>
    </row>
    <row r="13" spans="1:37" s="3" customFormat="1" ht="20.100000000000001" customHeight="1">
      <c r="A13" s="136" t="s">
        <v>391</v>
      </c>
      <c r="B13" s="358">
        <f>AVERAGE(AK123,AK124,AK125,AK126,AK128,AK129,AK130,AK134,AK137,AK140,AK143,AK144,AK148,AK151,AK152,AK153,AK154,AK157,AK159,AK160,AK163,AK166)</f>
        <v>0.11570781249999999</v>
      </c>
      <c r="C13" s="358">
        <f>AVERAGE(F123,F124,F125,F126,F128,F129,F130,F131,F134,F137,F140,F143,F144,F148,F151,F152,F153,F154,F157,F159,F160,F163,F166)</f>
        <v>0.13571428571428573</v>
      </c>
      <c r="D13" s="359">
        <f>AVERAGE(J123,J124,J125,J126,J128,J129,J130,J131,J134,J137,J140,J143,J144,J148,J151,J152,J153,J154,J157,J159,J160,J163,J166)</f>
        <v>0.61129434697855745</v>
      </c>
      <c r="E13" s="137">
        <f>AVERAGE(N123,N124,N125,N126,N128,N129,N130,N131,N134,N137,N140,N143,N144,N148,N151,N152,N153,N154,N157,N159,N160,N163,N166)</f>
        <v>0</v>
      </c>
      <c r="F13" s="137"/>
      <c r="G13" s="137"/>
      <c r="H13" s="137"/>
      <c r="I13" s="137"/>
      <c r="J13" s="137"/>
      <c r="K13" s="248"/>
      <c r="L13" s="248"/>
      <c r="M13" s="248"/>
      <c r="N13" s="248"/>
      <c r="O13" s="248"/>
      <c r="P13" s="248"/>
      <c r="Q13" s="248"/>
      <c r="R13" s="248"/>
      <c r="S13" s="248"/>
      <c r="T13" s="248"/>
      <c r="U13" s="248"/>
      <c r="V13" s="248"/>
      <c r="W13" s="248"/>
      <c r="X13" s="248"/>
      <c r="Y13" s="248"/>
      <c r="Z13" s="248"/>
      <c r="AA13" s="248"/>
      <c r="AB13" s="248"/>
      <c r="AC13" s="248"/>
      <c r="AD13" s="248"/>
      <c r="AE13" s="248"/>
      <c r="AF13" s="240"/>
      <c r="AG13" s="240"/>
      <c r="AK13" s="332"/>
    </row>
    <row r="14" spans="1:37" s="3" customFormat="1" ht="20.100000000000001" customHeight="1">
      <c r="A14" s="134" t="s">
        <v>392</v>
      </c>
      <c r="B14" s="361">
        <f>AVERAGE(B15:B16)</f>
        <v>8.2651515151515153E-3</v>
      </c>
      <c r="C14" s="361">
        <f>AVERAGE(C15:C16)</f>
        <v>0</v>
      </c>
      <c r="D14" s="365">
        <f>AVERAGE(D15:D16)</f>
        <v>4.8928571428571432E-2</v>
      </c>
      <c r="E14" s="135">
        <f>AVERAGE(E15:E16)</f>
        <v>0</v>
      </c>
      <c r="F14" s="135"/>
      <c r="G14" s="135"/>
      <c r="H14" s="135"/>
      <c r="I14" s="135"/>
      <c r="J14" s="135"/>
      <c r="K14" s="248"/>
      <c r="L14" s="248"/>
      <c r="M14" s="248"/>
      <c r="N14" s="248"/>
      <c r="O14" s="248"/>
      <c r="P14" s="248"/>
      <c r="Q14" s="248"/>
      <c r="R14" s="248"/>
      <c r="S14" s="248"/>
      <c r="T14" s="248"/>
      <c r="U14" s="248"/>
      <c r="V14" s="248"/>
      <c r="W14" s="248"/>
      <c r="X14" s="248"/>
      <c r="Y14" s="248"/>
      <c r="Z14" s="248"/>
      <c r="AA14" s="248"/>
      <c r="AB14" s="248"/>
      <c r="AC14" s="248"/>
      <c r="AD14" s="248"/>
      <c r="AE14" s="248"/>
      <c r="AF14" s="240"/>
      <c r="AG14" s="240"/>
      <c r="AK14" s="332"/>
    </row>
    <row r="15" spans="1:37" s="3" customFormat="1" ht="20.100000000000001" customHeight="1">
      <c r="A15" s="136" t="s">
        <v>393</v>
      </c>
      <c r="B15" s="358">
        <f>AVERAGE(AK170,AK171,AK174,AK175,AK177,AK178,AK179,AK181,AK182,AK183,AK184,AK185,AK187,AK189,AK190,AK192,AK193,AK194,AK196,AK197,AK199,AK200)</f>
        <v>1.6530303030303031E-2</v>
      </c>
      <c r="C15" s="359">
        <f>AVERAGE(F170,F171,F174,F175,F177,F178,F179,F181,F182,F183,F184,F185,F187,F189,F190,F192,F193,F194,F196,F197,F199,F200)</f>
        <v>0</v>
      </c>
      <c r="D15" s="359">
        <f>AVERAGE(J170,J171,J174,J175,J177,J178,J179,J181,J182,J183,J184,J185,J187,J189,J190,J192,J193,J194,J196,J197,J199,J200)</f>
        <v>9.7857142857142865E-2</v>
      </c>
      <c r="E15" s="137">
        <f>AVERAGE(N170,N171,N174,N175,N177,N178,N179,N181,N182,N183,N184,N185,N187,N189,N190,N192,N193,N194,N196,N197,N199,N200)</f>
        <v>0</v>
      </c>
      <c r="F15" s="137"/>
      <c r="G15" s="137"/>
      <c r="H15" s="137"/>
      <c r="I15" s="137"/>
      <c r="J15" s="137"/>
      <c r="K15" s="248"/>
      <c r="L15" s="248"/>
      <c r="M15" s="248"/>
      <c r="N15" s="248"/>
      <c r="O15" s="248"/>
      <c r="P15" s="248"/>
      <c r="Q15" s="248"/>
      <c r="R15" s="248"/>
      <c r="S15" s="248"/>
      <c r="T15" s="248"/>
      <c r="U15" s="248"/>
      <c r="V15" s="248"/>
      <c r="W15" s="248"/>
      <c r="X15" s="248"/>
      <c r="Y15" s="248"/>
      <c r="Z15" s="248"/>
      <c r="AA15" s="248"/>
      <c r="AB15" s="248"/>
      <c r="AC15" s="248"/>
      <c r="AD15" s="248"/>
      <c r="AE15" s="248"/>
      <c r="AF15" s="240"/>
      <c r="AG15" s="240"/>
      <c r="AK15" s="332"/>
    </row>
    <row r="16" spans="1:37" s="3" customFormat="1" ht="20.100000000000001" customHeight="1">
      <c r="A16" s="136" t="s">
        <v>394</v>
      </c>
      <c r="B16" s="358">
        <f>AVERAGE(AK204,AK205,AK207,AK208,AK211,AK212,AK213,AK214,AK216,AK217,AK218)</f>
        <v>0</v>
      </c>
      <c r="C16" s="360">
        <f xml:space="preserve"> AVERAGE(F204,F205,F207,F208,F211,F212,F213,F214,F216,F217,F218)</f>
        <v>0</v>
      </c>
      <c r="D16" s="366">
        <f xml:space="preserve"> AVERAGE(J204,J205,J207,J208,J211,J212,J213,J214,J216,J217,J218)</f>
        <v>0</v>
      </c>
      <c r="E16" s="309">
        <f xml:space="preserve"> AVERAGE(N204,N205,N207,N208,N211,N212,N213,N214,N216,N217,N218)</f>
        <v>0</v>
      </c>
      <c r="F16" s="309"/>
      <c r="G16" s="309"/>
      <c r="H16" s="309"/>
      <c r="I16" s="309"/>
      <c r="J16" s="309"/>
      <c r="K16" s="248"/>
      <c r="L16" s="248"/>
      <c r="M16" s="248"/>
      <c r="N16" s="248"/>
      <c r="O16" s="248"/>
      <c r="P16" s="248"/>
      <c r="Q16" s="248"/>
      <c r="R16" s="248"/>
      <c r="S16" s="248"/>
      <c r="T16" s="248"/>
      <c r="U16" s="248"/>
      <c r="V16" s="248"/>
      <c r="W16" s="248"/>
      <c r="X16" s="248"/>
      <c r="Y16" s="248"/>
      <c r="Z16" s="248"/>
      <c r="AA16" s="248"/>
      <c r="AB16" s="248"/>
      <c r="AC16" s="248"/>
      <c r="AD16" s="248"/>
      <c r="AE16" s="248"/>
      <c r="AF16" s="240"/>
      <c r="AG16" s="240"/>
      <c r="AK16" s="332"/>
    </row>
    <row r="17" spans="1:40" s="3" customFormat="1" ht="20.100000000000001" customHeight="1">
      <c r="A17" s="134" t="s">
        <v>395</v>
      </c>
      <c r="B17" s="361">
        <f>AVERAGE(B18:B19)</f>
        <v>0</v>
      </c>
      <c r="C17" s="361">
        <f>AVERAGE(C18:C19)</f>
        <v>0</v>
      </c>
      <c r="D17" s="365">
        <f>AVERAGE(D18:D19)</f>
        <v>0</v>
      </c>
      <c r="E17" s="135">
        <f>AVERAGE(E18:E19)</f>
        <v>0</v>
      </c>
      <c r="F17" s="135"/>
      <c r="G17" s="135"/>
      <c r="H17" s="135"/>
      <c r="I17" s="135"/>
      <c r="J17" s="135"/>
      <c r="K17" s="248"/>
      <c r="L17" s="248"/>
      <c r="M17" s="248"/>
      <c r="N17" s="248"/>
      <c r="O17" s="248"/>
      <c r="P17" s="248"/>
      <c r="Q17" s="248"/>
      <c r="R17" s="248"/>
      <c r="S17" s="248"/>
      <c r="T17" s="248"/>
      <c r="U17" s="248"/>
      <c r="V17" s="248"/>
      <c r="W17" s="248"/>
      <c r="X17" s="248"/>
      <c r="Y17" s="248"/>
      <c r="Z17" s="248"/>
      <c r="AA17" s="248"/>
      <c r="AB17" s="248"/>
      <c r="AC17" s="248"/>
      <c r="AD17" s="248"/>
      <c r="AE17" s="248"/>
      <c r="AF17" s="240"/>
      <c r="AG17" s="240"/>
      <c r="AK17" s="332"/>
    </row>
    <row r="18" spans="1:40" s="3" customFormat="1" ht="20.100000000000001" customHeight="1">
      <c r="A18" s="136" t="s">
        <v>396</v>
      </c>
      <c r="B18" s="358">
        <f>AVERAGE(AK222,AK223,AK225,AK228,AK230,AK231)</f>
        <v>0</v>
      </c>
      <c r="C18" s="358">
        <f>AVERAGE(F222,F223,F225,F228,F230,F231,F234,F235,F236,F238,F239,F240,F242,F243,F244,F245,F246,F247,F248)</f>
        <v>0</v>
      </c>
      <c r="D18" s="359">
        <f>AVERAGE(J222,J223,J225,J228,J230,J231,J234,J235,J236,J238,J239,J240,J242,J243,J244,J245,J246,J247,J248)</f>
        <v>0</v>
      </c>
      <c r="E18" s="137">
        <f>AVERAGE(N222,N223,N225,N228,N230,N231,N234,N235,N236,N238,N239,N240,N242,N243,N244,N245,N246,N247,N248)</f>
        <v>0</v>
      </c>
      <c r="F18" s="137"/>
      <c r="G18" s="137"/>
      <c r="H18" s="137"/>
      <c r="I18" s="137"/>
      <c r="J18" s="137"/>
      <c r="K18" s="248"/>
      <c r="L18" s="248"/>
      <c r="M18" s="248"/>
      <c r="N18" s="248"/>
      <c r="O18" s="248"/>
      <c r="P18" s="248"/>
      <c r="Q18" s="248"/>
      <c r="R18" s="248"/>
      <c r="S18" s="248"/>
      <c r="T18" s="248"/>
      <c r="U18" s="248"/>
      <c r="V18" s="248"/>
      <c r="W18" s="248"/>
      <c r="X18" s="248"/>
      <c r="Y18" s="248"/>
      <c r="Z18" s="248"/>
      <c r="AA18" s="248"/>
      <c r="AB18" s="248"/>
      <c r="AC18" s="248"/>
      <c r="AD18" s="248"/>
      <c r="AE18" s="248"/>
      <c r="AF18" s="240"/>
      <c r="AG18" s="240"/>
      <c r="AK18" s="332"/>
    </row>
    <row r="19" spans="1:40" s="3" customFormat="1" ht="20.100000000000001" customHeight="1">
      <c r="A19" s="136" t="s">
        <v>397</v>
      </c>
      <c r="B19" s="358">
        <f>AVERAGE(AK234,AK235,AK236,AK238,AK239,AK240,AK242,AK243,AK244,AK245,AK246,AK247,AK248)</f>
        <v>0</v>
      </c>
      <c r="C19" s="358">
        <f>AVERAGE(F234,F235,F236,F238,F239,F240,F242,F243,F244,F245,F246,F247,F248)</f>
        <v>0</v>
      </c>
      <c r="D19" s="359">
        <f>AVERAGE(J234,J235,J236,J238,J239,J240,J242,J243,J244,J245,J246,J247,J248)</f>
        <v>0</v>
      </c>
      <c r="E19" s="137">
        <f>AVERAGE(N234,N235,N236,N238,N239,N240,N242,N243,N244,N245,N246,N247,N248)</f>
        <v>0</v>
      </c>
      <c r="F19" s="137"/>
      <c r="G19" s="137"/>
      <c r="H19" s="137"/>
      <c r="I19" s="137"/>
      <c r="J19" s="137"/>
      <c r="K19" s="248"/>
      <c r="L19" s="248"/>
      <c r="M19" s="248"/>
      <c r="N19" s="248"/>
      <c r="O19" s="248"/>
      <c r="P19" s="248"/>
      <c r="Q19" s="248"/>
      <c r="R19" s="248"/>
      <c r="S19" s="248"/>
      <c r="T19" s="248"/>
      <c r="U19" s="248"/>
      <c r="V19" s="248"/>
      <c r="W19" s="248"/>
      <c r="X19" s="248"/>
      <c r="Y19" s="248"/>
      <c r="Z19" s="248"/>
      <c r="AA19" s="248"/>
      <c r="AB19" s="248"/>
      <c r="AC19" s="248"/>
      <c r="AD19" s="248"/>
      <c r="AE19" s="248"/>
      <c r="AF19" s="240"/>
      <c r="AG19" s="240"/>
      <c r="AK19" s="332"/>
    </row>
    <row r="20" spans="1:40" s="3" customFormat="1" ht="20.100000000000001" customHeight="1">
      <c r="A20" s="134" t="s">
        <v>398</v>
      </c>
      <c r="B20" s="361">
        <f>AVERAGE(B21:B22)</f>
        <v>0.45111518854200527</v>
      </c>
      <c r="C20" s="361">
        <f>AVERAGE(C21:C22)</f>
        <v>0.50732469865837126</v>
      </c>
      <c r="D20" s="365">
        <f>AVERAGE(D21:D22)</f>
        <v>0.64753402184751074</v>
      </c>
      <c r="E20" s="135">
        <f>AVERAGE(E21:E22)</f>
        <v>0</v>
      </c>
      <c r="F20" s="135"/>
      <c r="G20" s="135"/>
      <c r="H20" s="135"/>
      <c r="I20" s="135"/>
      <c r="J20" s="135"/>
      <c r="K20" s="248"/>
      <c r="L20" s="248"/>
      <c r="M20" s="248"/>
      <c r="N20" s="248"/>
      <c r="O20" s="248"/>
      <c r="P20" s="248"/>
      <c r="Q20" s="248"/>
      <c r="R20" s="248"/>
      <c r="S20" s="248"/>
      <c r="T20" s="248"/>
      <c r="U20" s="248"/>
      <c r="V20" s="248"/>
      <c r="W20" s="248"/>
      <c r="X20" s="248"/>
      <c r="Y20" s="248"/>
      <c r="Z20" s="248"/>
      <c r="AA20" s="248"/>
      <c r="AB20" s="248"/>
      <c r="AC20" s="248"/>
      <c r="AD20" s="248"/>
      <c r="AE20" s="248"/>
      <c r="AF20" s="240"/>
      <c r="AG20" s="240"/>
      <c r="AK20" s="332"/>
    </row>
    <row r="21" spans="1:40" s="3" customFormat="1" ht="20.100000000000001" customHeight="1">
      <c r="A21" s="136" t="s">
        <v>399</v>
      </c>
      <c r="B21" s="358">
        <f>AVERAGE(AK252,AK253,AK254,AK256,AK257,AK259,AK260,AK261,AK262,AK264,AK265,AK266,AK267,AK268)</f>
        <v>0.47793584445614457</v>
      </c>
      <c r="C21" s="358">
        <f>AVERAGE(F252,F253,F254,F256,F257,F259,F260,F261,F262,F264,F265,F266,F267,F268)</f>
        <v>0.76464939731674242</v>
      </c>
      <c r="D21" s="359">
        <f>AVERAGE(J252,J253,J254,J256,J257,J259,J260,J261,J262,J264,J265,J266,J267,J268)</f>
        <v>0.73395693258391026</v>
      </c>
      <c r="E21" s="137">
        <f>AVERAGE(N252,N253,N254,N256,N257,N259,N260,N261,N262,N264,N265,N266,N267,N268)</f>
        <v>0</v>
      </c>
      <c r="F21" s="137"/>
      <c r="G21" s="137"/>
      <c r="H21" s="137"/>
      <c r="I21" s="137"/>
      <c r="J21" s="137"/>
      <c r="K21" s="248"/>
      <c r="L21" s="248"/>
      <c r="M21" s="248"/>
      <c r="N21" s="248"/>
      <c r="O21" s="248"/>
      <c r="P21" s="248"/>
      <c r="Q21" s="248"/>
      <c r="R21" s="248"/>
      <c r="S21" s="248"/>
      <c r="T21" s="248"/>
      <c r="U21" s="248"/>
      <c r="V21" s="248"/>
      <c r="W21" s="248"/>
      <c r="X21" s="248"/>
      <c r="Y21" s="248"/>
      <c r="Z21" s="248"/>
      <c r="AA21" s="248"/>
      <c r="AB21" s="248"/>
      <c r="AC21" s="248"/>
      <c r="AD21" s="248"/>
      <c r="AE21" s="248"/>
      <c r="AF21" s="240"/>
      <c r="AG21" s="240"/>
      <c r="AK21" s="332"/>
    </row>
    <row r="22" spans="1:40" ht="20.25" customHeight="1">
      <c r="A22" s="136" t="s">
        <v>400</v>
      </c>
      <c r="B22" s="358">
        <f xml:space="preserve"> AVERAGE(AK271,AK272,AK275,AK279,AK280,AK281,AK282,AK284,AK285,AK286,AK287,AK288)</f>
        <v>0.42429453262786598</v>
      </c>
      <c r="C22" s="358">
        <f>AVERAGE(F271,F272,F275,F279,F280,F281,F282,F284,F285,F286,F287,F288)</f>
        <v>0.25</v>
      </c>
      <c r="D22" s="359">
        <f>AVERAGE(J271,J272,J275,J279,J280,J281,J282,J284,J285,J286,J287,J288)</f>
        <v>0.56111111111111112</v>
      </c>
      <c r="E22" s="137">
        <f>AVERAGE(N271,N272,N275,N279,N280,N281,N282,N284,N285,N286,N287,N288)</f>
        <v>0</v>
      </c>
      <c r="F22" s="137"/>
      <c r="G22" s="137"/>
      <c r="H22" s="137"/>
      <c r="I22" s="137"/>
      <c r="J22" s="137"/>
      <c r="K22" s="247"/>
      <c r="L22" s="247"/>
      <c r="M22" s="247"/>
      <c r="N22" s="247"/>
      <c r="O22" s="247"/>
      <c r="P22" s="247"/>
      <c r="Q22" s="247"/>
      <c r="R22" s="247"/>
      <c r="S22" s="247"/>
      <c r="T22" s="247"/>
      <c r="U22" s="247"/>
      <c r="V22" s="247"/>
      <c r="W22" s="247"/>
      <c r="X22" s="247"/>
      <c r="Y22" s="247"/>
      <c r="Z22" s="247"/>
      <c r="AA22" s="247"/>
      <c r="AB22" s="247"/>
      <c r="AC22" s="247"/>
      <c r="AD22" s="247"/>
      <c r="AE22" s="247"/>
      <c r="AH22" s="128"/>
      <c r="AI22" s="128"/>
      <c r="AJ22" s="128"/>
      <c r="AK22" s="333"/>
    </row>
    <row r="23" spans="1:40" ht="20.25" customHeight="1">
      <c r="A23" s="134" t="s">
        <v>284</v>
      </c>
      <c r="B23" s="361">
        <f>AVERAGE(B8,B11,B14,B17,B20)</f>
        <v>0.23772894175227383</v>
      </c>
      <c r="C23" s="361">
        <f>AVERAGE(C8,C11,C14,C17,C20)</f>
        <v>0.30681979562139861</v>
      </c>
      <c r="D23" s="365">
        <f>AVERAGE(D8,D11,D14,D17,D20)</f>
        <v>0.50035710706792114</v>
      </c>
      <c r="E23" s="135">
        <f>AVERAGE(E8,E11,E14,E17,E20)</f>
        <v>0</v>
      </c>
      <c r="F23" s="135"/>
      <c r="G23" s="135"/>
      <c r="H23" s="135"/>
      <c r="I23" s="135"/>
      <c r="J23" s="135"/>
      <c r="K23" s="247"/>
      <c r="L23" s="247"/>
      <c r="M23" s="247"/>
      <c r="N23" s="247"/>
      <c r="O23" s="247"/>
      <c r="P23" s="247"/>
      <c r="Q23" s="247"/>
      <c r="R23" s="247"/>
      <c r="S23" s="247"/>
      <c r="T23" s="247"/>
      <c r="U23" s="247"/>
      <c r="V23" s="247"/>
      <c r="W23" s="247"/>
      <c r="X23" s="247"/>
      <c r="Y23" s="247"/>
      <c r="Z23" s="247"/>
      <c r="AA23" s="247"/>
      <c r="AB23" s="247"/>
      <c r="AC23" s="247"/>
      <c r="AD23" s="247"/>
      <c r="AE23" s="247"/>
      <c r="AH23" s="128"/>
      <c r="AI23" s="128"/>
      <c r="AJ23" s="128"/>
      <c r="AK23" s="333"/>
    </row>
    <row r="24" spans="1:40" ht="20.25" customHeight="1" thickBot="1">
      <c r="A24" s="138"/>
      <c r="B24" s="138"/>
      <c r="C24" s="138"/>
      <c r="D24" s="138"/>
      <c r="E24" s="138"/>
      <c r="F24" s="138"/>
      <c r="G24" s="138"/>
      <c r="H24" s="138"/>
      <c r="I24" s="138"/>
      <c r="J24" s="138"/>
      <c r="K24" s="138"/>
      <c r="L24" s="138"/>
      <c r="M24" s="138"/>
      <c r="N24" s="27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334"/>
      <c r="AL24" s="213"/>
    </row>
    <row r="25" spans="1:40" ht="20.25" customHeight="1">
      <c r="A25" s="228"/>
      <c r="B25" s="228"/>
      <c r="C25" s="228"/>
      <c r="D25" s="1436">
        <v>2008</v>
      </c>
      <c r="E25" s="1437"/>
      <c r="F25" s="1437"/>
      <c r="G25" s="1438"/>
      <c r="H25" s="1450">
        <v>2009</v>
      </c>
      <c r="I25" s="1451"/>
      <c r="J25" s="1451"/>
      <c r="K25" s="1452"/>
      <c r="L25" s="1436">
        <v>2010</v>
      </c>
      <c r="M25" s="1437"/>
      <c r="N25" s="1437"/>
      <c r="O25" s="1438"/>
      <c r="P25" s="1436">
        <v>2011</v>
      </c>
      <c r="Q25" s="1437"/>
      <c r="R25" s="1437"/>
      <c r="S25" s="1438"/>
      <c r="T25" s="1436">
        <v>2012</v>
      </c>
      <c r="U25" s="1437"/>
      <c r="V25" s="1437"/>
      <c r="W25" s="1438"/>
      <c r="X25" s="1436">
        <v>2013</v>
      </c>
      <c r="Y25" s="1437"/>
      <c r="Z25" s="1437"/>
      <c r="AA25" s="1438"/>
      <c r="AB25" s="1436">
        <v>2014</v>
      </c>
      <c r="AC25" s="1437"/>
      <c r="AD25" s="1437"/>
      <c r="AE25" s="1438"/>
      <c r="AF25" s="1436">
        <v>2015</v>
      </c>
      <c r="AG25" s="1437"/>
      <c r="AH25" s="1437"/>
      <c r="AI25" s="1438"/>
      <c r="AJ25" s="242"/>
      <c r="AK25" s="335"/>
      <c r="AL25" s="228"/>
      <c r="AM25" s="127"/>
    </row>
    <row r="26" spans="1:40" ht="53.25" customHeight="1" thickBot="1">
      <c r="A26" s="139" t="s">
        <v>401</v>
      </c>
      <c r="B26" s="140" t="s">
        <v>402</v>
      </c>
      <c r="C26" s="403" t="s">
        <v>403</v>
      </c>
      <c r="D26" s="405" t="s">
        <v>61</v>
      </c>
      <c r="E26" s="406" t="s">
        <v>192</v>
      </c>
      <c r="F26" s="406" t="s">
        <v>404</v>
      </c>
      <c r="G26" s="407" t="s">
        <v>36</v>
      </c>
      <c r="H26" s="405" t="s">
        <v>180</v>
      </c>
      <c r="I26" s="406" t="s">
        <v>191</v>
      </c>
      <c r="J26" s="406" t="s">
        <v>404</v>
      </c>
      <c r="K26" s="407" t="s">
        <v>36</v>
      </c>
      <c r="L26" s="408" t="s">
        <v>59</v>
      </c>
      <c r="M26" s="409" t="s">
        <v>60</v>
      </c>
      <c r="N26" s="409" t="s">
        <v>404</v>
      </c>
      <c r="O26" s="410" t="s">
        <v>36</v>
      </c>
      <c r="P26" s="408" t="s">
        <v>127</v>
      </c>
      <c r="Q26" s="409" t="s">
        <v>128</v>
      </c>
      <c r="R26" s="409" t="s">
        <v>404</v>
      </c>
      <c r="S26" s="410" t="s">
        <v>36</v>
      </c>
      <c r="T26" s="405" t="s">
        <v>163</v>
      </c>
      <c r="U26" s="406" t="s">
        <v>164</v>
      </c>
      <c r="V26" s="406" t="s">
        <v>404</v>
      </c>
      <c r="W26" s="407" t="s">
        <v>36</v>
      </c>
      <c r="X26" s="405" t="s">
        <v>165</v>
      </c>
      <c r="Y26" s="406" t="s">
        <v>166</v>
      </c>
      <c r="Z26" s="406" t="s">
        <v>404</v>
      </c>
      <c r="AA26" s="407" t="s">
        <v>36</v>
      </c>
      <c r="AB26" s="405" t="s">
        <v>168</v>
      </c>
      <c r="AC26" s="406" t="s">
        <v>167</v>
      </c>
      <c r="AD26" s="406" t="s">
        <v>404</v>
      </c>
      <c r="AE26" s="407" t="s">
        <v>36</v>
      </c>
      <c r="AF26" s="405" t="s">
        <v>169</v>
      </c>
      <c r="AG26" s="406" t="s">
        <v>170</v>
      </c>
      <c r="AH26" s="406" t="s">
        <v>404</v>
      </c>
      <c r="AI26" s="407" t="s">
        <v>36</v>
      </c>
      <c r="AJ26" s="404" t="s">
        <v>39</v>
      </c>
      <c r="AK26" s="336" t="s">
        <v>405</v>
      </c>
      <c r="AL26" s="140" t="s">
        <v>406</v>
      </c>
      <c r="AM26" s="140" t="s">
        <v>407</v>
      </c>
      <c r="AN26" s="127"/>
    </row>
    <row r="27" spans="1:40" ht="24.95" customHeight="1">
      <c r="A27" s="1442" t="s">
        <v>310</v>
      </c>
      <c r="B27" s="1442"/>
      <c r="C27" s="1442"/>
      <c r="D27" s="1443"/>
      <c r="E27" s="1443"/>
      <c r="F27" s="1443"/>
      <c r="G27" s="1443"/>
      <c r="H27" s="1443"/>
      <c r="I27" s="1443"/>
      <c r="J27" s="1443"/>
      <c r="K27" s="1443"/>
      <c r="L27" s="1443"/>
      <c r="M27" s="1443"/>
      <c r="N27" s="1443"/>
      <c r="O27" s="1443"/>
      <c r="P27" s="1443"/>
      <c r="Q27" s="1443"/>
      <c r="R27" s="1443"/>
      <c r="S27" s="1443"/>
      <c r="T27" s="1443"/>
      <c r="U27" s="1443"/>
      <c r="V27" s="1443"/>
      <c r="W27" s="1443"/>
      <c r="X27" s="1443"/>
      <c r="Y27" s="1443"/>
      <c r="Z27" s="1443"/>
      <c r="AA27" s="1443"/>
      <c r="AB27" s="1443"/>
      <c r="AC27" s="1443"/>
      <c r="AD27" s="1443"/>
      <c r="AE27" s="1443"/>
      <c r="AF27" s="1443"/>
      <c r="AG27" s="1443"/>
      <c r="AH27" s="1443"/>
      <c r="AI27" s="1443"/>
      <c r="AJ27" s="1443"/>
      <c r="AK27" s="1442"/>
      <c r="AL27" s="1442"/>
      <c r="AM27" s="1442"/>
      <c r="AN27" s="127"/>
    </row>
    <row r="28" spans="1:40" ht="24.95" customHeight="1" thickBot="1">
      <c r="A28" s="1434" t="s">
        <v>38</v>
      </c>
      <c r="B28" s="1434"/>
      <c r="C28" s="1434"/>
      <c r="D28" s="1435"/>
      <c r="E28" s="1435"/>
      <c r="F28" s="1435"/>
      <c r="G28" s="1435"/>
      <c r="H28" s="1435"/>
      <c r="I28" s="1435"/>
      <c r="J28" s="1435"/>
      <c r="K28" s="1435"/>
      <c r="L28" s="1435"/>
      <c r="M28" s="1435"/>
      <c r="N28" s="1435"/>
      <c r="O28" s="1435"/>
      <c r="P28" s="1435"/>
      <c r="Q28" s="1435"/>
      <c r="R28" s="1435"/>
      <c r="S28" s="1435"/>
      <c r="T28" s="1435"/>
      <c r="U28" s="1435"/>
      <c r="V28" s="1435"/>
      <c r="W28" s="1435"/>
      <c r="X28" s="1435"/>
      <c r="Y28" s="1435"/>
      <c r="Z28" s="1435"/>
      <c r="AA28" s="1435"/>
      <c r="AB28" s="1435"/>
      <c r="AC28" s="1435"/>
      <c r="AD28" s="1435"/>
      <c r="AE28" s="1435"/>
      <c r="AF28" s="1435"/>
      <c r="AG28" s="1435"/>
      <c r="AH28" s="1435"/>
      <c r="AI28" s="1435"/>
      <c r="AJ28" s="1434"/>
      <c r="AK28" s="1434"/>
      <c r="AL28" s="1434"/>
      <c r="AM28" s="1434"/>
      <c r="AN28" s="127"/>
    </row>
    <row r="29" spans="1:40" ht="24.95" customHeight="1">
      <c r="A29" s="259" t="s">
        <v>85</v>
      </c>
      <c r="B29" s="262"/>
      <c r="C29" s="411"/>
      <c r="D29" s="443"/>
      <c r="E29" s="444"/>
      <c r="F29" s="445"/>
      <c r="G29" s="446"/>
      <c r="H29" s="525"/>
      <c r="I29" s="444"/>
      <c r="J29" s="445"/>
      <c r="K29" s="446"/>
      <c r="L29" s="443"/>
      <c r="M29" s="444"/>
      <c r="N29" s="445"/>
      <c r="O29" s="446"/>
      <c r="P29" s="443"/>
      <c r="Q29" s="444"/>
      <c r="R29" s="445"/>
      <c r="S29" s="446"/>
      <c r="T29" s="443"/>
      <c r="U29" s="444"/>
      <c r="V29" s="445"/>
      <c r="W29" s="446"/>
      <c r="X29" s="443"/>
      <c r="Y29" s="444"/>
      <c r="Z29" s="445"/>
      <c r="AA29" s="446"/>
      <c r="AB29" s="443"/>
      <c r="AC29" s="444"/>
      <c r="AD29" s="445"/>
      <c r="AE29" s="446"/>
      <c r="AF29" s="443"/>
      <c r="AG29" s="444"/>
      <c r="AH29" s="445"/>
      <c r="AI29" s="446"/>
      <c r="AJ29" s="434"/>
      <c r="AK29" s="337"/>
      <c r="AL29" s="262"/>
      <c r="AM29" s="262"/>
      <c r="AN29" s="127"/>
    </row>
    <row r="30" spans="1:40" ht="24.95" customHeight="1">
      <c r="A30" s="141" t="s">
        <v>408</v>
      </c>
      <c r="B30" s="229" t="s">
        <v>409</v>
      </c>
      <c r="C30" s="412">
        <v>5</v>
      </c>
      <c r="D30" s="447">
        <v>5</v>
      </c>
      <c r="E30" s="369">
        <v>5</v>
      </c>
      <c r="F30" s="298">
        <f>IF(D30=0,"N/A",E30/D30)</f>
        <v>1</v>
      </c>
      <c r="G30" s="448">
        <f t="shared" ref="G30:G46" si="0">D30-E30</f>
        <v>0</v>
      </c>
      <c r="H30" s="526">
        <v>5</v>
      </c>
      <c r="I30" s="370">
        <v>5</v>
      </c>
      <c r="J30" s="298">
        <f>IF(H30=0,"N/A",I30/H30)</f>
        <v>1</v>
      </c>
      <c r="K30" s="448">
        <f>H30-I30</f>
        <v>0</v>
      </c>
      <c r="L30" s="467"/>
      <c r="M30" s="370"/>
      <c r="N30" s="234" t="str">
        <f>IF(L30=0,"N/A",M30/L30)</f>
        <v>N/A</v>
      </c>
      <c r="O30" s="501">
        <f>L30-M30</f>
        <v>0</v>
      </c>
      <c r="P30" s="513"/>
      <c r="Q30" s="372"/>
      <c r="R30" s="293" t="str">
        <f>IF(P30=0,"N/A",Q30/P30)</f>
        <v>N/A</v>
      </c>
      <c r="S30" s="501">
        <f>P30-Q30</f>
        <v>0</v>
      </c>
      <c r="T30" s="513"/>
      <c r="U30" s="372"/>
      <c r="V30" s="293" t="str">
        <f>IF(T30=0,"N/A",U30/T30)</f>
        <v>N/A</v>
      </c>
      <c r="W30" s="501">
        <f>T30-U30</f>
        <v>0</v>
      </c>
      <c r="X30" s="513"/>
      <c r="Y30" s="372"/>
      <c r="Z30" s="293" t="str">
        <f>IF(X30=0,"N/A",Y30/X30)</f>
        <v>N/A</v>
      </c>
      <c r="AA30" s="501">
        <f>X30-Y30</f>
        <v>0</v>
      </c>
      <c r="AB30" s="513"/>
      <c r="AC30" s="372"/>
      <c r="AD30" s="293" t="str">
        <f>IF(AB30=0,"N/A",AC30/AB30)</f>
        <v>N/A</v>
      </c>
      <c r="AE30" s="501">
        <f>AB30-AC30</f>
        <v>0</v>
      </c>
      <c r="AF30" s="513"/>
      <c r="AG30" s="372"/>
      <c r="AH30" s="293" t="str">
        <f>IF(AF30=0,"N/A",AG30/AF30)</f>
        <v>N/A</v>
      </c>
      <c r="AI30" s="501">
        <f>AF30-AG30</f>
        <v>0</v>
      </c>
      <c r="AJ30" s="496">
        <f>AVERAGE(E30,I30,M30,Q30,U30,Y30,AC30,AG30)</f>
        <v>5</v>
      </c>
      <c r="AK30" s="338">
        <f>IF(C30=0,"N/A",AJ30/C30)</f>
        <v>1</v>
      </c>
      <c r="AL30" s="293"/>
      <c r="AM30" s="293"/>
      <c r="AN30" s="127"/>
    </row>
    <row r="31" spans="1:40" ht="24.95" customHeight="1">
      <c r="A31" s="141" t="s">
        <v>410</v>
      </c>
      <c r="B31" s="142" t="s">
        <v>409</v>
      </c>
      <c r="C31" s="413">
        <v>5</v>
      </c>
      <c r="D31" s="449">
        <v>5</v>
      </c>
      <c r="E31" s="373">
        <v>3</v>
      </c>
      <c r="F31" s="299">
        <f t="shared" ref="F31:F46" si="1">IF(D31=0,"N/A",E31/D31)</f>
        <v>0.6</v>
      </c>
      <c r="G31" s="450">
        <f t="shared" si="0"/>
        <v>2</v>
      </c>
      <c r="H31" s="527">
        <v>5</v>
      </c>
      <c r="I31" s="374">
        <v>5</v>
      </c>
      <c r="J31" s="298">
        <f>IF(H31=0,"N/A",I31/H31)</f>
        <v>1</v>
      </c>
      <c r="K31" s="448">
        <f>H31-I31</f>
        <v>0</v>
      </c>
      <c r="L31" s="467"/>
      <c r="M31" s="374"/>
      <c r="N31" s="234" t="str">
        <f t="shared" ref="N31:N66" si="2">IF(L31=0,"N/A",M31/L31)</f>
        <v>N/A</v>
      </c>
      <c r="O31" s="501">
        <f t="shared" ref="O31:O66" si="3">L31-M31</f>
        <v>0</v>
      </c>
      <c r="P31" s="513"/>
      <c r="Q31" s="372"/>
      <c r="R31" s="293" t="str">
        <f t="shared" ref="R31:R46" si="4">IF(P31=0,"N/A",Q31/P31)</f>
        <v>N/A</v>
      </c>
      <c r="S31" s="501">
        <f t="shared" ref="S31:S46" si="5">P31-Q31</f>
        <v>0</v>
      </c>
      <c r="T31" s="513"/>
      <c r="U31" s="372"/>
      <c r="V31" s="293" t="str">
        <f t="shared" ref="V31:V46" si="6">IF(T31=0,"N/A",U31/T31)</f>
        <v>N/A</v>
      </c>
      <c r="W31" s="501">
        <f t="shared" ref="W31:W46" si="7">T31-U31</f>
        <v>0</v>
      </c>
      <c r="X31" s="513"/>
      <c r="Y31" s="372"/>
      <c r="Z31" s="293" t="str">
        <f t="shared" ref="Z31:Z46" si="8">IF(X31=0,"N/A",Y31/X31)</f>
        <v>N/A</v>
      </c>
      <c r="AA31" s="501">
        <f t="shared" ref="AA31:AA46" si="9">X31-Y31</f>
        <v>0</v>
      </c>
      <c r="AB31" s="513"/>
      <c r="AC31" s="372"/>
      <c r="AD31" s="293" t="str">
        <f t="shared" ref="AD31:AD46" si="10">IF(AB31=0,"N/A",AC31/AB31)</f>
        <v>N/A</v>
      </c>
      <c r="AE31" s="501">
        <f t="shared" ref="AE31:AE46" si="11">AB31-AC31</f>
        <v>0</v>
      </c>
      <c r="AF31" s="513"/>
      <c r="AG31" s="372"/>
      <c r="AH31" s="293" t="str">
        <f t="shared" ref="AH31:AH46" si="12">IF(AF31=0,"N/A",AG31/AF31)</f>
        <v>N/A</v>
      </c>
      <c r="AI31" s="501">
        <f t="shared" ref="AI31:AI46" si="13">AF31-AG31</f>
        <v>0</v>
      </c>
      <c r="AJ31" s="496">
        <f>AVERAGE(E31,I31,M31,Q31,U31,Y31,AC31,AG31)</f>
        <v>4</v>
      </c>
      <c r="AK31" s="338">
        <f t="shared" ref="AK31:AK46" si="14">IF(C31=0,"N/A",AJ31/C31)</f>
        <v>0.8</v>
      </c>
      <c r="AL31" s="294"/>
      <c r="AM31" s="294"/>
      <c r="AN31" s="127"/>
    </row>
    <row r="32" spans="1:40" ht="24.95" customHeight="1">
      <c r="A32" s="232" t="s">
        <v>411</v>
      </c>
      <c r="B32" s="142" t="s">
        <v>412</v>
      </c>
      <c r="C32" s="413">
        <v>300</v>
      </c>
      <c r="D32" s="449"/>
      <c r="E32" s="373">
        <v>5</v>
      </c>
      <c r="F32" s="299" t="str">
        <f t="shared" si="1"/>
        <v>N/A</v>
      </c>
      <c r="G32" s="450">
        <f t="shared" si="0"/>
        <v>-5</v>
      </c>
      <c r="H32" s="527">
        <v>75</v>
      </c>
      <c r="I32" s="374">
        <v>211</v>
      </c>
      <c r="J32" s="298">
        <f>IF(H32=0,"N/A",I32/H32)</f>
        <v>2.8133333333333335</v>
      </c>
      <c r="K32" s="448">
        <f>H32-I32</f>
        <v>-136</v>
      </c>
      <c r="L32" s="467">
        <v>75</v>
      </c>
      <c r="M32" s="374"/>
      <c r="N32" s="234">
        <f t="shared" si="2"/>
        <v>0</v>
      </c>
      <c r="O32" s="501">
        <f t="shared" si="3"/>
        <v>75</v>
      </c>
      <c r="P32" s="513">
        <v>75</v>
      </c>
      <c r="Q32" s="372"/>
      <c r="R32" s="293">
        <f t="shared" si="4"/>
        <v>0</v>
      </c>
      <c r="S32" s="501">
        <f t="shared" si="5"/>
        <v>75</v>
      </c>
      <c r="T32" s="513">
        <v>75</v>
      </c>
      <c r="U32" s="372"/>
      <c r="V32" s="293">
        <f t="shared" si="6"/>
        <v>0</v>
      </c>
      <c r="W32" s="501">
        <f t="shared" si="7"/>
        <v>75</v>
      </c>
      <c r="X32" s="513"/>
      <c r="Y32" s="372"/>
      <c r="Z32" s="293" t="str">
        <f t="shared" si="8"/>
        <v>N/A</v>
      </c>
      <c r="AA32" s="501">
        <f t="shared" si="9"/>
        <v>0</v>
      </c>
      <c r="AB32" s="513"/>
      <c r="AC32" s="372"/>
      <c r="AD32" s="293" t="str">
        <f t="shared" si="10"/>
        <v>N/A</v>
      </c>
      <c r="AE32" s="501">
        <f t="shared" si="11"/>
        <v>0</v>
      </c>
      <c r="AF32" s="513"/>
      <c r="AG32" s="372"/>
      <c r="AH32" s="293" t="str">
        <f t="shared" si="12"/>
        <v>N/A</v>
      </c>
      <c r="AI32" s="501">
        <f t="shared" si="13"/>
        <v>0</v>
      </c>
      <c r="AJ32" s="496">
        <f t="shared" ref="AJ32:AJ46" si="15">SUM(E32,I32,M32,Q32,U32,Y32,AC32,AG32)</f>
        <v>216</v>
      </c>
      <c r="AK32" s="338">
        <f t="shared" si="14"/>
        <v>0.72</v>
      </c>
      <c r="AL32" s="294"/>
      <c r="AM32" s="294"/>
      <c r="AN32" s="127"/>
    </row>
    <row r="33" spans="1:40" ht="24.95" customHeight="1">
      <c r="A33" s="143" t="s">
        <v>413</v>
      </c>
      <c r="B33" s="142" t="s">
        <v>409</v>
      </c>
      <c r="C33" s="413">
        <v>5</v>
      </c>
      <c r="D33" s="449"/>
      <c r="E33" s="373"/>
      <c r="F33" s="299" t="str">
        <f t="shared" si="1"/>
        <v>N/A</v>
      </c>
      <c r="G33" s="450">
        <f t="shared" si="0"/>
        <v>0</v>
      </c>
      <c r="H33" s="527">
        <v>5</v>
      </c>
      <c r="I33" s="374">
        <v>5</v>
      </c>
      <c r="J33" s="298">
        <f>IF(H33=0,"N/A",I33/H33)</f>
        <v>1</v>
      </c>
      <c r="K33" s="448">
        <f>H33-I33</f>
        <v>0</v>
      </c>
      <c r="L33" s="467"/>
      <c r="M33" s="374"/>
      <c r="N33" s="234" t="str">
        <f t="shared" si="2"/>
        <v>N/A</v>
      </c>
      <c r="O33" s="501">
        <f t="shared" si="3"/>
        <v>0</v>
      </c>
      <c r="P33" s="513"/>
      <c r="Q33" s="372"/>
      <c r="R33" s="293" t="str">
        <f t="shared" si="4"/>
        <v>N/A</v>
      </c>
      <c r="S33" s="501">
        <f t="shared" si="5"/>
        <v>0</v>
      </c>
      <c r="T33" s="513"/>
      <c r="U33" s="372"/>
      <c r="V33" s="293" t="str">
        <f t="shared" si="6"/>
        <v>N/A</v>
      </c>
      <c r="W33" s="501">
        <f t="shared" si="7"/>
        <v>0</v>
      </c>
      <c r="X33" s="513"/>
      <c r="Y33" s="372"/>
      <c r="Z33" s="293" t="str">
        <f t="shared" si="8"/>
        <v>N/A</v>
      </c>
      <c r="AA33" s="501">
        <f t="shared" si="9"/>
        <v>0</v>
      </c>
      <c r="AB33" s="513"/>
      <c r="AC33" s="372"/>
      <c r="AD33" s="293" t="str">
        <f t="shared" si="10"/>
        <v>N/A</v>
      </c>
      <c r="AE33" s="501">
        <f t="shared" si="11"/>
        <v>0</v>
      </c>
      <c r="AF33" s="513"/>
      <c r="AG33" s="372"/>
      <c r="AH33" s="293" t="str">
        <f t="shared" si="12"/>
        <v>N/A</v>
      </c>
      <c r="AI33" s="501">
        <f t="shared" si="13"/>
        <v>0</v>
      </c>
      <c r="AJ33" s="496">
        <f t="shared" si="15"/>
        <v>5</v>
      </c>
      <c r="AK33" s="338">
        <f t="shared" si="14"/>
        <v>1</v>
      </c>
      <c r="AL33" s="294"/>
      <c r="AM33" s="294"/>
      <c r="AN33" s="127"/>
    </row>
    <row r="34" spans="1:40" ht="24.95" customHeight="1">
      <c r="A34" s="260" t="s">
        <v>86</v>
      </c>
      <c r="B34" s="142"/>
      <c r="C34" s="413"/>
      <c r="D34" s="449"/>
      <c r="E34" s="373"/>
      <c r="F34" s="299"/>
      <c r="G34" s="450"/>
      <c r="H34" s="527"/>
      <c r="I34" s="374"/>
      <c r="J34" s="142"/>
      <c r="K34" s="450"/>
      <c r="L34" s="467"/>
      <c r="M34" s="374"/>
      <c r="N34" s="234"/>
      <c r="O34" s="501"/>
      <c r="P34" s="513"/>
      <c r="Q34" s="372"/>
      <c r="R34" s="293"/>
      <c r="S34" s="501"/>
      <c r="T34" s="513"/>
      <c r="U34" s="372"/>
      <c r="V34" s="293"/>
      <c r="W34" s="501"/>
      <c r="X34" s="513"/>
      <c r="Y34" s="372"/>
      <c r="Z34" s="293"/>
      <c r="AA34" s="501"/>
      <c r="AB34" s="513"/>
      <c r="AC34" s="372"/>
      <c r="AD34" s="293"/>
      <c r="AE34" s="501"/>
      <c r="AF34" s="513"/>
      <c r="AG34" s="372"/>
      <c r="AH34" s="293"/>
      <c r="AI34" s="501"/>
      <c r="AJ34" s="496"/>
      <c r="AK34" s="338"/>
      <c r="AL34" s="294"/>
      <c r="AM34" s="294"/>
      <c r="AN34" s="127"/>
    </row>
    <row r="35" spans="1:40" ht="24.95" customHeight="1">
      <c r="A35" s="141" t="s">
        <v>414</v>
      </c>
      <c r="B35" s="142" t="s">
        <v>412</v>
      </c>
      <c r="C35" s="413">
        <v>19</v>
      </c>
      <c r="D35" s="449">
        <v>19</v>
      </c>
      <c r="E35" s="373"/>
      <c r="F35" s="299">
        <f t="shared" si="1"/>
        <v>0</v>
      </c>
      <c r="G35" s="450">
        <f t="shared" si="0"/>
        <v>19</v>
      </c>
      <c r="H35" s="527">
        <v>19</v>
      </c>
      <c r="I35" s="374">
        <v>19</v>
      </c>
      <c r="J35" s="298">
        <f>IF(H35=0,"N/A",I35/H35)</f>
        <v>1</v>
      </c>
      <c r="K35" s="448">
        <f>H35-I35</f>
        <v>0</v>
      </c>
      <c r="L35" s="467"/>
      <c r="M35" s="374"/>
      <c r="N35" s="234" t="str">
        <f t="shared" si="2"/>
        <v>N/A</v>
      </c>
      <c r="O35" s="501">
        <f t="shared" si="3"/>
        <v>0</v>
      </c>
      <c r="P35" s="513"/>
      <c r="Q35" s="372"/>
      <c r="R35" s="293" t="str">
        <f t="shared" si="4"/>
        <v>N/A</v>
      </c>
      <c r="S35" s="501">
        <f t="shared" si="5"/>
        <v>0</v>
      </c>
      <c r="T35" s="513"/>
      <c r="U35" s="372"/>
      <c r="V35" s="293" t="str">
        <f t="shared" si="6"/>
        <v>N/A</v>
      </c>
      <c r="W35" s="501">
        <f t="shared" si="7"/>
        <v>0</v>
      </c>
      <c r="X35" s="513"/>
      <c r="Y35" s="372"/>
      <c r="Z35" s="293" t="str">
        <f t="shared" si="8"/>
        <v>N/A</v>
      </c>
      <c r="AA35" s="501">
        <f t="shared" si="9"/>
        <v>0</v>
      </c>
      <c r="AB35" s="513"/>
      <c r="AC35" s="372"/>
      <c r="AD35" s="293" t="str">
        <f t="shared" si="10"/>
        <v>N/A</v>
      </c>
      <c r="AE35" s="501">
        <f t="shared" si="11"/>
        <v>0</v>
      </c>
      <c r="AF35" s="513"/>
      <c r="AG35" s="372"/>
      <c r="AH35" s="293" t="str">
        <f t="shared" si="12"/>
        <v>N/A</v>
      </c>
      <c r="AI35" s="501">
        <f t="shared" si="13"/>
        <v>0</v>
      </c>
      <c r="AJ35" s="496">
        <f t="shared" si="15"/>
        <v>19</v>
      </c>
      <c r="AK35" s="338">
        <f t="shared" si="14"/>
        <v>1</v>
      </c>
      <c r="AL35" s="294"/>
      <c r="AM35" s="294"/>
      <c r="AN35" s="127"/>
    </row>
    <row r="36" spans="1:40" ht="24.95" customHeight="1">
      <c r="A36" s="144" t="s">
        <v>415</v>
      </c>
      <c r="B36" s="142" t="s">
        <v>412</v>
      </c>
      <c r="C36" s="413">
        <v>35000</v>
      </c>
      <c r="D36" s="449"/>
      <c r="E36" s="373"/>
      <c r="F36" s="299" t="str">
        <f t="shared" si="1"/>
        <v>N/A</v>
      </c>
      <c r="G36" s="450">
        <f t="shared" si="0"/>
        <v>0</v>
      </c>
      <c r="H36" s="527">
        <v>13200</v>
      </c>
      <c r="I36" s="374">
        <v>14479</v>
      </c>
      <c r="J36" s="298">
        <f t="shared" ref="J36:J42" si="16">IF(H36=0,"N/A",I36/H36)</f>
        <v>1.0968939393939394</v>
      </c>
      <c r="K36" s="448">
        <f t="shared" ref="K36:K42" si="17">H36-I36</f>
        <v>-1279</v>
      </c>
      <c r="L36" s="467">
        <v>7800</v>
      </c>
      <c r="M36" s="374"/>
      <c r="N36" s="234">
        <f t="shared" si="2"/>
        <v>0</v>
      </c>
      <c r="O36" s="501">
        <f t="shared" si="3"/>
        <v>7800</v>
      </c>
      <c r="P36" s="513">
        <v>7000</v>
      </c>
      <c r="Q36" s="372"/>
      <c r="R36" s="293">
        <f t="shared" si="4"/>
        <v>0</v>
      </c>
      <c r="S36" s="501">
        <f t="shared" si="5"/>
        <v>7000</v>
      </c>
      <c r="T36" s="513">
        <v>7000</v>
      </c>
      <c r="U36" s="372"/>
      <c r="V36" s="293">
        <f t="shared" si="6"/>
        <v>0</v>
      </c>
      <c r="W36" s="501">
        <f t="shared" si="7"/>
        <v>7000</v>
      </c>
      <c r="X36" s="513">
        <v>7000</v>
      </c>
      <c r="Y36" s="372"/>
      <c r="Z36" s="293">
        <f t="shared" si="8"/>
        <v>0</v>
      </c>
      <c r="AA36" s="501">
        <f t="shared" si="9"/>
        <v>7000</v>
      </c>
      <c r="AB36" s="513"/>
      <c r="AC36" s="372"/>
      <c r="AD36" s="293" t="str">
        <f t="shared" si="10"/>
        <v>N/A</v>
      </c>
      <c r="AE36" s="501">
        <f t="shared" si="11"/>
        <v>0</v>
      </c>
      <c r="AF36" s="513"/>
      <c r="AG36" s="372"/>
      <c r="AH36" s="293" t="str">
        <f t="shared" si="12"/>
        <v>N/A</v>
      </c>
      <c r="AI36" s="501">
        <f t="shared" si="13"/>
        <v>0</v>
      </c>
      <c r="AJ36" s="496">
        <f t="shared" si="15"/>
        <v>14479</v>
      </c>
      <c r="AK36" s="338">
        <f t="shared" si="14"/>
        <v>0.41368571428571427</v>
      </c>
      <c r="AL36" s="294"/>
      <c r="AM36" s="294"/>
      <c r="AN36" s="127"/>
    </row>
    <row r="37" spans="1:40" ht="24.95" customHeight="1">
      <c r="A37" s="144" t="s">
        <v>82</v>
      </c>
      <c r="B37" s="142" t="s">
        <v>412</v>
      </c>
      <c r="C37" s="413">
        <v>15750</v>
      </c>
      <c r="D37" s="449"/>
      <c r="E37" s="373"/>
      <c r="F37" s="299" t="str">
        <f t="shared" si="1"/>
        <v>N/A</v>
      </c>
      <c r="G37" s="450">
        <f t="shared" si="0"/>
        <v>0</v>
      </c>
      <c r="H37" s="527">
        <v>5940</v>
      </c>
      <c r="I37" s="374"/>
      <c r="J37" s="298">
        <f t="shared" si="16"/>
        <v>0</v>
      </c>
      <c r="K37" s="448">
        <f t="shared" si="17"/>
        <v>5940</v>
      </c>
      <c r="L37" s="467">
        <v>3510</v>
      </c>
      <c r="M37" s="374"/>
      <c r="N37" s="234">
        <f t="shared" si="2"/>
        <v>0</v>
      </c>
      <c r="O37" s="501">
        <f t="shared" si="3"/>
        <v>3510</v>
      </c>
      <c r="P37" s="513">
        <v>3150</v>
      </c>
      <c r="Q37" s="372"/>
      <c r="R37" s="293">
        <f t="shared" si="4"/>
        <v>0</v>
      </c>
      <c r="S37" s="501">
        <f t="shared" si="5"/>
        <v>3150</v>
      </c>
      <c r="T37" s="513">
        <v>3150</v>
      </c>
      <c r="U37" s="372"/>
      <c r="V37" s="293">
        <f t="shared" si="6"/>
        <v>0</v>
      </c>
      <c r="W37" s="501">
        <f t="shared" si="7"/>
        <v>3150</v>
      </c>
      <c r="X37" s="513">
        <v>3150</v>
      </c>
      <c r="Y37" s="372"/>
      <c r="Z37" s="293">
        <f t="shared" si="8"/>
        <v>0</v>
      </c>
      <c r="AA37" s="501">
        <f t="shared" si="9"/>
        <v>3150</v>
      </c>
      <c r="AB37" s="513"/>
      <c r="AC37" s="372"/>
      <c r="AD37" s="293" t="str">
        <f t="shared" si="10"/>
        <v>N/A</v>
      </c>
      <c r="AE37" s="501">
        <f t="shared" si="11"/>
        <v>0</v>
      </c>
      <c r="AF37" s="513"/>
      <c r="AG37" s="372"/>
      <c r="AH37" s="293" t="str">
        <f t="shared" si="12"/>
        <v>N/A</v>
      </c>
      <c r="AI37" s="501">
        <f t="shared" si="13"/>
        <v>0</v>
      </c>
      <c r="AJ37" s="496">
        <f t="shared" si="15"/>
        <v>0</v>
      </c>
      <c r="AK37" s="338">
        <f t="shared" si="14"/>
        <v>0</v>
      </c>
      <c r="AL37" s="294"/>
      <c r="AM37" s="294"/>
      <c r="AN37" s="127"/>
    </row>
    <row r="38" spans="1:40" ht="24.95" customHeight="1">
      <c r="A38" s="144" t="s">
        <v>83</v>
      </c>
      <c r="B38" s="142" t="s">
        <v>412</v>
      </c>
      <c r="C38" s="413">
        <v>19250</v>
      </c>
      <c r="D38" s="449"/>
      <c r="E38" s="373"/>
      <c r="F38" s="299" t="str">
        <f>IF(D38=0,"N/A",E38/D38)</f>
        <v>N/A</v>
      </c>
      <c r="G38" s="450">
        <f t="shared" si="0"/>
        <v>0</v>
      </c>
      <c r="H38" s="527">
        <v>7260</v>
      </c>
      <c r="I38" s="374"/>
      <c r="J38" s="298">
        <f t="shared" si="16"/>
        <v>0</v>
      </c>
      <c r="K38" s="448">
        <f t="shared" si="17"/>
        <v>7260</v>
      </c>
      <c r="L38" s="467">
        <v>4290</v>
      </c>
      <c r="M38" s="374"/>
      <c r="N38" s="234">
        <f t="shared" si="2"/>
        <v>0</v>
      </c>
      <c r="O38" s="501">
        <f t="shared" si="3"/>
        <v>4290</v>
      </c>
      <c r="P38" s="513">
        <v>3850</v>
      </c>
      <c r="Q38" s="372"/>
      <c r="R38" s="293">
        <f t="shared" si="4"/>
        <v>0</v>
      </c>
      <c r="S38" s="501">
        <f t="shared" si="5"/>
        <v>3850</v>
      </c>
      <c r="T38" s="513">
        <v>3850</v>
      </c>
      <c r="U38" s="372"/>
      <c r="V38" s="293">
        <f t="shared" si="6"/>
        <v>0</v>
      </c>
      <c r="W38" s="501">
        <f t="shared" si="7"/>
        <v>3850</v>
      </c>
      <c r="X38" s="513">
        <v>3850</v>
      </c>
      <c r="Y38" s="372"/>
      <c r="Z38" s="293">
        <f t="shared" si="8"/>
        <v>0</v>
      </c>
      <c r="AA38" s="501">
        <f t="shared" si="9"/>
        <v>3850</v>
      </c>
      <c r="AB38" s="513"/>
      <c r="AC38" s="372"/>
      <c r="AD38" s="293" t="str">
        <f t="shared" si="10"/>
        <v>N/A</v>
      </c>
      <c r="AE38" s="501">
        <f t="shared" si="11"/>
        <v>0</v>
      </c>
      <c r="AF38" s="513"/>
      <c r="AG38" s="372"/>
      <c r="AH38" s="293" t="str">
        <f t="shared" si="12"/>
        <v>N/A</v>
      </c>
      <c r="AI38" s="501">
        <f t="shared" si="13"/>
        <v>0</v>
      </c>
      <c r="AJ38" s="496">
        <f t="shared" si="15"/>
        <v>0</v>
      </c>
      <c r="AK38" s="338">
        <f t="shared" si="14"/>
        <v>0</v>
      </c>
      <c r="AL38" s="294"/>
      <c r="AM38" s="294"/>
      <c r="AN38" s="127"/>
    </row>
    <row r="39" spans="1:40" ht="24.95" customHeight="1">
      <c r="A39" s="141" t="s">
        <v>416</v>
      </c>
      <c r="B39" s="142" t="s">
        <v>412</v>
      </c>
      <c r="C39" s="413"/>
      <c r="D39" s="449"/>
      <c r="E39" s="373"/>
      <c r="F39" s="299" t="str">
        <f t="shared" si="1"/>
        <v>N/A</v>
      </c>
      <c r="G39" s="450">
        <f t="shared" si="0"/>
        <v>0</v>
      </c>
      <c r="H39" s="527"/>
      <c r="I39" s="374">
        <v>150</v>
      </c>
      <c r="J39" s="298" t="str">
        <f t="shared" si="16"/>
        <v>N/A</v>
      </c>
      <c r="K39" s="448">
        <f t="shared" si="17"/>
        <v>-150</v>
      </c>
      <c r="L39" s="467"/>
      <c r="M39" s="374"/>
      <c r="N39" s="234" t="str">
        <f t="shared" si="2"/>
        <v>N/A</v>
      </c>
      <c r="O39" s="501">
        <f t="shared" si="3"/>
        <v>0</v>
      </c>
      <c r="P39" s="513"/>
      <c r="Q39" s="372"/>
      <c r="R39" s="293" t="str">
        <f t="shared" si="4"/>
        <v>N/A</v>
      </c>
      <c r="S39" s="501">
        <f t="shared" si="5"/>
        <v>0</v>
      </c>
      <c r="T39" s="513"/>
      <c r="U39" s="372"/>
      <c r="V39" s="293" t="str">
        <f t="shared" si="6"/>
        <v>N/A</v>
      </c>
      <c r="W39" s="501">
        <f t="shared" si="7"/>
        <v>0</v>
      </c>
      <c r="X39" s="513"/>
      <c r="Y39" s="372"/>
      <c r="Z39" s="293" t="str">
        <f t="shared" si="8"/>
        <v>N/A</v>
      </c>
      <c r="AA39" s="501">
        <f t="shared" si="9"/>
        <v>0</v>
      </c>
      <c r="AB39" s="513"/>
      <c r="AC39" s="372"/>
      <c r="AD39" s="293" t="str">
        <f t="shared" si="10"/>
        <v>N/A</v>
      </c>
      <c r="AE39" s="501">
        <f t="shared" si="11"/>
        <v>0</v>
      </c>
      <c r="AF39" s="513"/>
      <c r="AG39" s="372"/>
      <c r="AH39" s="293" t="str">
        <f t="shared" si="12"/>
        <v>N/A</v>
      </c>
      <c r="AI39" s="501">
        <f t="shared" si="13"/>
        <v>0</v>
      </c>
      <c r="AJ39" s="496">
        <f t="shared" si="15"/>
        <v>150</v>
      </c>
      <c r="AK39" s="338" t="str">
        <f t="shared" si="14"/>
        <v>N/A</v>
      </c>
      <c r="AL39" s="294"/>
      <c r="AM39" s="294"/>
      <c r="AN39" s="127"/>
    </row>
    <row r="40" spans="1:40" ht="24.95" customHeight="1">
      <c r="A40" s="141" t="s">
        <v>84</v>
      </c>
      <c r="B40" s="142" t="s">
        <v>412</v>
      </c>
      <c r="C40" s="413">
        <v>38</v>
      </c>
      <c r="D40" s="449">
        <v>38</v>
      </c>
      <c r="E40" s="373">
        <v>24</v>
      </c>
      <c r="F40" s="299">
        <f t="shared" si="1"/>
        <v>0.63157894736842102</v>
      </c>
      <c r="G40" s="450">
        <f t="shared" si="0"/>
        <v>14</v>
      </c>
      <c r="H40" s="527">
        <v>38</v>
      </c>
      <c r="I40" s="374">
        <v>38</v>
      </c>
      <c r="J40" s="298">
        <f t="shared" si="16"/>
        <v>1</v>
      </c>
      <c r="K40" s="448">
        <f t="shared" si="17"/>
        <v>0</v>
      </c>
      <c r="L40" s="467"/>
      <c r="M40" s="374"/>
      <c r="N40" s="234" t="str">
        <f t="shared" si="2"/>
        <v>N/A</v>
      </c>
      <c r="O40" s="501">
        <f t="shared" si="3"/>
        <v>0</v>
      </c>
      <c r="P40" s="513"/>
      <c r="Q40" s="372"/>
      <c r="R40" s="293" t="str">
        <f>IF(P40=0,"N/A",Q40/P40)</f>
        <v>N/A</v>
      </c>
      <c r="S40" s="501">
        <f t="shared" si="5"/>
        <v>0</v>
      </c>
      <c r="T40" s="513"/>
      <c r="U40" s="372"/>
      <c r="V40" s="293" t="str">
        <f t="shared" si="6"/>
        <v>N/A</v>
      </c>
      <c r="W40" s="501">
        <f t="shared" si="7"/>
        <v>0</v>
      </c>
      <c r="X40" s="513"/>
      <c r="Y40" s="372"/>
      <c r="Z40" s="293" t="str">
        <f t="shared" si="8"/>
        <v>N/A</v>
      </c>
      <c r="AA40" s="501">
        <f t="shared" si="9"/>
        <v>0</v>
      </c>
      <c r="AB40" s="513"/>
      <c r="AC40" s="372"/>
      <c r="AD40" s="293" t="str">
        <f t="shared" si="10"/>
        <v>N/A</v>
      </c>
      <c r="AE40" s="501">
        <f t="shared" si="11"/>
        <v>0</v>
      </c>
      <c r="AF40" s="513"/>
      <c r="AG40" s="372"/>
      <c r="AH40" s="293" t="str">
        <f t="shared" si="12"/>
        <v>N/A</v>
      </c>
      <c r="AI40" s="501">
        <f t="shared" si="13"/>
        <v>0</v>
      </c>
      <c r="AJ40" s="496">
        <f>I40</f>
        <v>38</v>
      </c>
      <c r="AK40" s="338">
        <f t="shared" si="14"/>
        <v>1</v>
      </c>
      <c r="AL40" s="294"/>
      <c r="AM40" s="294"/>
      <c r="AN40" s="127"/>
    </row>
    <row r="41" spans="1:40" ht="24.95" customHeight="1">
      <c r="A41" s="141" t="s">
        <v>417</v>
      </c>
      <c r="B41" s="142" t="s">
        <v>412</v>
      </c>
      <c r="C41" s="413"/>
      <c r="D41" s="449">
        <v>14000</v>
      </c>
      <c r="E41" s="373">
        <v>25542</v>
      </c>
      <c r="F41" s="299">
        <f t="shared" si="1"/>
        <v>1.8244285714285715</v>
      </c>
      <c r="G41" s="450">
        <f t="shared" si="0"/>
        <v>-11542</v>
      </c>
      <c r="H41" s="527">
        <v>41000</v>
      </c>
      <c r="I41" s="374">
        <v>33039</v>
      </c>
      <c r="J41" s="298">
        <f t="shared" si="16"/>
        <v>0.80582926829268298</v>
      </c>
      <c r="K41" s="448">
        <f t="shared" si="17"/>
        <v>7961</v>
      </c>
      <c r="L41" s="467"/>
      <c r="M41" s="374"/>
      <c r="N41" s="234" t="str">
        <f t="shared" si="2"/>
        <v>N/A</v>
      </c>
      <c r="O41" s="501">
        <f t="shared" si="3"/>
        <v>0</v>
      </c>
      <c r="P41" s="513"/>
      <c r="Q41" s="372"/>
      <c r="R41" s="293" t="str">
        <f t="shared" si="4"/>
        <v>N/A</v>
      </c>
      <c r="S41" s="501">
        <f>P41-Q41</f>
        <v>0</v>
      </c>
      <c r="T41" s="513"/>
      <c r="U41" s="372"/>
      <c r="V41" s="293" t="str">
        <f t="shared" si="6"/>
        <v>N/A</v>
      </c>
      <c r="W41" s="501">
        <f t="shared" si="7"/>
        <v>0</v>
      </c>
      <c r="X41" s="513"/>
      <c r="Y41" s="372"/>
      <c r="Z41" s="293" t="str">
        <f t="shared" si="8"/>
        <v>N/A</v>
      </c>
      <c r="AA41" s="501">
        <f t="shared" si="9"/>
        <v>0</v>
      </c>
      <c r="AB41" s="513"/>
      <c r="AC41" s="372"/>
      <c r="AD41" s="293" t="str">
        <f t="shared" si="10"/>
        <v>N/A</v>
      </c>
      <c r="AE41" s="501">
        <f t="shared" si="11"/>
        <v>0</v>
      </c>
      <c r="AF41" s="513"/>
      <c r="AG41" s="372"/>
      <c r="AH41" s="293" t="str">
        <f t="shared" si="12"/>
        <v>N/A</v>
      </c>
      <c r="AI41" s="501">
        <f t="shared" si="13"/>
        <v>0</v>
      </c>
      <c r="AJ41" s="496">
        <f t="shared" si="15"/>
        <v>58581</v>
      </c>
      <c r="AK41" s="338" t="str">
        <f>IF(C41=0,"N/A",AJ41/C41)</f>
        <v>N/A</v>
      </c>
      <c r="AL41" s="294"/>
      <c r="AM41" s="294"/>
      <c r="AN41" s="127"/>
    </row>
    <row r="42" spans="1:40" ht="24.95" customHeight="1">
      <c r="A42" s="141" t="s">
        <v>418</v>
      </c>
      <c r="B42" s="142" t="s">
        <v>412</v>
      </c>
      <c r="C42" s="413">
        <v>20000</v>
      </c>
      <c r="D42" s="449"/>
      <c r="E42" s="373"/>
      <c r="F42" s="299" t="str">
        <f>IF(D42=0,"N/A",E42/D42)</f>
        <v>N/A</v>
      </c>
      <c r="G42" s="450">
        <f t="shared" si="0"/>
        <v>0</v>
      </c>
      <c r="H42" s="527">
        <v>6000</v>
      </c>
      <c r="I42" s="374">
        <v>2994</v>
      </c>
      <c r="J42" s="298">
        <f t="shared" si="16"/>
        <v>0.499</v>
      </c>
      <c r="K42" s="448">
        <f t="shared" si="17"/>
        <v>3006</v>
      </c>
      <c r="L42" s="467">
        <v>4000</v>
      </c>
      <c r="M42" s="374"/>
      <c r="N42" s="234">
        <f t="shared" si="2"/>
        <v>0</v>
      </c>
      <c r="O42" s="501">
        <f t="shared" si="3"/>
        <v>4000</v>
      </c>
      <c r="P42" s="513">
        <v>4000</v>
      </c>
      <c r="Q42" s="372"/>
      <c r="R42" s="293">
        <f t="shared" si="4"/>
        <v>0</v>
      </c>
      <c r="S42" s="501">
        <f t="shared" si="5"/>
        <v>4000</v>
      </c>
      <c r="T42" s="513">
        <v>4000</v>
      </c>
      <c r="U42" s="372"/>
      <c r="V42" s="293">
        <f t="shared" si="6"/>
        <v>0</v>
      </c>
      <c r="W42" s="501">
        <f t="shared" si="7"/>
        <v>4000</v>
      </c>
      <c r="X42" s="513">
        <v>2000</v>
      </c>
      <c r="Y42" s="372"/>
      <c r="Z42" s="293">
        <f t="shared" si="8"/>
        <v>0</v>
      </c>
      <c r="AA42" s="501">
        <f t="shared" si="9"/>
        <v>2000</v>
      </c>
      <c r="AB42" s="513"/>
      <c r="AC42" s="372"/>
      <c r="AD42" s="293" t="str">
        <f t="shared" si="10"/>
        <v>N/A</v>
      </c>
      <c r="AE42" s="501">
        <f t="shared" si="11"/>
        <v>0</v>
      </c>
      <c r="AF42" s="513"/>
      <c r="AG42" s="372"/>
      <c r="AH42" s="293" t="str">
        <f t="shared" si="12"/>
        <v>N/A</v>
      </c>
      <c r="AI42" s="501">
        <f t="shared" si="13"/>
        <v>0</v>
      </c>
      <c r="AJ42" s="496">
        <f t="shared" si="15"/>
        <v>2994</v>
      </c>
      <c r="AK42" s="338">
        <f t="shared" si="14"/>
        <v>0.1497</v>
      </c>
      <c r="AL42" s="294"/>
      <c r="AM42" s="294"/>
      <c r="AN42" s="127"/>
    </row>
    <row r="43" spans="1:40" ht="24.95" customHeight="1">
      <c r="A43" s="261" t="s">
        <v>87</v>
      </c>
      <c r="B43" s="142"/>
      <c r="C43" s="413"/>
      <c r="D43" s="449"/>
      <c r="E43" s="373"/>
      <c r="F43" s="299"/>
      <c r="G43" s="450"/>
      <c r="H43" s="527"/>
      <c r="I43" s="374"/>
      <c r="J43" s="142"/>
      <c r="K43" s="450"/>
      <c r="L43" s="467"/>
      <c r="M43" s="374"/>
      <c r="N43" s="234"/>
      <c r="O43" s="501"/>
      <c r="P43" s="513"/>
      <c r="Q43" s="372"/>
      <c r="R43" s="293"/>
      <c r="S43" s="501"/>
      <c r="T43" s="513"/>
      <c r="U43" s="372"/>
      <c r="V43" s="293"/>
      <c r="W43" s="501"/>
      <c r="X43" s="513"/>
      <c r="Y43" s="372"/>
      <c r="Z43" s="293"/>
      <c r="AA43" s="501"/>
      <c r="AB43" s="513"/>
      <c r="AC43" s="372"/>
      <c r="AD43" s="293"/>
      <c r="AE43" s="501"/>
      <c r="AF43" s="513"/>
      <c r="AG43" s="372"/>
      <c r="AH43" s="293"/>
      <c r="AI43" s="501"/>
      <c r="AJ43" s="496"/>
      <c r="AK43" s="338"/>
      <c r="AL43" s="294"/>
      <c r="AM43" s="294"/>
      <c r="AN43" s="127"/>
    </row>
    <row r="44" spans="1:40" ht="24.95" customHeight="1">
      <c r="A44" s="143" t="s">
        <v>419</v>
      </c>
      <c r="B44" s="142" t="s">
        <v>420</v>
      </c>
      <c r="C44" s="413">
        <v>25</v>
      </c>
      <c r="D44" s="449">
        <v>15</v>
      </c>
      <c r="E44" s="373">
        <v>5</v>
      </c>
      <c r="F44" s="299">
        <f t="shared" si="1"/>
        <v>0.33333333333333331</v>
      </c>
      <c r="G44" s="450">
        <f t="shared" si="0"/>
        <v>10</v>
      </c>
      <c r="H44" s="527">
        <v>15</v>
      </c>
      <c r="I44" s="374">
        <v>16</v>
      </c>
      <c r="J44" s="298">
        <f>IF(H44=0,"N/A",I44/H44)</f>
        <v>1.0666666666666667</v>
      </c>
      <c r="K44" s="448">
        <f>H44-I44</f>
        <v>-1</v>
      </c>
      <c r="L44" s="468">
        <v>10</v>
      </c>
      <c r="M44" s="374"/>
      <c r="N44" s="234">
        <f t="shared" si="2"/>
        <v>0</v>
      </c>
      <c r="O44" s="501">
        <f t="shared" si="3"/>
        <v>10</v>
      </c>
      <c r="P44" s="513"/>
      <c r="Q44" s="372"/>
      <c r="R44" s="293" t="str">
        <f t="shared" si="4"/>
        <v>N/A</v>
      </c>
      <c r="S44" s="501">
        <f t="shared" si="5"/>
        <v>0</v>
      </c>
      <c r="T44" s="513"/>
      <c r="U44" s="372"/>
      <c r="V44" s="293" t="str">
        <f t="shared" si="6"/>
        <v>N/A</v>
      </c>
      <c r="W44" s="501">
        <f t="shared" si="7"/>
        <v>0</v>
      </c>
      <c r="X44" s="513"/>
      <c r="Y44" s="372"/>
      <c r="Z44" s="293" t="str">
        <f t="shared" si="8"/>
        <v>N/A</v>
      </c>
      <c r="AA44" s="501">
        <f t="shared" si="9"/>
        <v>0</v>
      </c>
      <c r="AB44" s="513"/>
      <c r="AC44" s="372"/>
      <c r="AD44" s="293" t="str">
        <f t="shared" si="10"/>
        <v>N/A</v>
      </c>
      <c r="AE44" s="501">
        <f t="shared" si="11"/>
        <v>0</v>
      </c>
      <c r="AF44" s="513"/>
      <c r="AG44" s="372"/>
      <c r="AH44" s="293" t="str">
        <f t="shared" si="12"/>
        <v>N/A</v>
      </c>
      <c r="AI44" s="501">
        <f t="shared" si="13"/>
        <v>0</v>
      </c>
      <c r="AJ44" s="496">
        <f t="shared" si="15"/>
        <v>21</v>
      </c>
      <c r="AK44" s="338">
        <f t="shared" si="14"/>
        <v>0.84</v>
      </c>
      <c r="AL44" s="294"/>
      <c r="AM44" s="294"/>
      <c r="AN44" s="127"/>
    </row>
    <row r="45" spans="1:40" ht="24.95" customHeight="1">
      <c r="A45" s="143" t="s">
        <v>421</v>
      </c>
      <c r="B45" s="142" t="s">
        <v>412</v>
      </c>
      <c r="C45" s="413">
        <v>5</v>
      </c>
      <c r="D45" s="449">
        <v>5</v>
      </c>
      <c r="E45" s="373">
        <v>2</v>
      </c>
      <c r="F45" s="299">
        <f t="shared" si="1"/>
        <v>0.4</v>
      </c>
      <c r="G45" s="450">
        <f t="shared" si="0"/>
        <v>3</v>
      </c>
      <c r="H45" s="527">
        <v>5</v>
      </c>
      <c r="I45" s="374">
        <v>5</v>
      </c>
      <c r="J45" s="298">
        <f>IF(H45=0,"N/A",I45/H45)</f>
        <v>1</v>
      </c>
      <c r="K45" s="448">
        <f>H45-I45</f>
        <v>0</v>
      </c>
      <c r="L45" s="468"/>
      <c r="M45" s="374"/>
      <c r="N45" s="234" t="str">
        <f t="shared" si="2"/>
        <v>N/A</v>
      </c>
      <c r="O45" s="501">
        <f t="shared" si="3"/>
        <v>0</v>
      </c>
      <c r="P45" s="513"/>
      <c r="Q45" s="372"/>
      <c r="R45" s="293" t="str">
        <f t="shared" si="4"/>
        <v>N/A</v>
      </c>
      <c r="S45" s="501">
        <f t="shared" si="5"/>
        <v>0</v>
      </c>
      <c r="T45" s="513"/>
      <c r="U45" s="372"/>
      <c r="V45" s="293" t="str">
        <f t="shared" si="6"/>
        <v>N/A</v>
      </c>
      <c r="W45" s="501">
        <f t="shared" si="7"/>
        <v>0</v>
      </c>
      <c r="X45" s="513"/>
      <c r="Y45" s="372"/>
      <c r="Z45" s="293" t="str">
        <f t="shared" si="8"/>
        <v>N/A</v>
      </c>
      <c r="AA45" s="501">
        <f t="shared" si="9"/>
        <v>0</v>
      </c>
      <c r="AB45" s="513"/>
      <c r="AC45" s="372"/>
      <c r="AD45" s="293" t="str">
        <f t="shared" si="10"/>
        <v>N/A</v>
      </c>
      <c r="AE45" s="501">
        <f t="shared" si="11"/>
        <v>0</v>
      </c>
      <c r="AF45" s="513"/>
      <c r="AG45" s="372"/>
      <c r="AH45" s="293" t="str">
        <f t="shared" si="12"/>
        <v>N/A</v>
      </c>
      <c r="AI45" s="501">
        <f t="shared" si="13"/>
        <v>0</v>
      </c>
      <c r="AJ45" s="496">
        <f t="shared" si="15"/>
        <v>7</v>
      </c>
      <c r="AK45" s="338">
        <f t="shared" si="14"/>
        <v>1.4</v>
      </c>
      <c r="AL45" s="294"/>
      <c r="AM45" s="294"/>
      <c r="AN45" s="127"/>
    </row>
    <row r="46" spans="1:40" ht="24.95" customHeight="1">
      <c r="A46" s="143" t="s">
        <v>422</v>
      </c>
      <c r="B46" s="142" t="s">
        <v>423</v>
      </c>
      <c r="C46" s="413">
        <v>25</v>
      </c>
      <c r="D46" s="449">
        <v>15</v>
      </c>
      <c r="E46" s="373">
        <v>5</v>
      </c>
      <c r="F46" s="299">
        <f t="shared" si="1"/>
        <v>0.33333333333333331</v>
      </c>
      <c r="G46" s="450">
        <f t="shared" si="0"/>
        <v>10</v>
      </c>
      <c r="H46" s="527">
        <v>15</v>
      </c>
      <c r="I46" s="374">
        <v>16</v>
      </c>
      <c r="J46" s="298">
        <f>IF(H46=0,"N/A",I46/H46)</f>
        <v>1.0666666666666667</v>
      </c>
      <c r="K46" s="448">
        <f>H46-I46</f>
        <v>-1</v>
      </c>
      <c r="L46" s="468">
        <v>10</v>
      </c>
      <c r="M46" s="374"/>
      <c r="N46" s="234">
        <f t="shared" si="2"/>
        <v>0</v>
      </c>
      <c r="O46" s="501">
        <f t="shared" si="3"/>
        <v>10</v>
      </c>
      <c r="P46" s="513"/>
      <c r="Q46" s="372"/>
      <c r="R46" s="293" t="str">
        <f t="shared" si="4"/>
        <v>N/A</v>
      </c>
      <c r="S46" s="501">
        <f t="shared" si="5"/>
        <v>0</v>
      </c>
      <c r="T46" s="513"/>
      <c r="U46" s="372"/>
      <c r="V46" s="293" t="str">
        <f t="shared" si="6"/>
        <v>N/A</v>
      </c>
      <c r="W46" s="501">
        <f t="shared" si="7"/>
        <v>0</v>
      </c>
      <c r="X46" s="513"/>
      <c r="Y46" s="372"/>
      <c r="Z46" s="293" t="str">
        <f t="shared" si="8"/>
        <v>N/A</v>
      </c>
      <c r="AA46" s="501">
        <f t="shared" si="9"/>
        <v>0</v>
      </c>
      <c r="AB46" s="513"/>
      <c r="AC46" s="372"/>
      <c r="AD46" s="293" t="str">
        <f t="shared" si="10"/>
        <v>N/A</v>
      </c>
      <c r="AE46" s="501">
        <f t="shared" si="11"/>
        <v>0</v>
      </c>
      <c r="AF46" s="513"/>
      <c r="AG46" s="372"/>
      <c r="AH46" s="293" t="str">
        <f t="shared" si="12"/>
        <v>N/A</v>
      </c>
      <c r="AI46" s="501">
        <f t="shared" si="13"/>
        <v>0</v>
      </c>
      <c r="AJ46" s="496">
        <f t="shared" si="15"/>
        <v>21</v>
      </c>
      <c r="AK46" s="338">
        <f t="shared" si="14"/>
        <v>0.84</v>
      </c>
      <c r="AL46" s="294"/>
      <c r="AM46" s="294"/>
      <c r="AN46" s="127"/>
    </row>
    <row r="47" spans="1:40" ht="36" customHeight="1">
      <c r="A47" s="145" t="s">
        <v>89</v>
      </c>
      <c r="B47" s="243"/>
      <c r="C47" s="414"/>
      <c r="D47" s="451"/>
      <c r="E47" s="376"/>
      <c r="F47" s="243"/>
      <c r="G47" s="452"/>
      <c r="H47" s="528"/>
      <c r="I47" s="376"/>
      <c r="J47" s="243"/>
      <c r="K47" s="452"/>
      <c r="L47" s="451"/>
      <c r="M47" s="376"/>
      <c r="N47" s="243"/>
      <c r="O47" s="452"/>
      <c r="P47" s="451"/>
      <c r="Q47" s="376"/>
      <c r="R47" s="243"/>
      <c r="S47" s="452"/>
      <c r="T47" s="451"/>
      <c r="U47" s="376"/>
      <c r="V47" s="243"/>
      <c r="W47" s="452"/>
      <c r="X47" s="451"/>
      <c r="Y47" s="376"/>
      <c r="Z47" s="243"/>
      <c r="AA47" s="452"/>
      <c r="AB47" s="451"/>
      <c r="AC47" s="376"/>
      <c r="AD47" s="243"/>
      <c r="AE47" s="452"/>
      <c r="AF47" s="451"/>
      <c r="AG47" s="376"/>
      <c r="AH47" s="243"/>
      <c r="AI47" s="452"/>
      <c r="AJ47" s="435"/>
      <c r="AK47" s="339"/>
      <c r="AL47" s="243"/>
      <c r="AM47" s="243"/>
      <c r="AN47" s="127"/>
    </row>
    <row r="48" spans="1:40" ht="24.95" customHeight="1">
      <c r="A48" s="263" t="s">
        <v>88</v>
      </c>
      <c r="B48" s="286"/>
      <c r="C48" s="415"/>
      <c r="D48" s="453"/>
      <c r="E48" s="368"/>
      <c r="F48" s="286"/>
      <c r="G48" s="454"/>
      <c r="H48" s="529"/>
      <c r="I48" s="368"/>
      <c r="J48" s="286"/>
      <c r="K48" s="454"/>
      <c r="L48" s="453"/>
      <c r="M48" s="368"/>
      <c r="N48" s="262"/>
      <c r="O48" s="502"/>
      <c r="P48" s="514"/>
      <c r="Q48" s="367"/>
      <c r="R48" s="262"/>
      <c r="S48" s="502"/>
      <c r="T48" s="514"/>
      <c r="U48" s="367"/>
      <c r="V48" s="262"/>
      <c r="W48" s="502"/>
      <c r="X48" s="514"/>
      <c r="Y48" s="367"/>
      <c r="Z48" s="262"/>
      <c r="AA48" s="502"/>
      <c r="AB48" s="514"/>
      <c r="AC48" s="367"/>
      <c r="AD48" s="262"/>
      <c r="AE48" s="502"/>
      <c r="AF48" s="514"/>
      <c r="AG48" s="367"/>
      <c r="AH48" s="262"/>
      <c r="AI48" s="502"/>
      <c r="AJ48" s="434"/>
      <c r="AK48" s="337"/>
      <c r="AL48" s="286"/>
      <c r="AM48" s="286"/>
      <c r="AN48" s="127"/>
    </row>
    <row r="49" spans="1:40" s="148" customFormat="1" ht="24.95" customHeight="1">
      <c r="A49" s="143" t="s">
        <v>425</v>
      </c>
      <c r="B49" s="146" t="s">
        <v>426</v>
      </c>
      <c r="C49" s="416">
        <v>20</v>
      </c>
      <c r="D49" s="455"/>
      <c r="E49" s="377">
        <v>5</v>
      </c>
      <c r="F49" s="299" t="str">
        <f>IF(D49=0,"N/A",E49/D49)</f>
        <v>N/A</v>
      </c>
      <c r="G49" s="450">
        <f t="shared" ref="G49:G66" si="18">D49-E49</f>
        <v>-5</v>
      </c>
      <c r="H49" s="527">
        <v>15</v>
      </c>
      <c r="I49" s="374">
        <v>0</v>
      </c>
      <c r="J49" s="298">
        <f>IF(H49=0,"N/A",I49/H49)</f>
        <v>0</v>
      </c>
      <c r="K49" s="448">
        <f>H49-I49</f>
        <v>15</v>
      </c>
      <c r="L49" s="468">
        <v>5</v>
      </c>
      <c r="M49" s="378"/>
      <c r="N49" s="234">
        <f t="shared" si="2"/>
        <v>0</v>
      </c>
      <c r="O49" s="501">
        <f t="shared" si="3"/>
        <v>5</v>
      </c>
      <c r="P49" s="513"/>
      <c r="Q49" s="372"/>
      <c r="R49" s="293" t="str">
        <f t="shared" ref="R49:R66" si="19">IF(P49=0,"N/A",Q49/P49)</f>
        <v>N/A</v>
      </c>
      <c r="S49" s="501">
        <f t="shared" ref="S49:S66" si="20">P49-Q49</f>
        <v>0</v>
      </c>
      <c r="T49" s="513"/>
      <c r="U49" s="372"/>
      <c r="V49" s="293" t="str">
        <f t="shared" ref="V49:V66" si="21">IF(T49=0,"N/A",U49/T49)</f>
        <v>N/A</v>
      </c>
      <c r="W49" s="501">
        <f t="shared" ref="W49:W66" si="22">T49-U49</f>
        <v>0</v>
      </c>
      <c r="X49" s="513"/>
      <c r="Y49" s="372"/>
      <c r="Z49" s="293" t="str">
        <f t="shared" ref="Z49:Z66" si="23">IF(X49=0,"N/A",Y49/X49)</f>
        <v>N/A</v>
      </c>
      <c r="AA49" s="501">
        <f t="shared" ref="AA49:AA66" si="24">X49-Y49</f>
        <v>0</v>
      </c>
      <c r="AB49" s="513"/>
      <c r="AC49" s="372"/>
      <c r="AD49" s="293" t="str">
        <f t="shared" ref="AD49:AD66" si="25">IF(AB49=0,"N/A",AC49/AB49)</f>
        <v>N/A</v>
      </c>
      <c r="AE49" s="501">
        <f t="shared" ref="AE49:AE66" si="26">AB49-AC49</f>
        <v>0</v>
      </c>
      <c r="AF49" s="513"/>
      <c r="AG49" s="372"/>
      <c r="AH49" s="293" t="str">
        <f t="shared" ref="AH49:AH66" si="27">IF(AF49=0,"N/A",AG49/AF49)</f>
        <v>N/A</v>
      </c>
      <c r="AI49" s="501">
        <f t="shared" ref="AI49:AI66" si="28">AF49-AG49</f>
        <v>0</v>
      </c>
      <c r="AJ49" s="496">
        <f t="shared" ref="AJ49:AJ66" si="29">SUM(E49,I49,M49,Q49,U49,Y49,AC49,AG49)</f>
        <v>5</v>
      </c>
      <c r="AK49" s="338">
        <f>IF(C49=0,"N/A",AJ49/C49)</f>
        <v>0.25</v>
      </c>
      <c r="AL49" s="300"/>
      <c r="AM49" s="300"/>
      <c r="AN49" s="147"/>
    </row>
    <row r="50" spans="1:40" s="148" customFormat="1" ht="24.95" customHeight="1">
      <c r="A50" s="319" t="s">
        <v>427</v>
      </c>
      <c r="B50" s="146" t="s">
        <v>412</v>
      </c>
      <c r="C50" s="416">
        <v>500</v>
      </c>
      <c r="D50" s="455"/>
      <c r="E50" s="377">
        <v>5</v>
      </c>
      <c r="F50" s="312" t="str">
        <f t="shared" ref="F50:F66" si="30">IF(D50=0,"N/A",E50/D50)</f>
        <v>N/A</v>
      </c>
      <c r="G50" s="456">
        <f t="shared" si="18"/>
        <v>-5</v>
      </c>
      <c r="H50" s="530">
        <v>125</v>
      </c>
      <c r="I50" s="378">
        <v>227</v>
      </c>
      <c r="J50" s="298">
        <f>IF(H50=0,"N/A",I50/H50)</f>
        <v>1.8160000000000001</v>
      </c>
      <c r="K50" s="448">
        <f>H50-I50</f>
        <v>-102</v>
      </c>
      <c r="L50" s="468">
        <v>125</v>
      </c>
      <c r="M50" s="378"/>
      <c r="N50" s="313">
        <f t="shared" si="2"/>
        <v>0</v>
      </c>
      <c r="O50" s="503">
        <f t="shared" si="3"/>
        <v>125</v>
      </c>
      <c r="P50" s="515">
        <v>125</v>
      </c>
      <c r="Q50" s="379"/>
      <c r="R50" s="314">
        <f t="shared" si="19"/>
        <v>0</v>
      </c>
      <c r="S50" s="503">
        <f t="shared" si="20"/>
        <v>125</v>
      </c>
      <c r="T50" s="515">
        <v>125</v>
      </c>
      <c r="U50" s="379"/>
      <c r="V50" s="314">
        <f t="shared" si="21"/>
        <v>0</v>
      </c>
      <c r="W50" s="503">
        <f t="shared" si="22"/>
        <v>125</v>
      </c>
      <c r="X50" s="515"/>
      <c r="Y50" s="379"/>
      <c r="Z50" s="314" t="str">
        <f t="shared" si="23"/>
        <v>N/A</v>
      </c>
      <c r="AA50" s="503">
        <f t="shared" si="24"/>
        <v>0</v>
      </c>
      <c r="AB50" s="515"/>
      <c r="AC50" s="379"/>
      <c r="AD50" s="314" t="str">
        <f t="shared" si="25"/>
        <v>N/A</v>
      </c>
      <c r="AE50" s="503">
        <f t="shared" si="26"/>
        <v>0</v>
      </c>
      <c r="AF50" s="515"/>
      <c r="AG50" s="379"/>
      <c r="AH50" s="314" t="str">
        <f t="shared" si="27"/>
        <v>N/A</v>
      </c>
      <c r="AI50" s="503">
        <f t="shared" si="28"/>
        <v>0</v>
      </c>
      <c r="AJ50" s="496">
        <f t="shared" si="29"/>
        <v>232</v>
      </c>
      <c r="AK50" s="340">
        <f t="shared" ref="AK50:AK66" si="31">IF(C50=0,"N/A",AJ50/C50)</f>
        <v>0.46400000000000002</v>
      </c>
      <c r="AL50" s="300"/>
      <c r="AM50" s="300"/>
      <c r="AN50" s="147"/>
    </row>
    <row r="51" spans="1:40" s="148" customFormat="1" ht="24.95" customHeight="1">
      <c r="A51" s="141" t="s">
        <v>428</v>
      </c>
      <c r="B51" s="146" t="s">
        <v>412</v>
      </c>
      <c r="C51" s="416">
        <v>400</v>
      </c>
      <c r="D51" s="455"/>
      <c r="E51" s="377"/>
      <c r="F51" s="299" t="str">
        <f t="shared" si="30"/>
        <v>N/A</v>
      </c>
      <c r="G51" s="450">
        <f t="shared" si="18"/>
        <v>0</v>
      </c>
      <c r="H51" s="527">
        <v>100</v>
      </c>
      <c r="I51" s="374">
        <v>21</v>
      </c>
      <c r="J51" s="298">
        <f>IF(H51=0,"N/A",I51/H51)</f>
        <v>0.21</v>
      </c>
      <c r="K51" s="448">
        <f>H51-I51</f>
        <v>79</v>
      </c>
      <c r="L51" s="468">
        <v>100</v>
      </c>
      <c r="M51" s="378"/>
      <c r="N51" s="234">
        <f t="shared" si="2"/>
        <v>0</v>
      </c>
      <c r="O51" s="501">
        <f t="shared" si="3"/>
        <v>100</v>
      </c>
      <c r="P51" s="513">
        <v>100</v>
      </c>
      <c r="Q51" s="372"/>
      <c r="R51" s="293">
        <f t="shared" si="19"/>
        <v>0</v>
      </c>
      <c r="S51" s="501">
        <f t="shared" si="20"/>
        <v>100</v>
      </c>
      <c r="T51" s="513">
        <v>100</v>
      </c>
      <c r="U51" s="372"/>
      <c r="V51" s="293">
        <f t="shared" si="21"/>
        <v>0</v>
      </c>
      <c r="W51" s="501">
        <f t="shared" si="22"/>
        <v>100</v>
      </c>
      <c r="X51" s="513"/>
      <c r="Y51" s="372"/>
      <c r="Z51" s="293" t="str">
        <f t="shared" si="23"/>
        <v>N/A</v>
      </c>
      <c r="AA51" s="501">
        <f t="shared" si="24"/>
        <v>0</v>
      </c>
      <c r="AB51" s="513"/>
      <c r="AC51" s="372"/>
      <c r="AD51" s="293" t="str">
        <f t="shared" si="25"/>
        <v>N/A</v>
      </c>
      <c r="AE51" s="501">
        <f t="shared" si="26"/>
        <v>0</v>
      </c>
      <c r="AF51" s="513"/>
      <c r="AG51" s="372"/>
      <c r="AH51" s="293" t="str">
        <f t="shared" si="27"/>
        <v>N/A</v>
      </c>
      <c r="AI51" s="501">
        <f t="shared" si="28"/>
        <v>0</v>
      </c>
      <c r="AJ51" s="496">
        <f t="shared" si="29"/>
        <v>21</v>
      </c>
      <c r="AK51" s="338">
        <f t="shared" si="31"/>
        <v>5.2499999999999998E-2</v>
      </c>
      <c r="AL51" s="300"/>
      <c r="AM51" s="300"/>
      <c r="AN51" s="147"/>
    </row>
    <row r="52" spans="1:40" s="148" customFormat="1" ht="24.95" customHeight="1">
      <c r="A52" s="141" t="s">
        <v>429</v>
      </c>
      <c r="B52" s="146" t="s">
        <v>430</v>
      </c>
      <c r="C52" s="416"/>
      <c r="D52" s="455"/>
      <c r="E52" s="377"/>
      <c r="F52" s="299" t="str">
        <f t="shared" si="30"/>
        <v>N/A</v>
      </c>
      <c r="G52" s="450">
        <f t="shared" si="18"/>
        <v>0</v>
      </c>
      <c r="H52" s="527"/>
      <c r="I52" s="374">
        <v>83</v>
      </c>
      <c r="J52" s="298" t="str">
        <f>IF(H52=0,"N/A",I52/H52)</f>
        <v>N/A</v>
      </c>
      <c r="K52" s="448">
        <f>H52-I52</f>
        <v>-83</v>
      </c>
      <c r="L52" s="468"/>
      <c r="M52" s="378"/>
      <c r="N52" s="234" t="str">
        <f t="shared" si="2"/>
        <v>N/A</v>
      </c>
      <c r="O52" s="501">
        <f t="shared" si="3"/>
        <v>0</v>
      </c>
      <c r="P52" s="513"/>
      <c r="Q52" s="372"/>
      <c r="R52" s="293" t="str">
        <f t="shared" si="19"/>
        <v>N/A</v>
      </c>
      <c r="S52" s="501">
        <f t="shared" si="20"/>
        <v>0</v>
      </c>
      <c r="T52" s="513"/>
      <c r="U52" s="372"/>
      <c r="V52" s="293" t="str">
        <f t="shared" si="21"/>
        <v>N/A</v>
      </c>
      <c r="W52" s="501">
        <f t="shared" si="22"/>
        <v>0</v>
      </c>
      <c r="X52" s="513"/>
      <c r="Y52" s="372"/>
      <c r="Z52" s="293" t="str">
        <f t="shared" si="23"/>
        <v>N/A</v>
      </c>
      <c r="AA52" s="501">
        <f t="shared" si="24"/>
        <v>0</v>
      </c>
      <c r="AB52" s="513"/>
      <c r="AC52" s="372"/>
      <c r="AD52" s="293" t="str">
        <f t="shared" si="25"/>
        <v>N/A</v>
      </c>
      <c r="AE52" s="501">
        <f t="shared" si="26"/>
        <v>0</v>
      </c>
      <c r="AF52" s="513"/>
      <c r="AG52" s="372"/>
      <c r="AH52" s="293" t="str">
        <f t="shared" si="27"/>
        <v>N/A</v>
      </c>
      <c r="AI52" s="501">
        <f t="shared" si="28"/>
        <v>0</v>
      </c>
      <c r="AJ52" s="496">
        <f t="shared" si="29"/>
        <v>83</v>
      </c>
      <c r="AK52" s="338" t="str">
        <f t="shared" si="31"/>
        <v>N/A</v>
      </c>
      <c r="AL52" s="300"/>
      <c r="AM52" s="300"/>
      <c r="AN52" s="147"/>
    </row>
    <row r="53" spans="1:40" s="148" customFormat="1" ht="24.95" customHeight="1">
      <c r="A53" s="261" t="s">
        <v>90</v>
      </c>
      <c r="B53" s="146"/>
      <c r="C53" s="416"/>
      <c r="D53" s="455"/>
      <c r="E53" s="377"/>
      <c r="F53" s="299"/>
      <c r="G53" s="450"/>
      <c r="H53" s="527"/>
      <c r="I53" s="374"/>
      <c r="J53" s="142"/>
      <c r="K53" s="450"/>
      <c r="L53" s="468"/>
      <c r="M53" s="378"/>
      <c r="N53" s="234"/>
      <c r="O53" s="501"/>
      <c r="P53" s="513"/>
      <c r="Q53" s="372"/>
      <c r="R53" s="293"/>
      <c r="S53" s="501"/>
      <c r="T53" s="513"/>
      <c r="U53" s="372"/>
      <c r="V53" s="293"/>
      <c r="W53" s="501"/>
      <c r="X53" s="513"/>
      <c r="Y53" s="372"/>
      <c r="Z53" s="293"/>
      <c r="AA53" s="501"/>
      <c r="AB53" s="513"/>
      <c r="AC53" s="372"/>
      <c r="AD53" s="293"/>
      <c r="AE53" s="501"/>
      <c r="AF53" s="513"/>
      <c r="AG53" s="372"/>
      <c r="AH53" s="293"/>
      <c r="AI53" s="501"/>
      <c r="AJ53" s="496"/>
      <c r="AK53" s="338"/>
      <c r="AL53" s="300"/>
      <c r="AM53" s="300"/>
      <c r="AN53" s="147"/>
    </row>
    <row r="54" spans="1:40" ht="24.95" customHeight="1">
      <c r="A54" s="141" t="s">
        <v>431</v>
      </c>
      <c r="B54" s="142" t="s">
        <v>412</v>
      </c>
      <c r="C54" s="413"/>
      <c r="D54" s="449">
        <v>1</v>
      </c>
      <c r="E54" s="373">
        <v>1</v>
      </c>
      <c r="F54" s="299">
        <f t="shared" si="30"/>
        <v>1</v>
      </c>
      <c r="G54" s="450">
        <f t="shared" si="18"/>
        <v>0</v>
      </c>
      <c r="H54" s="527">
        <v>15</v>
      </c>
      <c r="I54" s="374">
        <v>14</v>
      </c>
      <c r="J54" s="298">
        <f>IF(H54=0,"N/A",I54/H54)</f>
        <v>0.93333333333333335</v>
      </c>
      <c r="K54" s="448">
        <f>H54-I54</f>
        <v>1</v>
      </c>
      <c r="L54" s="467"/>
      <c r="M54" s="374"/>
      <c r="N54" s="234" t="str">
        <f t="shared" si="2"/>
        <v>N/A</v>
      </c>
      <c r="O54" s="501">
        <f t="shared" si="3"/>
        <v>0</v>
      </c>
      <c r="P54" s="513"/>
      <c r="Q54" s="372"/>
      <c r="R54" s="293" t="str">
        <f t="shared" si="19"/>
        <v>N/A</v>
      </c>
      <c r="S54" s="501">
        <f t="shared" si="20"/>
        <v>0</v>
      </c>
      <c r="T54" s="513"/>
      <c r="U54" s="372"/>
      <c r="V54" s="293" t="str">
        <f t="shared" si="21"/>
        <v>N/A</v>
      </c>
      <c r="W54" s="501">
        <f t="shared" si="22"/>
        <v>0</v>
      </c>
      <c r="X54" s="513"/>
      <c r="Y54" s="372"/>
      <c r="Z54" s="293" t="str">
        <f t="shared" si="23"/>
        <v>N/A</v>
      </c>
      <c r="AA54" s="501">
        <f t="shared" si="24"/>
        <v>0</v>
      </c>
      <c r="AB54" s="513"/>
      <c r="AC54" s="372"/>
      <c r="AD54" s="293" t="str">
        <f t="shared" si="25"/>
        <v>N/A</v>
      </c>
      <c r="AE54" s="501">
        <f t="shared" si="26"/>
        <v>0</v>
      </c>
      <c r="AF54" s="513"/>
      <c r="AG54" s="372"/>
      <c r="AH54" s="293" t="str">
        <f t="shared" si="27"/>
        <v>N/A</v>
      </c>
      <c r="AI54" s="501">
        <f t="shared" si="28"/>
        <v>0</v>
      </c>
      <c r="AJ54" s="496">
        <f t="shared" si="29"/>
        <v>15</v>
      </c>
      <c r="AK54" s="338" t="str">
        <f t="shared" si="31"/>
        <v>N/A</v>
      </c>
      <c r="AL54" s="294"/>
      <c r="AM54" s="294"/>
      <c r="AN54" s="127"/>
    </row>
    <row r="55" spans="1:40" ht="24.95" customHeight="1">
      <c r="A55" s="141" t="s">
        <v>432</v>
      </c>
      <c r="B55" s="142" t="s">
        <v>433</v>
      </c>
      <c r="C55" s="413"/>
      <c r="D55" s="449"/>
      <c r="E55" s="373"/>
      <c r="F55" s="299" t="str">
        <f t="shared" si="30"/>
        <v>N/A</v>
      </c>
      <c r="G55" s="450">
        <f t="shared" si="18"/>
        <v>0</v>
      </c>
      <c r="H55" s="527">
        <v>75</v>
      </c>
      <c r="I55" s="374">
        <v>92</v>
      </c>
      <c r="J55" s="298">
        <f>IF(H55=0,"N/A",I55/H55)</f>
        <v>1.2266666666666666</v>
      </c>
      <c r="K55" s="448">
        <f>H55-I55</f>
        <v>-17</v>
      </c>
      <c r="L55" s="467"/>
      <c r="M55" s="374"/>
      <c r="N55" s="234" t="str">
        <f t="shared" si="2"/>
        <v>N/A</v>
      </c>
      <c r="O55" s="501">
        <f t="shared" si="3"/>
        <v>0</v>
      </c>
      <c r="P55" s="513"/>
      <c r="Q55" s="372"/>
      <c r="R55" s="293" t="str">
        <f t="shared" si="19"/>
        <v>N/A</v>
      </c>
      <c r="S55" s="501">
        <f t="shared" si="20"/>
        <v>0</v>
      </c>
      <c r="T55" s="513"/>
      <c r="U55" s="372"/>
      <c r="V55" s="293" t="str">
        <f t="shared" si="21"/>
        <v>N/A</v>
      </c>
      <c r="W55" s="501">
        <f t="shared" si="22"/>
        <v>0</v>
      </c>
      <c r="X55" s="513"/>
      <c r="Y55" s="372"/>
      <c r="Z55" s="293" t="str">
        <f t="shared" si="23"/>
        <v>N/A</v>
      </c>
      <c r="AA55" s="501">
        <f t="shared" si="24"/>
        <v>0</v>
      </c>
      <c r="AB55" s="513"/>
      <c r="AC55" s="372"/>
      <c r="AD55" s="293" t="str">
        <f t="shared" si="25"/>
        <v>N/A</v>
      </c>
      <c r="AE55" s="501">
        <f t="shared" si="26"/>
        <v>0</v>
      </c>
      <c r="AF55" s="513"/>
      <c r="AG55" s="372"/>
      <c r="AH55" s="293" t="str">
        <f t="shared" si="27"/>
        <v>N/A</v>
      </c>
      <c r="AI55" s="501">
        <f t="shared" si="28"/>
        <v>0</v>
      </c>
      <c r="AJ55" s="496">
        <f t="shared" si="29"/>
        <v>92</v>
      </c>
      <c r="AK55" s="338" t="str">
        <f t="shared" si="31"/>
        <v>N/A</v>
      </c>
      <c r="AL55" s="294"/>
      <c r="AM55" s="294"/>
      <c r="AN55" s="127"/>
    </row>
    <row r="56" spans="1:40" ht="24.95" customHeight="1">
      <c r="A56" s="261" t="s">
        <v>91</v>
      </c>
      <c r="B56" s="142"/>
      <c r="C56" s="413"/>
      <c r="D56" s="449"/>
      <c r="E56" s="373"/>
      <c r="F56" s="299"/>
      <c r="G56" s="450"/>
      <c r="H56" s="527"/>
      <c r="I56" s="374"/>
      <c r="J56" s="142"/>
      <c r="K56" s="450"/>
      <c r="L56" s="467"/>
      <c r="M56" s="374"/>
      <c r="N56" s="234"/>
      <c r="O56" s="501"/>
      <c r="P56" s="513"/>
      <c r="Q56" s="372"/>
      <c r="R56" s="293"/>
      <c r="S56" s="501"/>
      <c r="T56" s="513"/>
      <c r="U56" s="372"/>
      <c r="V56" s="293"/>
      <c r="W56" s="501"/>
      <c r="X56" s="513"/>
      <c r="Y56" s="372"/>
      <c r="Z56" s="293"/>
      <c r="AA56" s="501"/>
      <c r="AB56" s="513"/>
      <c r="AC56" s="372"/>
      <c r="AD56" s="293"/>
      <c r="AE56" s="501"/>
      <c r="AF56" s="513"/>
      <c r="AG56" s="372"/>
      <c r="AH56" s="293"/>
      <c r="AI56" s="501"/>
      <c r="AJ56" s="496"/>
      <c r="AK56" s="338"/>
      <c r="AL56" s="294"/>
      <c r="AM56" s="294"/>
      <c r="AN56" s="127"/>
    </row>
    <row r="57" spans="1:40" s="148" customFormat="1" ht="24.95" customHeight="1">
      <c r="A57" s="319" t="s">
        <v>434</v>
      </c>
      <c r="B57" s="146" t="s">
        <v>412</v>
      </c>
      <c r="C57" s="416">
        <v>200</v>
      </c>
      <c r="D57" s="455"/>
      <c r="E57" s="377"/>
      <c r="F57" s="312" t="str">
        <f t="shared" si="30"/>
        <v>N/A</v>
      </c>
      <c r="G57" s="456">
        <f t="shared" si="18"/>
        <v>0</v>
      </c>
      <c r="H57" s="530">
        <v>50</v>
      </c>
      <c r="I57" s="378">
        <v>16</v>
      </c>
      <c r="J57" s="298">
        <f>IF(H57=0,"N/A",I57/H57)</f>
        <v>0.32</v>
      </c>
      <c r="K57" s="448">
        <f>H57-I57</f>
        <v>34</v>
      </c>
      <c r="L57" s="468">
        <v>50</v>
      </c>
      <c r="M57" s="378"/>
      <c r="N57" s="313">
        <f t="shared" si="2"/>
        <v>0</v>
      </c>
      <c r="O57" s="503">
        <f t="shared" si="3"/>
        <v>50</v>
      </c>
      <c r="P57" s="515">
        <v>50</v>
      </c>
      <c r="Q57" s="379"/>
      <c r="R57" s="314">
        <f t="shared" si="19"/>
        <v>0</v>
      </c>
      <c r="S57" s="503">
        <f t="shared" si="20"/>
        <v>50</v>
      </c>
      <c r="T57" s="515">
        <v>50</v>
      </c>
      <c r="U57" s="379"/>
      <c r="V57" s="314">
        <f t="shared" si="21"/>
        <v>0</v>
      </c>
      <c r="W57" s="503">
        <f t="shared" si="22"/>
        <v>50</v>
      </c>
      <c r="X57" s="515"/>
      <c r="Y57" s="379"/>
      <c r="Z57" s="314" t="str">
        <f t="shared" si="23"/>
        <v>N/A</v>
      </c>
      <c r="AA57" s="503">
        <f t="shared" si="24"/>
        <v>0</v>
      </c>
      <c r="AB57" s="515"/>
      <c r="AC57" s="379"/>
      <c r="AD57" s="314" t="str">
        <f t="shared" si="25"/>
        <v>N/A</v>
      </c>
      <c r="AE57" s="503">
        <f t="shared" si="26"/>
        <v>0</v>
      </c>
      <c r="AF57" s="515"/>
      <c r="AG57" s="379"/>
      <c r="AH57" s="314" t="str">
        <f t="shared" si="27"/>
        <v>N/A</v>
      </c>
      <c r="AI57" s="503">
        <f t="shared" si="28"/>
        <v>0</v>
      </c>
      <c r="AJ57" s="496">
        <f t="shared" si="29"/>
        <v>16</v>
      </c>
      <c r="AK57" s="340">
        <f t="shared" si="31"/>
        <v>0.08</v>
      </c>
      <c r="AL57" s="300"/>
      <c r="AM57" s="300"/>
      <c r="AN57" s="147"/>
    </row>
    <row r="58" spans="1:40" ht="24.95" customHeight="1">
      <c r="A58" s="141" t="s">
        <v>435</v>
      </c>
      <c r="B58" s="142" t="s">
        <v>436</v>
      </c>
      <c r="C58" s="413"/>
      <c r="D58" s="449"/>
      <c r="E58" s="373"/>
      <c r="F58" s="299" t="str">
        <f t="shared" si="30"/>
        <v>N/A</v>
      </c>
      <c r="G58" s="450">
        <f t="shared" si="18"/>
        <v>0</v>
      </c>
      <c r="H58" s="527"/>
      <c r="I58" s="374">
        <v>22</v>
      </c>
      <c r="J58" s="298" t="str">
        <f>IF(H58=0,"N/A",I58/H58)</f>
        <v>N/A</v>
      </c>
      <c r="K58" s="448">
        <f>H58-I58</f>
        <v>-22</v>
      </c>
      <c r="L58" s="467"/>
      <c r="M58" s="374"/>
      <c r="N58" s="234" t="str">
        <f t="shared" si="2"/>
        <v>N/A</v>
      </c>
      <c r="O58" s="501">
        <f t="shared" si="3"/>
        <v>0</v>
      </c>
      <c r="P58" s="513"/>
      <c r="Q58" s="372"/>
      <c r="R58" s="293" t="str">
        <f t="shared" si="19"/>
        <v>N/A</v>
      </c>
      <c r="S58" s="501">
        <f t="shared" si="20"/>
        <v>0</v>
      </c>
      <c r="T58" s="513"/>
      <c r="U58" s="372"/>
      <c r="V58" s="293" t="str">
        <f t="shared" si="21"/>
        <v>N/A</v>
      </c>
      <c r="W58" s="501">
        <f t="shared" si="22"/>
        <v>0</v>
      </c>
      <c r="X58" s="513"/>
      <c r="Y58" s="372"/>
      <c r="Z58" s="293" t="str">
        <f t="shared" si="23"/>
        <v>N/A</v>
      </c>
      <c r="AA58" s="501">
        <f t="shared" si="24"/>
        <v>0</v>
      </c>
      <c r="AB58" s="513"/>
      <c r="AC58" s="372"/>
      <c r="AD58" s="293" t="str">
        <f t="shared" si="25"/>
        <v>N/A</v>
      </c>
      <c r="AE58" s="501">
        <f t="shared" si="26"/>
        <v>0</v>
      </c>
      <c r="AF58" s="513"/>
      <c r="AG58" s="372"/>
      <c r="AH58" s="293" t="str">
        <f t="shared" si="27"/>
        <v>N/A</v>
      </c>
      <c r="AI58" s="501">
        <f t="shared" si="28"/>
        <v>0</v>
      </c>
      <c r="AJ58" s="496">
        <f t="shared" si="29"/>
        <v>22</v>
      </c>
      <c r="AK58" s="338" t="str">
        <f t="shared" si="31"/>
        <v>N/A</v>
      </c>
      <c r="AL58" s="294"/>
      <c r="AM58" s="294"/>
      <c r="AN58" s="127"/>
    </row>
    <row r="59" spans="1:40" ht="24.95" customHeight="1">
      <c r="A59" s="141" t="s">
        <v>437</v>
      </c>
      <c r="B59" s="142" t="s">
        <v>438</v>
      </c>
      <c r="C59" s="413"/>
      <c r="D59" s="449"/>
      <c r="E59" s="373"/>
      <c r="F59" s="299" t="str">
        <f t="shared" si="30"/>
        <v>N/A</v>
      </c>
      <c r="G59" s="450">
        <f t="shared" si="18"/>
        <v>0</v>
      </c>
      <c r="H59" s="527"/>
      <c r="I59" s="374">
        <v>18</v>
      </c>
      <c r="J59" s="298" t="str">
        <f>IF(H59=0,"N/A",I59/H59)</f>
        <v>N/A</v>
      </c>
      <c r="K59" s="448">
        <f>H59-I59</f>
        <v>-18</v>
      </c>
      <c r="L59" s="467"/>
      <c r="M59" s="374"/>
      <c r="N59" s="234" t="str">
        <f t="shared" si="2"/>
        <v>N/A</v>
      </c>
      <c r="O59" s="501">
        <f t="shared" si="3"/>
        <v>0</v>
      </c>
      <c r="P59" s="513"/>
      <c r="Q59" s="372"/>
      <c r="R59" s="293" t="str">
        <f t="shared" si="19"/>
        <v>N/A</v>
      </c>
      <c r="S59" s="501">
        <f t="shared" si="20"/>
        <v>0</v>
      </c>
      <c r="T59" s="513"/>
      <c r="U59" s="372"/>
      <c r="V59" s="293" t="str">
        <f t="shared" si="21"/>
        <v>N/A</v>
      </c>
      <c r="W59" s="501">
        <f t="shared" si="22"/>
        <v>0</v>
      </c>
      <c r="X59" s="513"/>
      <c r="Y59" s="372"/>
      <c r="Z59" s="293" t="str">
        <f t="shared" si="23"/>
        <v>N/A</v>
      </c>
      <c r="AA59" s="501">
        <f t="shared" si="24"/>
        <v>0</v>
      </c>
      <c r="AB59" s="513"/>
      <c r="AC59" s="372"/>
      <c r="AD59" s="293" t="str">
        <f t="shared" si="25"/>
        <v>N/A</v>
      </c>
      <c r="AE59" s="501">
        <f t="shared" si="26"/>
        <v>0</v>
      </c>
      <c r="AF59" s="513"/>
      <c r="AG59" s="372"/>
      <c r="AH59" s="293" t="str">
        <f t="shared" si="27"/>
        <v>N/A</v>
      </c>
      <c r="AI59" s="501">
        <f t="shared" si="28"/>
        <v>0</v>
      </c>
      <c r="AJ59" s="496">
        <f t="shared" si="29"/>
        <v>18</v>
      </c>
      <c r="AK59" s="338" t="str">
        <f t="shared" si="31"/>
        <v>N/A</v>
      </c>
      <c r="AL59" s="294"/>
      <c r="AM59" s="294"/>
      <c r="AN59" s="127"/>
    </row>
    <row r="60" spans="1:40" ht="24.95" customHeight="1">
      <c r="A60" s="141" t="s">
        <v>439</v>
      </c>
      <c r="B60" s="142" t="s">
        <v>430</v>
      </c>
      <c r="C60" s="413"/>
      <c r="D60" s="449"/>
      <c r="E60" s="373"/>
      <c r="F60" s="299" t="str">
        <f t="shared" si="30"/>
        <v>N/A</v>
      </c>
      <c r="G60" s="450">
        <f t="shared" si="18"/>
        <v>0</v>
      </c>
      <c r="H60" s="527"/>
      <c r="I60" s="374">
        <v>4</v>
      </c>
      <c r="J60" s="298" t="str">
        <f>IF(H60=0,"N/A",I60/H60)</f>
        <v>N/A</v>
      </c>
      <c r="K60" s="448">
        <f>H60-I60</f>
        <v>-4</v>
      </c>
      <c r="L60" s="467"/>
      <c r="M60" s="374"/>
      <c r="N60" s="234" t="str">
        <f t="shared" si="2"/>
        <v>N/A</v>
      </c>
      <c r="O60" s="501">
        <f t="shared" si="3"/>
        <v>0</v>
      </c>
      <c r="P60" s="513"/>
      <c r="Q60" s="372"/>
      <c r="R60" s="293" t="str">
        <f t="shared" si="19"/>
        <v>N/A</v>
      </c>
      <c r="S60" s="501">
        <f t="shared" si="20"/>
        <v>0</v>
      </c>
      <c r="T60" s="513"/>
      <c r="U60" s="372"/>
      <c r="V60" s="293" t="str">
        <f t="shared" si="21"/>
        <v>N/A</v>
      </c>
      <c r="W60" s="501">
        <f t="shared" si="22"/>
        <v>0</v>
      </c>
      <c r="X60" s="513"/>
      <c r="Y60" s="372"/>
      <c r="Z60" s="293" t="str">
        <f t="shared" si="23"/>
        <v>N/A</v>
      </c>
      <c r="AA60" s="501">
        <f t="shared" si="24"/>
        <v>0</v>
      </c>
      <c r="AB60" s="513"/>
      <c r="AC60" s="372"/>
      <c r="AD60" s="293" t="str">
        <f t="shared" si="25"/>
        <v>N/A</v>
      </c>
      <c r="AE60" s="501">
        <f t="shared" si="26"/>
        <v>0</v>
      </c>
      <c r="AF60" s="513"/>
      <c r="AG60" s="372"/>
      <c r="AH60" s="293" t="str">
        <f t="shared" si="27"/>
        <v>N/A</v>
      </c>
      <c r="AI60" s="501">
        <f t="shared" si="28"/>
        <v>0</v>
      </c>
      <c r="AJ60" s="496">
        <f t="shared" si="29"/>
        <v>4</v>
      </c>
      <c r="AK60" s="338" t="str">
        <f t="shared" si="31"/>
        <v>N/A</v>
      </c>
      <c r="AL60" s="294"/>
      <c r="AM60" s="294"/>
      <c r="AN60" s="127"/>
    </row>
    <row r="61" spans="1:40" ht="24.95" customHeight="1">
      <c r="A61" s="261" t="s">
        <v>92</v>
      </c>
      <c r="B61" s="142"/>
      <c r="C61" s="413"/>
      <c r="D61" s="449"/>
      <c r="E61" s="373"/>
      <c r="F61" s="299"/>
      <c r="G61" s="450"/>
      <c r="H61" s="527"/>
      <c r="I61" s="374"/>
      <c r="J61" s="142"/>
      <c r="K61" s="450"/>
      <c r="L61" s="467"/>
      <c r="M61" s="374"/>
      <c r="N61" s="234"/>
      <c r="O61" s="501"/>
      <c r="P61" s="513"/>
      <c r="Q61" s="372"/>
      <c r="R61" s="293"/>
      <c r="S61" s="501"/>
      <c r="T61" s="513"/>
      <c r="U61" s="372"/>
      <c r="V61" s="293"/>
      <c r="W61" s="501"/>
      <c r="X61" s="513"/>
      <c r="Y61" s="372"/>
      <c r="Z61" s="293"/>
      <c r="AA61" s="501"/>
      <c r="AB61" s="513"/>
      <c r="AC61" s="372"/>
      <c r="AD61" s="293"/>
      <c r="AE61" s="501"/>
      <c r="AF61" s="513"/>
      <c r="AG61" s="372"/>
      <c r="AH61" s="293"/>
      <c r="AI61" s="501"/>
      <c r="AJ61" s="496"/>
      <c r="AK61" s="338"/>
      <c r="AL61" s="294"/>
      <c r="AM61" s="294"/>
      <c r="AN61" s="127"/>
    </row>
    <row r="62" spans="1:40" s="148" customFormat="1" ht="24.95" customHeight="1">
      <c r="A62" s="319" t="s">
        <v>440</v>
      </c>
      <c r="B62" s="146" t="s">
        <v>441</v>
      </c>
      <c r="C62" s="416">
        <v>20</v>
      </c>
      <c r="D62" s="455"/>
      <c r="E62" s="380">
        <v>3</v>
      </c>
      <c r="F62" s="312" t="str">
        <f t="shared" si="30"/>
        <v>N/A</v>
      </c>
      <c r="G62" s="456">
        <f t="shared" si="18"/>
        <v>-3</v>
      </c>
      <c r="H62" s="530">
        <v>15</v>
      </c>
      <c r="I62" s="378">
        <v>3</v>
      </c>
      <c r="J62" s="298">
        <f>IF(H62=0,"N/A",I62/H62)</f>
        <v>0.2</v>
      </c>
      <c r="K62" s="448">
        <f>H62-I62</f>
        <v>12</v>
      </c>
      <c r="L62" s="468">
        <v>5</v>
      </c>
      <c r="M62" s="378"/>
      <c r="N62" s="313">
        <f t="shared" si="2"/>
        <v>0</v>
      </c>
      <c r="O62" s="503">
        <f t="shared" si="3"/>
        <v>5</v>
      </c>
      <c r="P62" s="515">
        <v>5</v>
      </c>
      <c r="Q62" s="379"/>
      <c r="R62" s="314">
        <f t="shared" si="19"/>
        <v>0</v>
      </c>
      <c r="S62" s="503">
        <f t="shared" si="20"/>
        <v>5</v>
      </c>
      <c r="T62" s="515"/>
      <c r="U62" s="379"/>
      <c r="V62" s="314" t="str">
        <f t="shared" si="21"/>
        <v>N/A</v>
      </c>
      <c r="W62" s="503">
        <f t="shared" si="22"/>
        <v>0</v>
      </c>
      <c r="X62" s="515"/>
      <c r="Y62" s="379"/>
      <c r="Z62" s="314" t="str">
        <f t="shared" si="23"/>
        <v>N/A</v>
      </c>
      <c r="AA62" s="503">
        <f t="shared" si="24"/>
        <v>0</v>
      </c>
      <c r="AB62" s="515"/>
      <c r="AC62" s="379"/>
      <c r="AD62" s="314" t="str">
        <f t="shared" si="25"/>
        <v>N/A</v>
      </c>
      <c r="AE62" s="503">
        <f t="shared" si="26"/>
        <v>0</v>
      </c>
      <c r="AF62" s="515"/>
      <c r="AG62" s="379"/>
      <c r="AH62" s="314" t="str">
        <f t="shared" si="27"/>
        <v>N/A</v>
      </c>
      <c r="AI62" s="503">
        <f t="shared" si="28"/>
        <v>0</v>
      </c>
      <c r="AJ62" s="496">
        <f t="shared" si="29"/>
        <v>6</v>
      </c>
      <c r="AK62" s="340">
        <f t="shared" si="31"/>
        <v>0.3</v>
      </c>
      <c r="AL62" s="300"/>
      <c r="AM62" s="300"/>
      <c r="AN62" s="147"/>
    </row>
    <row r="63" spans="1:40" ht="24.95" customHeight="1">
      <c r="A63" s="141" t="s">
        <v>442</v>
      </c>
      <c r="B63" s="142" t="s">
        <v>443</v>
      </c>
      <c r="C63" s="413"/>
      <c r="D63" s="449"/>
      <c r="E63" s="373"/>
      <c r="F63" s="299" t="str">
        <f t="shared" si="30"/>
        <v>N/A</v>
      </c>
      <c r="G63" s="450">
        <f t="shared" si="18"/>
        <v>0</v>
      </c>
      <c r="H63" s="527"/>
      <c r="I63" s="374">
        <v>0</v>
      </c>
      <c r="J63" s="298" t="str">
        <f>IF(H63=0,"N/A",I63/H63)</f>
        <v>N/A</v>
      </c>
      <c r="K63" s="448">
        <f>H63-I63</f>
        <v>0</v>
      </c>
      <c r="L63" s="467"/>
      <c r="M63" s="374"/>
      <c r="N63" s="234" t="str">
        <f t="shared" si="2"/>
        <v>N/A</v>
      </c>
      <c r="O63" s="501">
        <f t="shared" si="3"/>
        <v>0</v>
      </c>
      <c r="P63" s="513"/>
      <c r="Q63" s="372"/>
      <c r="R63" s="293" t="str">
        <f t="shared" si="19"/>
        <v>N/A</v>
      </c>
      <c r="S63" s="501">
        <f t="shared" si="20"/>
        <v>0</v>
      </c>
      <c r="T63" s="513"/>
      <c r="U63" s="372"/>
      <c r="V63" s="293" t="str">
        <f t="shared" si="21"/>
        <v>N/A</v>
      </c>
      <c r="W63" s="501">
        <f t="shared" si="22"/>
        <v>0</v>
      </c>
      <c r="X63" s="513"/>
      <c r="Y63" s="372"/>
      <c r="Z63" s="293" t="str">
        <f t="shared" si="23"/>
        <v>N/A</v>
      </c>
      <c r="AA63" s="501">
        <f t="shared" si="24"/>
        <v>0</v>
      </c>
      <c r="AB63" s="513"/>
      <c r="AC63" s="372"/>
      <c r="AD63" s="293" t="str">
        <f t="shared" si="25"/>
        <v>N/A</v>
      </c>
      <c r="AE63" s="501">
        <f t="shared" si="26"/>
        <v>0</v>
      </c>
      <c r="AF63" s="513"/>
      <c r="AG63" s="372"/>
      <c r="AH63" s="293" t="str">
        <f t="shared" si="27"/>
        <v>N/A</v>
      </c>
      <c r="AI63" s="501">
        <f t="shared" si="28"/>
        <v>0</v>
      </c>
      <c r="AJ63" s="496">
        <f t="shared" si="29"/>
        <v>0</v>
      </c>
      <c r="AK63" s="338" t="str">
        <f t="shared" si="31"/>
        <v>N/A</v>
      </c>
      <c r="AL63" s="294"/>
      <c r="AM63" s="294"/>
      <c r="AN63" s="127"/>
    </row>
    <row r="64" spans="1:40" ht="24.95" customHeight="1">
      <c r="A64" s="141" t="s">
        <v>444</v>
      </c>
      <c r="B64" s="142" t="s">
        <v>436</v>
      </c>
      <c r="C64" s="413"/>
      <c r="D64" s="449"/>
      <c r="E64" s="373"/>
      <c r="F64" s="299" t="str">
        <f t="shared" si="30"/>
        <v>N/A</v>
      </c>
      <c r="G64" s="450">
        <f t="shared" si="18"/>
        <v>0</v>
      </c>
      <c r="H64" s="527"/>
      <c r="I64" s="374">
        <v>0</v>
      </c>
      <c r="J64" s="298" t="str">
        <f>IF(H64=0,"N/A",I64/H64)</f>
        <v>N/A</v>
      </c>
      <c r="K64" s="448">
        <f>H64-I64</f>
        <v>0</v>
      </c>
      <c r="L64" s="467"/>
      <c r="M64" s="374"/>
      <c r="N64" s="234" t="str">
        <f t="shared" si="2"/>
        <v>N/A</v>
      </c>
      <c r="O64" s="501">
        <f t="shared" si="3"/>
        <v>0</v>
      </c>
      <c r="P64" s="513"/>
      <c r="Q64" s="372"/>
      <c r="R64" s="293" t="str">
        <f t="shared" si="19"/>
        <v>N/A</v>
      </c>
      <c r="S64" s="501">
        <f t="shared" si="20"/>
        <v>0</v>
      </c>
      <c r="T64" s="513"/>
      <c r="U64" s="372"/>
      <c r="V64" s="293" t="str">
        <f t="shared" si="21"/>
        <v>N/A</v>
      </c>
      <c r="W64" s="501">
        <f t="shared" si="22"/>
        <v>0</v>
      </c>
      <c r="X64" s="513"/>
      <c r="Y64" s="372"/>
      <c r="Z64" s="293" t="str">
        <f t="shared" si="23"/>
        <v>N/A</v>
      </c>
      <c r="AA64" s="501">
        <f t="shared" si="24"/>
        <v>0</v>
      </c>
      <c r="AB64" s="513"/>
      <c r="AC64" s="372"/>
      <c r="AD64" s="293" t="str">
        <f t="shared" si="25"/>
        <v>N/A</v>
      </c>
      <c r="AE64" s="501">
        <f t="shared" si="26"/>
        <v>0</v>
      </c>
      <c r="AF64" s="513"/>
      <c r="AG64" s="372"/>
      <c r="AH64" s="293" t="str">
        <f t="shared" si="27"/>
        <v>N/A</v>
      </c>
      <c r="AI64" s="501">
        <f t="shared" si="28"/>
        <v>0</v>
      </c>
      <c r="AJ64" s="496">
        <f t="shared" si="29"/>
        <v>0</v>
      </c>
      <c r="AK64" s="338" t="str">
        <f t="shared" si="31"/>
        <v>N/A</v>
      </c>
      <c r="AL64" s="294"/>
      <c r="AM64" s="294"/>
      <c r="AN64" s="127"/>
    </row>
    <row r="65" spans="1:40" ht="24.95" customHeight="1">
      <c r="A65" s="141" t="s">
        <v>445</v>
      </c>
      <c r="B65" s="142" t="s">
        <v>438</v>
      </c>
      <c r="C65" s="413"/>
      <c r="D65" s="449"/>
      <c r="E65" s="373"/>
      <c r="F65" s="299" t="str">
        <f t="shared" si="30"/>
        <v>N/A</v>
      </c>
      <c r="G65" s="450">
        <f t="shared" si="18"/>
        <v>0</v>
      </c>
      <c r="H65" s="527"/>
      <c r="I65" s="374">
        <v>0</v>
      </c>
      <c r="J65" s="298" t="str">
        <f>IF(H65=0,"N/A",I65/H65)</f>
        <v>N/A</v>
      </c>
      <c r="K65" s="448">
        <f>H65-I65</f>
        <v>0</v>
      </c>
      <c r="L65" s="467"/>
      <c r="M65" s="374"/>
      <c r="N65" s="234" t="str">
        <f t="shared" si="2"/>
        <v>N/A</v>
      </c>
      <c r="O65" s="501">
        <f t="shared" si="3"/>
        <v>0</v>
      </c>
      <c r="P65" s="513"/>
      <c r="Q65" s="372"/>
      <c r="R65" s="293" t="str">
        <f t="shared" si="19"/>
        <v>N/A</v>
      </c>
      <c r="S65" s="501">
        <f t="shared" si="20"/>
        <v>0</v>
      </c>
      <c r="T65" s="513"/>
      <c r="U65" s="372"/>
      <c r="V65" s="293" t="str">
        <f t="shared" si="21"/>
        <v>N/A</v>
      </c>
      <c r="W65" s="501">
        <f t="shared" si="22"/>
        <v>0</v>
      </c>
      <c r="X65" s="513"/>
      <c r="Y65" s="372"/>
      <c r="Z65" s="293" t="str">
        <f t="shared" si="23"/>
        <v>N/A</v>
      </c>
      <c r="AA65" s="501">
        <f t="shared" si="24"/>
        <v>0</v>
      </c>
      <c r="AB65" s="513"/>
      <c r="AC65" s="372"/>
      <c r="AD65" s="293" t="str">
        <f t="shared" si="25"/>
        <v>N/A</v>
      </c>
      <c r="AE65" s="501">
        <f t="shared" si="26"/>
        <v>0</v>
      </c>
      <c r="AF65" s="513"/>
      <c r="AG65" s="372"/>
      <c r="AH65" s="293" t="str">
        <f t="shared" si="27"/>
        <v>N/A</v>
      </c>
      <c r="AI65" s="501">
        <f t="shared" si="28"/>
        <v>0</v>
      </c>
      <c r="AJ65" s="496">
        <f t="shared" si="29"/>
        <v>0</v>
      </c>
      <c r="AK65" s="338" t="str">
        <f t="shared" si="31"/>
        <v>N/A</v>
      </c>
      <c r="AL65" s="294"/>
      <c r="AM65" s="294"/>
      <c r="AN65" s="127"/>
    </row>
    <row r="66" spans="1:40" ht="24.95" customHeight="1">
      <c r="A66" s="141" t="s">
        <v>446</v>
      </c>
      <c r="B66" s="142" t="s">
        <v>430</v>
      </c>
      <c r="C66" s="413"/>
      <c r="D66" s="449"/>
      <c r="E66" s="373"/>
      <c r="F66" s="299" t="str">
        <f t="shared" si="30"/>
        <v>N/A</v>
      </c>
      <c r="G66" s="450">
        <f t="shared" si="18"/>
        <v>0</v>
      </c>
      <c r="H66" s="527"/>
      <c r="I66" s="374">
        <v>0</v>
      </c>
      <c r="J66" s="298" t="str">
        <f>IF(H66=0,"N/A",I66/H66)</f>
        <v>N/A</v>
      </c>
      <c r="K66" s="448">
        <f>H66-I66</f>
        <v>0</v>
      </c>
      <c r="L66" s="467"/>
      <c r="M66" s="374"/>
      <c r="N66" s="234" t="str">
        <f t="shared" si="2"/>
        <v>N/A</v>
      </c>
      <c r="O66" s="501">
        <f t="shared" si="3"/>
        <v>0</v>
      </c>
      <c r="P66" s="513"/>
      <c r="Q66" s="372"/>
      <c r="R66" s="293" t="str">
        <f t="shared" si="19"/>
        <v>N/A</v>
      </c>
      <c r="S66" s="501">
        <f t="shared" si="20"/>
        <v>0</v>
      </c>
      <c r="T66" s="513"/>
      <c r="U66" s="372"/>
      <c r="V66" s="293" t="str">
        <f t="shared" si="21"/>
        <v>N/A</v>
      </c>
      <c r="W66" s="501">
        <f t="shared" si="22"/>
        <v>0</v>
      </c>
      <c r="X66" s="513"/>
      <c r="Y66" s="372"/>
      <c r="Z66" s="293" t="str">
        <f t="shared" si="23"/>
        <v>N/A</v>
      </c>
      <c r="AA66" s="501">
        <f t="shared" si="24"/>
        <v>0</v>
      </c>
      <c r="AB66" s="513"/>
      <c r="AC66" s="372"/>
      <c r="AD66" s="293" t="str">
        <f t="shared" si="25"/>
        <v>N/A</v>
      </c>
      <c r="AE66" s="501">
        <f t="shared" si="26"/>
        <v>0</v>
      </c>
      <c r="AF66" s="513"/>
      <c r="AG66" s="372"/>
      <c r="AH66" s="293" t="str">
        <f t="shared" si="27"/>
        <v>N/A</v>
      </c>
      <c r="AI66" s="501">
        <f t="shared" si="28"/>
        <v>0</v>
      </c>
      <c r="AJ66" s="496">
        <f t="shared" si="29"/>
        <v>0</v>
      </c>
      <c r="AK66" s="338" t="str">
        <f t="shared" si="31"/>
        <v>N/A</v>
      </c>
      <c r="AL66" s="294"/>
      <c r="AM66" s="294"/>
      <c r="AN66" s="127"/>
    </row>
    <row r="67" spans="1:40" ht="24.95" customHeight="1">
      <c r="A67" s="149" t="s">
        <v>389</v>
      </c>
      <c r="B67" s="244"/>
      <c r="C67" s="417"/>
      <c r="D67" s="457"/>
      <c r="E67" s="381"/>
      <c r="F67" s="244"/>
      <c r="G67" s="458"/>
      <c r="H67" s="531"/>
      <c r="I67" s="381"/>
      <c r="J67" s="244"/>
      <c r="K67" s="458"/>
      <c r="L67" s="457"/>
      <c r="M67" s="381"/>
      <c r="N67" s="244"/>
      <c r="O67" s="458"/>
      <c r="P67" s="457"/>
      <c r="Q67" s="381"/>
      <c r="R67" s="244"/>
      <c r="S67" s="458"/>
      <c r="T67" s="457"/>
      <c r="U67" s="381"/>
      <c r="V67" s="244"/>
      <c r="W67" s="458"/>
      <c r="X67" s="457"/>
      <c r="Y67" s="381"/>
      <c r="Z67" s="244"/>
      <c r="AA67" s="458"/>
      <c r="AB67" s="457"/>
      <c r="AC67" s="381"/>
      <c r="AD67" s="244"/>
      <c r="AE67" s="458"/>
      <c r="AF67" s="457"/>
      <c r="AG67" s="381"/>
      <c r="AH67" s="244"/>
      <c r="AI67" s="458"/>
      <c r="AJ67" s="436"/>
      <c r="AK67" s="341"/>
      <c r="AL67" s="244"/>
      <c r="AM67" s="244"/>
      <c r="AN67" s="127"/>
    </row>
    <row r="68" spans="1:40" ht="24.95" customHeight="1">
      <c r="A68" s="145" t="s">
        <v>447</v>
      </c>
      <c r="B68" s="18"/>
      <c r="C68" s="418"/>
      <c r="D68" s="459"/>
      <c r="E68" s="382"/>
      <c r="F68" s="150"/>
      <c r="G68" s="460"/>
      <c r="H68" s="532"/>
      <c r="I68" s="384"/>
      <c r="J68" s="301"/>
      <c r="K68" s="460"/>
      <c r="L68" s="490"/>
      <c r="M68" s="384"/>
      <c r="N68" s="235"/>
      <c r="O68" s="465"/>
      <c r="P68" s="459"/>
      <c r="Q68" s="383"/>
      <c r="R68" s="150"/>
      <c r="S68" s="465"/>
      <c r="T68" s="459"/>
      <c r="U68" s="383"/>
      <c r="V68" s="150"/>
      <c r="W68" s="465"/>
      <c r="X68" s="459"/>
      <c r="Y68" s="383"/>
      <c r="Z68" s="150"/>
      <c r="AA68" s="465"/>
      <c r="AB68" s="459"/>
      <c r="AC68" s="383"/>
      <c r="AD68" s="150"/>
      <c r="AE68" s="465"/>
      <c r="AF68" s="459"/>
      <c r="AG68" s="383"/>
      <c r="AH68" s="150"/>
      <c r="AI68" s="465"/>
      <c r="AJ68" s="437"/>
      <c r="AK68" s="342"/>
      <c r="AL68" s="245"/>
      <c r="AM68" s="235"/>
      <c r="AN68" s="127"/>
    </row>
    <row r="69" spans="1:40" ht="24.95" customHeight="1">
      <c r="A69" s="263" t="s">
        <v>93</v>
      </c>
      <c r="B69" s="154"/>
      <c r="C69" s="419"/>
      <c r="D69" s="461"/>
      <c r="E69" s="385"/>
      <c r="F69" s="156"/>
      <c r="G69" s="462"/>
      <c r="H69" s="533"/>
      <c r="I69" s="387"/>
      <c r="J69" s="302"/>
      <c r="K69" s="462"/>
      <c r="L69" s="485"/>
      <c r="M69" s="387"/>
      <c r="N69" s="264"/>
      <c r="O69" s="504"/>
      <c r="P69" s="516"/>
      <c r="Q69" s="389"/>
      <c r="R69" s="265"/>
      <c r="S69" s="504"/>
      <c r="T69" s="516"/>
      <c r="U69" s="389"/>
      <c r="V69" s="265"/>
      <c r="W69" s="504"/>
      <c r="X69" s="516"/>
      <c r="Y69" s="389"/>
      <c r="Z69" s="265"/>
      <c r="AA69" s="504"/>
      <c r="AB69" s="516"/>
      <c r="AC69" s="389"/>
      <c r="AD69" s="265"/>
      <c r="AE69" s="504"/>
      <c r="AF69" s="516"/>
      <c r="AG69" s="389"/>
      <c r="AH69" s="265"/>
      <c r="AI69" s="504"/>
      <c r="AJ69" s="499"/>
      <c r="AK69" s="343"/>
      <c r="AL69" s="303"/>
      <c r="AM69" s="230"/>
      <c r="AN69" s="127"/>
    </row>
    <row r="70" spans="1:40" ht="24.95" customHeight="1">
      <c r="A70" s="143" t="s">
        <v>448</v>
      </c>
      <c r="B70" s="142" t="s">
        <v>449</v>
      </c>
      <c r="C70" s="413"/>
      <c r="D70" s="463"/>
      <c r="E70" s="373"/>
      <c r="F70" s="299" t="str">
        <f>IF(D70=0,"N/A",E70/D70)</f>
        <v>N/A</v>
      </c>
      <c r="G70" s="450">
        <f>D70-E70</f>
        <v>0</v>
      </c>
      <c r="H70" s="527"/>
      <c r="I70" s="374">
        <v>244</v>
      </c>
      <c r="J70" s="298" t="str">
        <f>IF(H70=0,"N/A",I70/H70)</f>
        <v>N/A</v>
      </c>
      <c r="K70" s="448">
        <f>H70-I70</f>
        <v>-244</v>
      </c>
      <c r="L70" s="467"/>
      <c r="M70" s="374"/>
      <c r="N70" s="234" t="str">
        <f t="shared" ref="N70:N144" si="32">IF(L70=0,"N/A",M70/L70)</f>
        <v>N/A</v>
      </c>
      <c r="O70" s="501">
        <f t="shared" ref="O70:O144" si="33">L70-M70</f>
        <v>0</v>
      </c>
      <c r="P70" s="513"/>
      <c r="Q70" s="372"/>
      <c r="R70" s="293" t="str">
        <f t="shared" ref="R70:R120" si="34">IF(P70=0,"N/A",Q70/P70)</f>
        <v>N/A</v>
      </c>
      <c r="S70" s="501">
        <f t="shared" ref="S70:S120" si="35">P70-Q70</f>
        <v>0</v>
      </c>
      <c r="T70" s="513"/>
      <c r="U70" s="372"/>
      <c r="V70" s="293" t="str">
        <f t="shared" ref="V70:V120" si="36">IF(T70=0,"N/A",U70/T70)</f>
        <v>N/A</v>
      </c>
      <c r="W70" s="501">
        <f>T70-U70</f>
        <v>0</v>
      </c>
      <c r="X70" s="513"/>
      <c r="Y70" s="372"/>
      <c r="Z70" s="293" t="str">
        <f>IF(X70=0,"N/A",Y70/X70)</f>
        <v>N/A</v>
      </c>
      <c r="AA70" s="501">
        <f>X70-Y70</f>
        <v>0</v>
      </c>
      <c r="AB70" s="513"/>
      <c r="AC70" s="372"/>
      <c r="AD70" s="293" t="str">
        <f>IF(AB70=0,"N/A",AC70/AB70)</f>
        <v>N/A</v>
      </c>
      <c r="AE70" s="501">
        <f>AB70-AC70</f>
        <v>0</v>
      </c>
      <c r="AF70" s="513"/>
      <c r="AG70" s="372"/>
      <c r="AH70" s="293" t="str">
        <f>IF(AF70=0,"N/A",AG70/AF70)</f>
        <v>N/A</v>
      </c>
      <c r="AI70" s="501">
        <f>AF70-AG70</f>
        <v>0</v>
      </c>
      <c r="AJ70" s="496">
        <f t="shared" ref="AJ70:AJ102" si="37">SUM(E70,I70,M70,Q70,U70,Y70,AC70,AG70)</f>
        <v>244</v>
      </c>
      <c r="AK70" s="338" t="str">
        <f>IF(C70=0,"N/A",AJ70/C70)</f>
        <v>N/A</v>
      </c>
      <c r="AL70" s="294"/>
      <c r="AM70" s="294"/>
      <c r="AN70" s="127"/>
    </row>
    <row r="71" spans="1:40" ht="24.95" customHeight="1">
      <c r="A71" s="232" t="s">
        <v>450</v>
      </c>
      <c r="B71" s="142"/>
      <c r="C71" s="413"/>
      <c r="D71" s="463"/>
      <c r="E71" s="373"/>
      <c r="F71" s="299"/>
      <c r="G71" s="450"/>
      <c r="H71" s="527"/>
      <c r="I71" s="374">
        <v>1400</v>
      </c>
      <c r="J71" s="298"/>
      <c r="K71" s="448"/>
      <c r="L71" s="467"/>
      <c r="M71" s="374"/>
      <c r="N71" s="234"/>
      <c r="O71" s="501">
        <f t="shared" si="33"/>
        <v>0</v>
      </c>
      <c r="P71" s="513"/>
      <c r="Q71" s="372"/>
      <c r="R71" s="293"/>
      <c r="S71" s="501"/>
      <c r="T71" s="513"/>
      <c r="U71" s="372"/>
      <c r="V71" s="293"/>
      <c r="W71" s="501"/>
      <c r="X71" s="513"/>
      <c r="Y71" s="372"/>
      <c r="Z71" s="293"/>
      <c r="AA71" s="501"/>
      <c r="AB71" s="513"/>
      <c r="AC71" s="372"/>
      <c r="AD71" s="293"/>
      <c r="AE71" s="501"/>
      <c r="AF71" s="513"/>
      <c r="AG71" s="372"/>
      <c r="AH71" s="293"/>
      <c r="AI71" s="501"/>
      <c r="AJ71" s="496"/>
      <c r="AK71" s="338"/>
      <c r="AL71" s="294"/>
      <c r="AM71" s="294"/>
      <c r="AN71" s="127"/>
    </row>
    <row r="72" spans="1:40" s="148" customFormat="1" ht="24.95" customHeight="1">
      <c r="A72" s="316" t="s">
        <v>171</v>
      </c>
      <c r="B72" s="311" t="s">
        <v>451</v>
      </c>
      <c r="C72" s="416">
        <f>C75+C78</f>
        <v>18000</v>
      </c>
      <c r="D72" s="455">
        <f>D75+D78</f>
        <v>1700</v>
      </c>
      <c r="E72" s="377">
        <f>+E75+E78</f>
        <v>187</v>
      </c>
      <c r="F72" s="312">
        <f t="shared" ref="F72:F86" si="38">IF(D72=0,"N/A",E72/D72)</f>
        <v>0.11</v>
      </c>
      <c r="G72" s="456">
        <f t="shared" ref="G72:G86" si="39">D72-E72</f>
        <v>1513</v>
      </c>
      <c r="H72" s="530">
        <f>H75+H78</f>
        <v>2000</v>
      </c>
      <c r="I72" s="378">
        <v>2624</v>
      </c>
      <c r="J72" s="298">
        <f t="shared" ref="J72:J87" si="40">IF(H72=0,"N/A",I72/H72)</f>
        <v>1.3120000000000001</v>
      </c>
      <c r="K72" s="448">
        <f t="shared" ref="K72:K87" si="41">H72-I72</f>
        <v>-624</v>
      </c>
      <c r="L72" s="455">
        <v>6000</v>
      </c>
      <c r="M72" s="378"/>
      <c r="N72" s="313">
        <f t="shared" si="32"/>
        <v>0</v>
      </c>
      <c r="O72" s="503">
        <f t="shared" si="33"/>
        <v>6000</v>
      </c>
      <c r="P72" s="455">
        <v>6000</v>
      </c>
      <c r="Q72" s="379"/>
      <c r="R72" s="314">
        <f t="shared" si="34"/>
        <v>0</v>
      </c>
      <c r="S72" s="503">
        <f t="shared" si="35"/>
        <v>6000</v>
      </c>
      <c r="T72" s="455">
        <v>2313</v>
      </c>
      <c r="U72" s="379"/>
      <c r="V72" s="314">
        <f t="shared" si="36"/>
        <v>0</v>
      </c>
      <c r="W72" s="503">
        <f t="shared" ref="W72:W120" si="42">T72-U72</f>
        <v>2313</v>
      </c>
      <c r="X72" s="455">
        <v>1500</v>
      </c>
      <c r="Y72" s="379"/>
      <c r="Z72" s="314">
        <f t="shared" ref="Z72:Z120" si="43">IF(X72=0,"N/A",Y72/X72)</f>
        <v>0</v>
      </c>
      <c r="AA72" s="503">
        <f t="shared" ref="AA72:AA120" si="44">X72-Y72</f>
        <v>1500</v>
      </c>
      <c r="AB72" s="515"/>
      <c r="AC72" s="379"/>
      <c r="AD72" s="314" t="str">
        <f t="shared" ref="AD72:AD120" si="45">IF(AB72=0,"N/A",AC72/AB72)</f>
        <v>N/A</v>
      </c>
      <c r="AE72" s="503">
        <f t="shared" ref="AE72:AE120" si="46">AB72-AC72</f>
        <v>0</v>
      </c>
      <c r="AF72" s="515"/>
      <c r="AG72" s="379"/>
      <c r="AH72" s="314" t="str">
        <f t="shared" ref="AH72:AH120" si="47">IF(AF72=0,"N/A",AG72/AF72)</f>
        <v>N/A</v>
      </c>
      <c r="AI72" s="503">
        <f t="shared" ref="AI72:AI120" si="48">AF72-AG72</f>
        <v>0</v>
      </c>
      <c r="AJ72" s="496">
        <f t="shared" si="37"/>
        <v>2811</v>
      </c>
      <c r="AK72" s="340">
        <f t="shared" ref="AK72:AK145" si="49">IF(C72=0,"N/A",AJ72/C72)</f>
        <v>0.15616666666666668</v>
      </c>
      <c r="AL72" s="300"/>
      <c r="AM72" s="300"/>
      <c r="AN72" s="147"/>
    </row>
    <row r="73" spans="1:40" ht="24.95" customHeight="1">
      <c r="A73" s="232" t="s">
        <v>41</v>
      </c>
      <c r="B73" s="231" t="s">
        <v>451</v>
      </c>
      <c r="C73" s="413">
        <f>+C76+C79</f>
        <v>8100</v>
      </c>
      <c r="D73" s="463">
        <f>+D76+D79</f>
        <v>765</v>
      </c>
      <c r="E73" s="374">
        <f>+E76+E79</f>
        <v>29</v>
      </c>
      <c r="F73" s="299">
        <f t="shared" si="38"/>
        <v>3.7908496732026141E-2</v>
      </c>
      <c r="G73" s="450">
        <f t="shared" si="39"/>
        <v>736</v>
      </c>
      <c r="H73" s="527">
        <v>900</v>
      </c>
      <c r="I73" s="374">
        <v>1131</v>
      </c>
      <c r="J73" s="298">
        <f t="shared" si="40"/>
        <v>1.2566666666666666</v>
      </c>
      <c r="K73" s="448">
        <f t="shared" si="41"/>
        <v>-231</v>
      </c>
      <c r="L73" s="467">
        <v>2700</v>
      </c>
      <c r="M73" s="374"/>
      <c r="N73" s="234">
        <f t="shared" si="32"/>
        <v>0</v>
      </c>
      <c r="O73" s="501">
        <f t="shared" si="33"/>
        <v>2700</v>
      </c>
      <c r="P73" s="513">
        <v>2700</v>
      </c>
      <c r="Q73" s="372"/>
      <c r="R73" s="293">
        <f t="shared" si="34"/>
        <v>0</v>
      </c>
      <c r="S73" s="501">
        <f t="shared" si="35"/>
        <v>2700</v>
      </c>
      <c r="T73" s="513">
        <v>1125</v>
      </c>
      <c r="U73" s="372"/>
      <c r="V73" s="293">
        <f t="shared" si="36"/>
        <v>0</v>
      </c>
      <c r="W73" s="501">
        <f t="shared" si="42"/>
        <v>1125</v>
      </c>
      <c r="X73" s="513">
        <v>590</v>
      </c>
      <c r="Y73" s="372"/>
      <c r="Z73" s="293">
        <f t="shared" si="43"/>
        <v>0</v>
      </c>
      <c r="AA73" s="501">
        <f t="shared" si="44"/>
        <v>590</v>
      </c>
      <c r="AB73" s="513"/>
      <c r="AC73" s="372"/>
      <c r="AD73" s="293" t="str">
        <f t="shared" si="45"/>
        <v>N/A</v>
      </c>
      <c r="AE73" s="501">
        <f t="shared" si="46"/>
        <v>0</v>
      </c>
      <c r="AF73" s="513"/>
      <c r="AG73" s="372"/>
      <c r="AH73" s="293" t="str">
        <f t="shared" si="47"/>
        <v>N/A</v>
      </c>
      <c r="AI73" s="501">
        <f t="shared" si="48"/>
        <v>0</v>
      </c>
      <c r="AJ73" s="496">
        <f t="shared" si="37"/>
        <v>1160</v>
      </c>
      <c r="AK73" s="338">
        <f t="shared" si="49"/>
        <v>0.14320987654320988</v>
      </c>
      <c r="AL73" s="294"/>
      <c r="AM73" s="294"/>
      <c r="AN73" s="127"/>
    </row>
    <row r="74" spans="1:40" ht="24.95" customHeight="1">
      <c r="A74" s="232" t="s">
        <v>43</v>
      </c>
      <c r="B74" s="231" t="s">
        <v>451</v>
      </c>
      <c r="C74" s="413">
        <f>+C77+C80</f>
        <v>9900</v>
      </c>
      <c r="D74" s="463">
        <f>+D77+D80</f>
        <v>935</v>
      </c>
      <c r="E74" s="374">
        <f>+E77+E80</f>
        <v>158</v>
      </c>
      <c r="F74" s="299">
        <f t="shared" si="38"/>
        <v>0.16898395721925133</v>
      </c>
      <c r="G74" s="450">
        <f t="shared" si="39"/>
        <v>777</v>
      </c>
      <c r="H74" s="527">
        <v>1100</v>
      </c>
      <c r="I74" s="374">
        <v>1493</v>
      </c>
      <c r="J74" s="298">
        <f t="shared" si="40"/>
        <v>1.3572727272727272</v>
      </c>
      <c r="K74" s="448">
        <f t="shared" si="41"/>
        <v>-393</v>
      </c>
      <c r="L74" s="467">
        <v>3300</v>
      </c>
      <c r="M74" s="374"/>
      <c r="N74" s="234">
        <f t="shared" si="32"/>
        <v>0</v>
      </c>
      <c r="O74" s="501">
        <f t="shared" si="33"/>
        <v>3300</v>
      </c>
      <c r="P74" s="513">
        <v>3300</v>
      </c>
      <c r="Q74" s="372"/>
      <c r="R74" s="293">
        <f t="shared" si="34"/>
        <v>0</v>
      </c>
      <c r="S74" s="501">
        <f t="shared" si="35"/>
        <v>3300</v>
      </c>
      <c r="T74" s="513">
        <v>1375</v>
      </c>
      <c r="U74" s="372"/>
      <c r="V74" s="293">
        <f t="shared" si="36"/>
        <v>0</v>
      </c>
      <c r="W74" s="501">
        <f t="shared" si="42"/>
        <v>1375</v>
      </c>
      <c r="X74" s="513">
        <v>723</v>
      </c>
      <c r="Y74" s="372"/>
      <c r="Z74" s="293">
        <f t="shared" si="43"/>
        <v>0</v>
      </c>
      <c r="AA74" s="501">
        <f t="shared" si="44"/>
        <v>723</v>
      </c>
      <c r="AB74" s="513"/>
      <c r="AC74" s="372"/>
      <c r="AD74" s="293" t="str">
        <f t="shared" si="45"/>
        <v>N/A</v>
      </c>
      <c r="AE74" s="501">
        <f t="shared" si="46"/>
        <v>0</v>
      </c>
      <c r="AF74" s="513"/>
      <c r="AG74" s="372"/>
      <c r="AH74" s="293" t="str">
        <f t="shared" si="47"/>
        <v>N/A</v>
      </c>
      <c r="AI74" s="501">
        <f t="shared" si="48"/>
        <v>0</v>
      </c>
      <c r="AJ74" s="496">
        <f t="shared" si="37"/>
        <v>1651</v>
      </c>
      <c r="AK74" s="338">
        <f t="shared" si="49"/>
        <v>0.16676767676767676</v>
      </c>
      <c r="AL74" s="294"/>
      <c r="AM74" s="294"/>
      <c r="AN74" s="127"/>
    </row>
    <row r="75" spans="1:40" s="148" customFormat="1" ht="24.95" customHeight="1">
      <c r="A75" s="317" t="s">
        <v>172</v>
      </c>
      <c r="B75" s="311" t="s">
        <v>451</v>
      </c>
      <c r="C75" s="416">
        <v>9000</v>
      </c>
      <c r="D75" s="464">
        <v>1700</v>
      </c>
      <c r="E75" s="377">
        <f>+E77+E76</f>
        <v>187</v>
      </c>
      <c r="F75" s="312">
        <f t="shared" si="38"/>
        <v>0.11</v>
      </c>
      <c r="G75" s="456">
        <f t="shared" si="39"/>
        <v>1513</v>
      </c>
      <c r="H75" s="530">
        <v>2000</v>
      </c>
      <c r="I75" s="378">
        <v>2288</v>
      </c>
      <c r="J75" s="298">
        <f t="shared" si="40"/>
        <v>1.1439999999999999</v>
      </c>
      <c r="K75" s="448">
        <f t="shared" si="41"/>
        <v>-288</v>
      </c>
      <c r="L75" s="468">
        <v>3000</v>
      </c>
      <c r="M75" s="378"/>
      <c r="N75" s="313">
        <f t="shared" si="32"/>
        <v>0</v>
      </c>
      <c r="O75" s="503">
        <f t="shared" si="33"/>
        <v>3000</v>
      </c>
      <c r="P75" s="515">
        <v>3000</v>
      </c>
      <c r="Q75" s="379"/>
      <c r="R75" s="314">
        <f t="shared" si="34"/>
        <v>0</v>
      </c>
      <c r="S75" s="503">
        <f t="shared" si="35"/>
        <v>3000</v>
      </c>
      <c r="T75" s="515">
        <v>813</v>
      </c>
      <c r="U75" s="379"/>
      <c r="V75" s="314">
        <f t="shared" si="36"/>
        <v>0</v>
      </c>
      <c r="W75" s="503">
        <f t="shared" si="42"/>
        <v>813</v>
      </c>
      <c r="X75" s="515"/>
      <c r="Y75" s="379"/>
      <c r="Z75" s="314" t="str">
        <f t="shared" si="43"/>
        <v>N/A</v>
      </c>
      <c r="AA75" s="503">
        <f t="shared" si="44"/>
        <v>0</v>
      </c>
      <c r="AB75" s="515"/>
      <c r="AC75" s="379"/>
      <c r="AD75" s="314" t="str">
        <f t="shared" si="45"/>
        <v>N/A</v>
      </c>
      <c r="AE75" s="503">
        <f t="shared" si="46"/>
        <v>0</v>
      </c>
      <c r="AF75" s="515"/>
      <c r="AG75" s="379"/>
      <c r="AH75" s="314" t="str">
        <f t="shared" si="47"/>
        <v>N/A</v>
      </c>
      <c r="AI75" s="503">
        <f t="shared" si="48"/>
        <v>0</v>
      </c>
      <c r="AJ75" s="496">
        <f t="shared" si="37"/>
        <v>2475</v>
      </c>
      <c r="AK75" s="340">
        <f t="shared" si="49"/>
        <v>0.27500000000000002</v>
      </c>
      <c r="AL75" s="300"/>
      <c r="AM75" s="300"/>
      <c r="AN75" s="147"/>
    </row>
    <row r="76" spans="1:40" ht="24.95" customHeight="1">
      <c r="A76" s="315" t="s">
        <v>41</v>
      </c>
      <c r="B76" s="231" t="s">
        <v>451</v>
      </c>
      <c r="C76" s="413">
        <v>4050</v>
      </c>
      <c r="D76" s="463">
        <v>765</v>
      </c>
      <c r="E76" s="373">
        <v>29</v>
      </c>
      <c r="F76" s="299">
        <f t="shared" si="38"/>
        <v>3.7908496732026141E-2</v>
      </c>
      <c r="G76" s="450">
        <f t="shared" si="39"/>
        <v>736</v>
      </c>
      <c r="H76" s="527">
        <v>900</v>
      </c>
      <c r="I76" s="374">
        <v>937</v>
      </c>
      <c r="J76" s="298">
        <f t="shared" si="40"/>
        <v>1.0411111111111111</v>
      </c>
      <c r="K76" s="448">
        <f t="shared" si="41"/>
        <v>-37</v>
      </c>
      <c r="L76" s="467">
        <v>1350</v>
      </c>
      <c r="M76" s="374"/>
      <c r="N76" s="234">
        <f t="shared" si="32"/>
        <v>0</v>
      </c>
      <c r="O76" s="501">
        <f t="shared" si="33"/>
        <v>1350</v>
      </c>
      <c r="P76" s="513">
        <v>1350</v>
      </c>
      <c r="Q76" s="372"/>
      <c r="R76" s="293">
        <f t="shared" si="34"/>
        <v>0</v>
      </c>
      <c r="S76" s="501">
        <f t="shared" si="35"/>
        <v>1350</v>
      </c>
      <c r="T76" s="513">
        <v>365</v>
      </c>
      <c r="U76" s="372"/>
      <c r="V76" s="293">
        <f t="shared" si="36"/>
        <v>0</v>
      </c>
      <c r="W76" s="501">
        <f t="shared" si="42"/>
        <v>365</v>
      </c>
      <c r="X76" s="513"/>
      <c r="Y76" s="372"/>
      <c r="Z76" s="293" t="str">
        <f t="shared" si="43"/>
        <v>N/A</v>
      </c>
      <c r="AA76" s="501">
        <f t="shared" si="44"/>
        <v>0</v>
      </c>
      <c r="AB76" s="513"/>
      <c r="AC76" s="372"/>
      <c r="AD76" s="293" t="str">
        <f t="shared" si="45"/>
        <v>N/A</v>
      </c>
      <c r="AE76" s="501">
        <f t="shared" si="46"/>
        <v>0</v>
      </c>
      <c r="AF76" s="513"/>
      <c r="AG76" s="372"/>
      <c r="AH76" s="293" t="str">
        <f t="shared" si="47"/>
        <v>N/A</v>
      </c>
      <c r="AI76" s="501">
        <f t="shared" si="48"/>
        <v>0</v>
      </c>
      <c r="AJ76" s="496">
        <f t="shared" si="37"/>
        <v>966</v>
      </c>
      <c r="AK76" s="338">
        <f t="shared" si="49"/>
        <v>0.23851851851851852</v>
      </c>
      <c r="AL76" s="294"/>
      <c r="AM76" s="294"/>
      <c r="AN76" s="127"/>
    </row>
    <row r="77" spans="1:40" ht="24.95" customHeight="1">
      <c r="A77" s="315" t="s">
        <v>43</v>
      </c>
      <c r="B77" s="231" t="s">
        <v>451</v>
      </c>
      <c r="C77" s="413">
        <v>4950</v>
      </c>
      <c r="D77" s="463">
        <v>935</v>
      </c>
      <c r="E77" s="373">
        <v>158</v>
      </c>
      <c r="F77" s="299">
        <f t="shared" si="38"/>
        <v>0.16898395721925133</v>
      </c>
      <c r="G77" s="450">
        <f t="shared" si="39"/>
        <v>777</v>
      </c>
      <c r="H77" s="527">
        <v>1100</v>
      </c>
      <c r="I77" s="374">
        <v>1351</v>
      </c>
      <c r="J77" s="298">
        <f t="shared" si="40"/>
        <v>1.2281818181818183</v>
      </c>
      <c r="K77" s="448">
        <f t="shared" si="41"/>
        <v>-251</v>
      </c>
      <c r="L77" s="467">
        <v>1650</v>
      </c>
      <c r="M77" s="374"/>
      <c r="N77" s="234">
        <f t="shared" si="32"/>
        <v>0</v>
      </c>
      <c r="O77" s="501">
        <f t="shared" si="33"/>
        <v>1650</v>
      </c>
      <c r="P77" s="513">
        <v>1650</v>
      </c>
      <c r="Q77" s="372"/>
      <c r="R77" s="293">
        <f t="shared" si="34"/>
        <v>0</v>
      </c>
      <c r="S77" s="501">
        <f t="shared" si="35"/>
        <v>1650</v>
      </c>
      <c r="T77" s="513">
        <v>448</v>
      </c>
      <c r="U77" s="372"/>
      <c r="V77" s="293">
        <f t="shared" si="36"/>
        <v>0</v>
      </c>
      <c r="W77" s="501">
        <f t="shared" si="42"/>
        <v>448</v>
      </c>
      <c r="X77" s="513"/>
      <c r="Y77" s="372"/>
      <c r="Z77" s="293" t="str">
        <f t="shared" si="43"/>
        <v>N/A</v>
      </c>
      <c r="AA77" s="501">
        <f t="shared" si="44"/>
        <v>0</v>
      </c>
      <c r="AB77" s="513"/>
      <c r="AC77" s="372"/>
      <c r="AD77" s="293" t="str">
        <f t="shared" si="45"/>
        <v>N/A</v>
      </c>
      <c r="AE77" s="501">
        <f t="shared" si="46"/>
        <v>0</v>
      </c>
      <c r="AF77" s="513"/>
      <c r="AG77" s="372"/>
      <c r="AH77" s="293" t="str">
        <f t="shared" si="47"/>
        <v>N/A</v>
      </c>
      <c r="AI77" s="501">
        <f t="shared" si="48"/>
        <v>0</v>
      </c>
      <c r="AJ77" s="496">
        <f t="shared" si="37"/>
        <v>1509</v>
      </c>
      <c r="AK77" s="338">
        <f t="shared" si="49"/>
        <v>0.30484848484848487</v>
      </c>
      <c r="AL77" s="294"/>
      <c r="AM77" s="294"/>
      <c r="AN77" s="127"/>
    </row>
    <row r="78" spans="1:40" s="148" customFormat="1" ht="24.95" customHeight="1">
      <c r="A78" s="317" t="s">
        <v>173</v>
      </c>
      <c r="B78" s="311" t="s">
        <v>451</v>
      </c>
      <c r="C78" s="416">
        <v>9000</v>
      </c>
      <c r="D78" s="464"/>
      <c r="E78" s="377"/>
      <c r="F78" s="312" t="str">
        <f t="shared" si="38"/>
        <v>N/A</v>
      </c>
      <c r="G78" s="456">
        <f t="shared" si="39"/>
        <v>0</v>
      </c>
      <c r="H78" s="530"/>
      <c r="I78" s="378">
        <v>336</v>
      </c>
      <c r="J78" s="298" t="str">
        <f t="shared" si="40"/>
        <v>N/A</v>
      </c>
      <c r="K78" s="448">
        <f t="shared" si="41"/>
        <v>-336</v>
      </c>
      <c r="L78" s="464">
        <v>3000</v>
      </c>
      <c r="M78" s="390"/>
      <c r="N78" s="313">
        <f t="shared" si="32"/>
        <v>0</v>
      </c>
      <c r="O78" s="503">
        <f t="shared" si="33"/>
        <v>3000</v>
      </c>
      <c r="P78" s="515">
        <v>3000</v>
      </c>
      <c r="Q78" s="379"/>
      <c r="R78" s="314">
        <f t="shared" si="34"/>
        <v>0</v>
      </c>
      <c r="S78" s="503">
        <f t="shared" si="35"/>
        <v>3000</v>
      </c>
      <c r="T78" s="515">
        <v>1500</v>
      </c>
      <c r="U78" s="379"/>
      <c r="V78" s="314">
        <f t="shared" si="36"/>
        <v>0</v>
      </c>
      <c r="W78" s="503">
        <f t="shared" si="42"/>
        <v>1500</v>
      </c>
      <c r="X78" s="515">
        <v>1500</v>
      </c>
      <c r="Y78" s="379"/>
      <c r="Z78" s="314">
        <f t="shared" si="43"/>
        <v>0</v>
      </c>
      <c r="AA78" s="503">
        <f t="shared" si="44"/>
        <v>1500</v>
      </c>
      <c r="AB78" s="515"/>
      <c r="AC78" s="379"/>
      <c r="AD78" s="314" t="str">
        <f t="shared" si="45"/>
        <v>N/A</v>
      </c>
      <c r="AE78" s="503">
        <f t="shared" si="46"/>
        <v>0</v>
      </c>
      <c r="AF78" s="515"/>
      <c r="AG78" s="379"/>
      <c r="AH78" s="314" t="str">
        <f t="shared" si="47"/>
        <v>N/A</v>
      </c>
      <c r="AI78" s="503">
        <f t="shared" si="48"/>
        <v>0</v>
      </c>
      <c r="AJ78" s="496">
        <f t="shared" si="37"/>
        <v>336</v>
      </c>
      <c r="AK78" s="340">
        <f t="shared" si="49"/>
        <v>3.7333333333333336E-2</v>
      </c>
      <c r="AL78" s="300"/>
      <c r="AM78" s="300"/>
      <c r="AN78" s="147"/>
    </row>
    <row r="79" spans="1:40" ht="24.95" customHeight="1">
      <c r="A79" s="315" t="s">
        <v>41</v>
      </c>
      <c r="B79" s="231" t="s">
        <v>451</v>
      </c>
      <c r="C79" s="413">
        <v>4050</v>
      </c>
      <c r="D79" s="463"/>
      <c r="E79" s="373"/>
      <c r="F79" s="299" t="str">
        <f t="shared" si="38"/>
        <v>N/A</v>
      </c>
      <c r="G79" s="450">
        <f t="shared" si="39"/>
        <v>0</v>
      </c>
      <c r="H79" s="527"/>
      <c r="I79" s="374">
        <v>194</v>
      </c>
      <c r="J79" s="298" t="str">
        <f t="shared" si="40"/>
        <v>N/A</v>
      </c>
      <c r="K79" s="448">
        <f t="shared" si="41"/>
        <v>-194</v>
      </c>
      <c r="L79" s="467">
        <v>1350</v>
      </c>
      <c r="M79" s="374"/>
      <c r="N79" s="234">
        <f t="shared" si="32"/>
        <v>0</v>
      </c>
      <c r="O79" s="501">
        <f t="shared" si="33"/>
        <v>1350</v>
      </c>
      <c r="P79" s="513">
        <v>1350</v>
      </c>
      <c r="Q79" s="372"/>
      <c r="R79" s="293">
        <f t="shared" si="34"/>
        <v>0</v>
      </c>
      <c r="S79" s="501">
        <f t="shared" si="35"/>
        <v>1350</v>
      </c>
      <c r="T79" s="513">
        <v>675</v>
      </c>
      <c r="U79" s="372"/>
      <c r="V79" s="293">
        <f t="shared" si="36"/>
        <v>0</v>
      </c>
      <c r="W79" s="501">
        <f t="shared" si="42"/>
        <v>675</v>
      </c>
      <c r="X79" s="513">
        <v>675</v>
      </c>
      <c r="Y79" s="372"/>
      <c r="Z79" s="293">
        <f t="shared" si="43"/>
        <v>0</v>
      </c>
      <c r="AA79" s="501">
        <f t="shared" si="44"/>
        <v>675</v>
      </c>
      <c r="AB79" s="513"/>
      <c r="AC79" s="372"/>
      <c r="AD79" s="293" t="str">
        <f t="shared" si="45"/>
        <v>N/A</v>
      </c>
      <c r="AE79" s="501">
        <f t="shared" si="46"/>
        <v>0</v>
      </c>
      <c r="AF79" s="513"/>
      <c r="AG79" s="372"/>
      <c r="AH79" s="293" t="str">
        <f t="shared" si="47"/>
        <v>N/A</v>
      </c>
      <c r="AI79" s="501">
        <f t="shared" si="48"/>
        <v>0</v>
      </c>
      <c r="AJ79" s="496">
        <f t="shared" si="37"/>
        <v>194</v>
      </c>
      <c r="AK79" s="338">
        <f t="shared" si="49"/>
        <v>4.7901234567901234E-2</v>
      </c>
      <c r="AL79" s="294"/>
      <c r="AM79" s="294"/>
      <c r="AN79" s="127"/>
    </row>
    <row r="80" spans="1:40" ht="24.95" customHeight="1">
      <c r="A80" s="315" t="s">
        <v>43</v>
      </c>
      <c r="B80" s="231" t="s">
        <v>451</v>
      </c>
      <c r="C80" s="413">
        <v>4950</v>
      </c>
      <c r="D80" s="463"/>
      <c r="E80" s="373"/>
      <c r="F80" s="299" t="str">
        <f t="shared" si="38"/>
        <v>N/A</v>
      </c>
      <c r="G80" s="450">
        <f t="shared" si="39"/>
        <v>0</v>
      </c>
      <c r="H80" s="527"/>
      <c r="I80" s="374">
        <v>142</v>
      </c>
      <c r="J80" s="298" t="str">
        <f t="shared" si="40"/>
        <v>N/A</v>
      </c>
      <c r="K80" s="448">
        <f t="shared" si="41"/>
        <v>-142</v>
      </c>
      <c r="L80" s="467">
        <v>1650</v>
      </c>
      <c r="M80" s="374"/>
      <c r="N80" s="234">
        <f t="shared" si="32"/>
        <v>0</v>
      </c>
      <c r="O80" s="501">
        <f t="shared" si="33"/>
        <v>1650</v>
      </c>
      <c r="P80" s="513">
        <v>1650</v>
      </c>
      <c r="Q80" s="372"/>
      <c r="R80" s="293">
        <f t="shared" si="34"/>
        <v>0</v>
      </c>
      <c r="S80" s="501">
        <f t="shared" si="35"/>
        <v>1650</v>
      </c>
      <c r="T80" s="513">
        <v>825</v>
      </c>
      <c r="U80" s="372"/>
      <c r="V80" s="293">
        <f t="shared" si="36"/>
        <v>0</v>
      </c>
      <c r="W80" s="501">
        <f t="shared" si="42"/>
        <v>825</v>
      </c>
      <c r="X80" s="513">
        <v>825</v>
      </c>
      <c r="Y80" s="372"/>
      <c r="Z80" s="293">
        <f t="shared" si="43"/>
        <v>0</v>
      </c>
      <c r="AA80" s="501">
        <f t="shared" si="44"/>
        <v>825</v>
      </c>
      <c r="AB80" s="513"/>
      <c r="AC80" s="372"/>
      <c r="AD80" s="293" t="str">
        <f t="shared" si="45"/>
        <v>N/A</v>
      </c>
      <c r="AE80" s="501">
        <f t="shared" si="46"/>
        <v>0</v>
      </c>
      <c r="AF80" s="513"/>
      <c r="AG80" s="372"/>
      <c r="AH80" s="293" t="str">
        <f t="shared" si="47"/>
        <v>N/A</v>
      </c>
      <c r="AI80" s="501">
        <f t="shared" si="48"/>
        <v>0</v>
      </c>
      <c r="AJ80" s="496">
        <f t="shared" si="37"/>
        <v>142</v>
      </c>
      <c r="AK80" s="338">
        <f t="shared" si="49"/>
        <v>2.8686868686868688E-2</v>
      </c>
      <c r="AL80" s="294"/>
      <c r="AM80" s="294"/>
      <c r="AN80" s="127"/>
    </row>
    <row r="81" spans="1:40" ht="24.95" customHeight="1">
      <c r="A81" s="292" t="s">
        <v>42</v>
      </c>
      <c r="B81" s="231" t="s">
        <v>451</v>
      </c>
      <c r="C81" s="413">
        <v>9000</v>
      </c>
      <c r="D81" s="463">
        <v>1700</v>
      </c>
      <c r="E81" s="373"/>
      <c r="F81" s="299">
        <f t="shared" si="38"/>
        <v>0</v>
      </c>
      <c r="G81" s="450">
        <f t="shared" si="39"/>
        <v>1700</v>
      </c>
      <c r="H81" s="527">
        <v>3000</v>
      </c>
      <c r="I81" s="374">
        <v>2757</v>
      </c>
      <c r="J81" s="298">
        <f t="shared" si="40"/>
        <v>0.91900000000000004</v>
      </c>
      <c r="K81" s="448">
        <f t="shared" si="41"/>
        <v>243</v>
      </c>
      <c r="L81" s="467">
        <v>2000</v>
      </c>
      <c r="M81" s="374"/>
      <c r="N81" s="234">
        <f t="shared" si="32"/>
        <v>0</v>
      </c>
      <c r="O81" s="501">
        <f t="shared" si="33"/>
        <v>2000</v>
      </c>
      <c r="P81" s="513">
        <v>2000</v>
      </c>
      <c r="Q81" s="372"/>
      <c r="R81" s="293">
        <f t="shared" si="34"/>
        <v>0</v>
      </c>
      <c r="S81" s="501">
        <f t="shared" si="35"/>
        <v>2000</v>
      </c>
      <c r="T81" s="513">
        <v>1000</v>
      </c>
      <c r="U81" s="372"/>
      <c r="V81" s="293">
        <f t="shared" si="36"/>
        <v>0</v>
      </c>
      <c r="W81" s="501">
        <f t="shared" si="42"/>
        <v>1000</v>
      </c>
      <c r="X81" s="513">
        <v>1000</v>
      </c>
      <c r="Y81" s="372"/>
      <c r="Z81" s="293">
        <f t="shared" si="43"/>
        <v>0</v>
      </c>
      <c r="AA81" s="501">
        <f t="shared" si="44"/>
        <v>1000</v>
      </c>
      <c r="AB81" s="513"/>
      <c r="AC81" s="372"/>
      <c r="AD81" s="293" t="str">
        <f t="shared" si="45"/>
        <v>N/A</v>
      </c>
      <c r="AE81" s="501">
        <f t="shared" si="46"/>
        <v>0</v>
      </c>
      <c r="AF81" s="513"/>
      <c r="AG81" s="372"/>
      <c r="AH81" s="293" t="str">
        <f t="shared" si="47"/>
        <v>N/A</v>
      </c>
      <c r="AI81" s="501">
        <f t="shared" si="48"/>
        <v>0</v>
      </c>
      <c r="AJ81" s="496">
        <f t="shared" si="37"/>
        <v>2757</v>
      </c>
      <c r="AK81" s="338">
        <f t="shared" si="49"/>
        <v>0.30633333333333335</v>
      </c>
      <c r="AL81" s="294"/>
      <c r="AM81" s="294"/>
      <c r="AN81" s="127"/>
    </row>
    <row r="82" spans="1:40" ht="24.95" customHeight="1">
      <c r="A82" s="232" t="s">
        <v>41</v>
      </c>
      <c r="B82" s="231" t="s">
        <v>451</v>
      </c>
      <c r="C82" s="413">
        <v>4050</v>
      </c>
      <c r="D82" s="463"/>
      <c r="E82" s="373"/>
      <c r="F82" s="299" t="str">
        <f t="shared" si="38"/>
        <v>N/A</v>
      </c>
      <c r="G82" s="450">
        <f t="shared" si="39"/>
        <v>0</v>
      </c>
      <c r="H82" s="527">
        <v>1350</v>
      </c>
      <c r="I82" s="374">
        <v>1019</v>
      </c>
      <c r="J82" s="298">
        <f t="shared" si="40"/>
        <v>0.75481481481481483</v>
      </c>
      <c r="K82" s="448">
        <f t="shared" si="41"/>
        <v>331</v>
      </c>
      <c r="L82" s="467">
        <v>900</v>
      </c>
      <c r="M82" s="374"/>
      <c r="N82" s="234">
        <f t="shared" si="32"/>
        <v>0</v>
      </c>
      <c r="O82" s="501">
        <f t="shared" si="33"/>
        <v>900</v>
      </c>
      <c r="P82" s="513">
        <v>900</v>
      </c>
      <c r="Q82" s="372"/>
      <c r="R82" s="293">
        <f t="shared" si="34"/>
        <v>0</v>
      </c>
      <c r="S82" s="501">
        <f t="shared" si="35"/>
        <v>900</v>
      </c>
      <c r="T82" s="513">
        <v>450</v>
      </c>
      <c r="U82" s="372"/>
      <c r="V82" s="293">
        <f t="shared" si="36"/>
        <v>0</v>
      </c>
      <c r="W82" s="501">
        <f t="shared" si="42"/>
        <v>450</v>
      </c>
      <c r="X82" s="513">
        <v>450</v>
      </c>
      <c r="Y82" s="372"/>
      <c r="Z82" s="293">
        <f t="shared" si="43"/>
        <v>0</v>
      </c>
      <c r="AA82" s="501">
        <f t="shared" si="44"/>
        <v>450</v>
      </c>
      <c r="AB82" s="513"/>
      <c r="AC82" s="372"/>
      <c r="AD82" s="293" t="str">
        <f t="shared" si="45"/>
        <v>N/A</v>
      </c>
      <c r="AE82" s="501">
        <f t="shared" si="46"/>
        <v>0</v>
      </c>
      <c r="AF82" s="513"/>
      <c r="AG82" s="372"/>
      <c r="AH82" s="293" t="str">
        <f t="shared" si="47"/>
        <v>N/A</v>
      </c>
      <c r="AI82" s="501">
        <f t="shared" si="48"/>
        <v>0</v>
      </c>
      <c r="AJ82" s="496">
        <f t="shared" si="37"/>
        <v>1019</v>
      </c>
      <c r="AK82" s="338">
        <f t="shared" si="49"/>
        <v>0.25160493827160496</v>
      </c>
      <c r="AL82" s="294"/>
      <c r="AM82" s="294"/>
      <c r="AN82" s="127"/>
    </row>
    <row r="83" spans="1:40" ht="24.95" customHeight="1">
      <c r="A83" s="232" t="s">
        <v>43</v>
      </c>
      <c r="B83" s="231" t="s">
        <v>451</v>
      </c>
      <c r="C83" s="413">
        <v>4950</v>
      </c>
      <c r="D83" s="463"/>
      <c r="E83" s="373"/>
      <c r="F83" s="299" t="str">
        <f t="shared" si="38"/>
        <v>N/A</v>
      </c>
      <c r="G83" s="450">
        <f t="shared" si="39"/>
        <v>0</v>
      </c>
      <c r="H83" s="527">
        <v>1650</v>
      </c>
      <c r="I83" s="374">
        <v>1738</v>
      </c>
      <c r="J83" s="298">
        <f t="shared" si="40"/>
        <v>1.0533333333333332</v>
      </c>
      <c r="K83" s="448">
        <f t="shared" si="41"/>
        <v>-88</v>
      </c>
      <c r="L83" s="467">
        <v>1100</v>
      </c>
      <c r="M83" s="374"/>
      <c r="N83" s="234">
        <f t="shared" si="32"/>
        <v>0</v>
      </c>
      <c r="O83" s="501">
        <f t="shared" si="33"/>
        <v>1100</v>
      </c>
      <c r="P83" s="513">
        <v>1100</v>
      </c>
      <c r="Q83" s="372"/>
      <c r="R83" s="293">
        <f t="shared" si="34"/>
        <v>0</v>
      </c>
      <c r="S83" s="501">
        <f t="shared" si="35"/>
        <v>1100</v>
      </c>
      <c r="T83" s="513">
        <v>550</v>
      </c>
      <c r="U83" s="372"/>
      <c r="V83" s="293">
        <f t="shared" si="36"/>
        <v>0</v>
      </c>
      <c r="W83" s="501">
        <f t="shared" si="42"/>
        <v>550</v>
      </c>
      <c r="X83" s="513">
        <v>550</v>
      </c>
      <c r="Y83" s="372"/>
      <c r="Z83" s="293">
        <f t="shared" si="43"/>
        <v>0</v>
      </c>
      <c r="AA83" s="501">
        <f t="shared" si="44"/>
        <v>550</v>
      </c>
      <c r="AB83" s="513"/>
      <c r="AC83" s="372"/>
      <c r="AD83" s="293" t="str">
        <f t="shared" si="45"/>
        <v>N/A</v>
      </c>
      <c r="AE83" s="501">
        <f t="shared" si="46"/>
        <v>0</v>
      </c>
      <c r="AF83" s="513"/>
      <c r="AG83" s="372"/>
      <c r="AH83" s="293" t="str">
        <f t="shared" si="47"/>
        <v>N/A</v>
      </c>
      <c r="AI83" s="501">
        <f t="shared" si="48"/>
        <v>0</v>
      </c>
      <c r="AJ83" s="496">
        <f t="shared" si="37"/>
        <v>1738</v>
      </c>
      <c r="AK83" s="338">
        <f t="shared" si="49"/>
        <v>0.3511111111111111</v>
      </c>
      <c r="AL83" s="294"/>
      <c r="AM83" s="294"/>
      <c r="AN83" s="127"/>
    </row>
    <row r="84" spans="1:40" ht="24.95" customHeight="1">
      <c r="A84" s="292" t="s">
        <v>48</v>
      </c>
      <c r="B84" s="231" t="s">
        <v>451</v>
      </c>
      <c r="C84" s="413">
        <v>13000</v>
      </c>
      <c r="D84" s="463">
        <v>1000</v>
      </c>
      <c r="E84" s="373"/>
      <c r="F84" s="299">
        <f t="shared" si="38"/>
        <v>0</v>
      </c>
      <c r="G84" s="450">
        <f t="shared" si="39"/>
        <v>1000</v>
      </c>
      <c r="H84" s="527">
        <v>1200</v>
      </c>
      <c r="I84" s="374">
        <v>2211</v>
      </c>
      <c r="J84" s="298">
        <f t="shared" si="40"/>
        <v>1.8425</v>
      </c>
      <c r="K84" s="448">
        <f t="shared" si="41"/>
        <v>-1011</v>
      </c>
      <c r="L84" s="467">
        <v>5000</v>
      </c>
      <c r="M84" s="374"/>
      <c r="N84" s="234">
        <f t="shared" si="32"/>
        <v>0</v>
      </c>
      <c r="O84" s="501">
        <f t="shared" si="33"/>
        <v>5000</v>
      </c>
      <c r="P84" s="513">
        <v>3500</v>
      </c>
      <c r="Q84" s="372"/>
      <c r="R84" s="293">
        <f t="shared" si="34"/>
        <v>0</v>
      </c>
      <c r="S84" s="501">
        <f t="shared" si="35"/>
        <v>3500</v>
      </c>
      <c r="T84" s="513">
        <v>2000</v>
      </c>
      <c r="U84" s="372"/>
      <c r="V84" s="293">
        <f t="shared" si="36"/>
        <v>0</v>
      </c>
      <c r="W84" s="501">
        <f t="shared" si="42"/>
        <v>2000</v>
      </c>
      <c r="X84" s="513">
        <v>1300</v>
      </c>
      <c r="Y84" s="372"/>
      <c r="Z84" s="293">
        <f t="shared" si="43"/>
        <v>0</v>
      </c>
      <c r="AA84" s="501">
        <f t="shared" si="44"/>
        <v>1300</v>
      </c>
      <c r="AB84" s="513"/>
      <c r="AC84" s="372"/>
      <c r="AD84" s="293" t="str">
        <f t="shared" si="45"/>
        <v>N/A</v>
      </c>
      <c r="AE84" s="501">
        <f t="shared" si="46"/>
        <v>0</v>
      </c>
      <c r="AF84" s="513"/>
      <c r="AG84" s="372"/>
      <c r="AH84" s="293" t="str">
        <f t="shared" si="47"/>
        <v>N/A</v>
      </c>
      <c r="AI84" s="501">
        <f t="shared" si="48"/>
        <v>0</v>
      </c>
      <c r="AJ84" s="496">
        <f t="shared" si="37"/>
        <v>2211</v>
      </c>
      <c r="AK84" s="338">
        <f t="shared" si="49"/>
        <v>0.17007692307692307</v>
      </c>
      <c r="AL84" s="294"/>
      <c r="AM84" s="294"/>
      <c r="AN84" s="127"/>
    </row>
    <row r="85" spans="1:40" ht="24.95" customHeight="1">
      <c r="A85" s="232" t="s">
        <v>41</v>
      </c>
      <c r="B85" s="231" t="s">
        <v>451</v>
      </c>
      <c r="C85" s="413">
        <v>5850</v>
      </c>
      <c r="D85" s="463"/>
      <c r="E85" s="373"/>
      <c r="F85" s="299" t="str">
        <f t="shared" si="38"/>
        <v>N/A</v>
      </c>
      <c r="G85" s="450">
        <f t="shared" si="39"/>
        <v>0</v>
      </c>
      <c r="H85" s="527">
        <v>540</v>
      </c>
      <c r="I85" s="374">
        <v>612</v>
      </c>
      <c r="J85" s="298">
        <f t="shared" si="40"/>
        <v>1.1333333333333333</v>
      </c>
      <c r="K85" s="448">
        <f t="shared" si="41"/>
        <v>-72</v>
      </c>
      <c r="L85" s="467">
        <v>2250</v>
      </c>
      <c r="M85" s="374"/>
      <c r="N85" s="234">
        <f t="shared" si="32"/>
        <v>0</v>
      </c>
      <c r="O85" s="501">
        <f t="shared" si="33"/>
        <v>2250</v>
      </c>
      <c r="P85" s="513">
        <v>1575</v>
      </c>
      <c r="Q85" s="372"/>
      <c r="R85" s="293">
        <f t="shared" si="34"/>
        <v>0</v>
      </c>
      <c r="S85" s="501">
        <f t="shared" si="35"/>
        <v>1575</v>
      </c>
      <c r="T85" s="513">
        <v>900</v>
      </c>
      <c r="U85" s="372"/>
      <c r="V85" s="293">
        <f t="shared" si="36"/>
        <v>0</v>
      </c>
      <c r="W85" s="501">
        <f t="shared" si="42"/>
        <v>900</v>
      </c>
      <c r="X85" s="513">
        <v>585</v>
      </c>
      <c r="Y85" s="372"/>
      <c r="Z85" s="293">
        <f t="shared" si="43"/>
        <v>0</v>
      </c>
      <c r="AA85" s="501">
        <f t="shared" si="44"/>
        <v>585</v>
      </c>
      <c r="AB85" s="513"/>
      <c r="AC85" s="372"/>
      <c r="AD85" s="293" t="str">
        <f t="shared" si="45"/>
        <v>N/A</v>
      </c>
      <c r="AE85" s="501">
        <f t="shared" si="46"/>
        <v>0</v>
      </c>
      <c r="AF85" s="513"/>
      <c r="AG85" s="372"/>
      <c r="AH85" s="293" t="str">
        <f t="shared" si="47"/>
        <v>N/A</v>
      </c>
      <c r="AI85" s="501">
        <f t="shared" si="48"/>
        <v>0</v>
      </c>
      <c r="AJ85" s="496">
        <f t="shared" si="37"/>
        <v>612</v>
      </c>
      <c r="AK85" s="338">
        <f t="shared" si="49"/>
        <v>0.10461538461538461</v>
      </c>
      <c r="AL85" s="294"/>
      <c r="AM85" s="294"/>
      <c r="AN85" s="127"/>
    </row>
    <row r="86" spans="1:40" ht="24.95" customHeight="1">
      <c r="A86" s="232" t="s">
        <v>43</v>
      </c>
      <c r="B86" s="231" t="s">
        <v>451</v>
      </c>
      <c r="C86" s="413">
        <v>7150</v>
      </c>
      <c r="D86" s="463"/>
      <c r="E86" s="373"/>
      <c r="F86" s="299" t="str">
        <f t="shared" si="38"/>
        <v>N/A</v>
      </c>
      <c r="G86" s="450">
        <f t="shared" si="39"/>
        <v>0</v>
      </c>
      <c r="H86" s="527">
        <v>660</v>
      </c>
      <c r="I86" s="374">
        <v>1599</v>
      </c>
      <c r="J86" s="298">
        <f t="shared" si="40"/>
        <v>2.4227272727272728</v>
      </c>
      <c r="K86" s="448">
        <f t="shared" si="41"/>
        <v>-939</v>
      </c>
      <c r="L86" s="467">
        <v>2750</v>
      </c>
      <c r="M86" s="374"/>
      <c r="N86" s="234">
        <f t="shared" si="32"/>
        <v>0</v>
      </c>
      <c r="O86" s="501">
        <f t="shared" si="33"/>
        <v>2750</v>
      </c>
      <c r="P86" s="513">
        <v>1925</v>
      </c>
      <c r="Q86" s="372"/>
      <c r="R86" s="293">
        <f t="shared" si="34"/>
        <v>0</v>
      </c>
      <c r="S86" s="501">
        <f t="shared" si="35"/>
        <v>1925</v>
      </c>
      <c r="T86" s="513">
        <v>1100</v>
      </c>
      <c r="U86" s="372"/>
      <c r="V86" s="293">
        <f t="shared" si="36"/>
        <v>0</v>
      </c>
      <c r="W86" s="501">
        <f t="shared" si="42"/>
        <v>1100</v>
      </c>
      <c r="X86" s="513">
        <v>715</v>
      </c>
      <c r="Y86" s="372"/>
      <c r="Z86" s="293">
        <f t="shared" si="43"/>
        <v>0</v>
      </c>
      <c r="AA86" s="501">
        <f t="shared" si="44"/>
        <v>715</v>
      </c>
      <c r="AB86" s="513"/>
      <c r="AC86" s="372"/>
      <c r="AD86" s="293" t="str">
        <f t="shared" si="45"/>
        <v>N/A</v>
      </c>
      <c r="AE86" s="501">
        <f t="shared" si="46"/>
        <v>0</v>
      </c>
      <c r="AF86" s="513"/>
      <c r="AG86" s="372"/>
      <c r="AH86" s="293" t="str">
        <f t="shared" si="47"/>
        <v>N/A</v>
      </c>
      <c r="AI86" s="501">
        <f t="shared" si="48"/>
        <v>0</v>
      </c>
      <c r="AJ86" s="496">
        <f t="shared" si="37"/>
        <v>1599</v>
      </c>
      <c r="AK86" s="338">
        <f t="shared" si="49"/>
        <v>0.22363636363636363</v>
      </c>
      <c r="AL86" s="294"/>
      <c r="AM86" s="294"/>
      <c r="AN86" s="127"/>
    </row>
    <row r="87" spans="1:40" ht="24.95" customHeight="1">
      <c r="A87" s="232" t="s">
        <v>452</v>
      </c>
      <c r="B87" s="231" t="s">
        <v>412</v>
      </c>
      <c r="C87" s="413"/>
      <c r="D87" s="463"/>
      <c r="E87" s="373"/>
      <c r="F87" s="299" t="str">
        <f>IF(D87=0,"N/A",E87/D87)</f>
        <v>N/A</v>
      </c>
      <c r="G87" s="450">
        <f>D87-E87</f>
        <v>0</v>
      </c>
      <c r="H87" s="527"/>
      <c r="I87" s="374"/>
      <c r="J87" s="298" t="str">
        <f t="shared" si="40"/>
        <v>N/A</v>
      </c>
      <c r="K87" s="448">
        <f t="shared" si="41"/>
        <v>0</v>
      </c>
      <c r="L87" s="467"/>
      <c r="M87" s="374"/>
      <c r="N87" s="234" t="str">
        <f t="shared" si="32"/>
        <v>N/A</v>
      </c>
      <c r="O87" s="501">
        <f t="shared" si="33"/>
        <v>0</v>
      </c>
      <c r="P87" s="513"/>
      <c r="Q87" s="372"/>
      <c r="R87" s="293" t="str">
        <f t="shared" si="34"/>
        <v>N/A</v>
      </c>
      <c r="S87" s="501">
        <f t="shared" si="35"/>
        <v>0</v>
      </c>
      <c r="T87" s="513"/>
      <c r="U87" s="372"/>
      <c r="V87" s="293" t="str">
        <f t="shared" si="36"/>
        <v>N/A</v>
      </c>
      <c r="W87" s="501">
        <f t="shared" si="42"/>
        <v>0</v>
      </c>
      <c r="X87" s="513"/>
      <c r="Y87" s="372"/>
      <c r="Z87" s="293" t="str">
        <f t="shared" si="43"/>
        <v>N/A</v>
      </c>
      <c r="AA87" s="501">
        <f t="shared" si="44"/>
        <v>0</v>
      </c>
      <c r="AB87" s="513"/>
      <c r="AC87" s="372"/>
      <c r="AD87" s="293" t="str">
        <f t="shared" si="45"/>
        <v>N/A</v>
      </c>
      <c r="AE87" s="501">
        <f t="shared" si="46"/>
        <v>0</v>
      </c>
      <c r="AF87" s="513"/>
      <c r="AG87" s="372"/>
      <c r="AH87" s="293" t="str">
        <f t="shared" si="47"/>
        <v>N/A</v>
      </c>
      <c r="AI87" s="501">
        <f t="shared" si="48"/>
        <v>0</v>
      </c>
      <c r="AJ87" s="496">
        <f t="shared" si="37"/>
        <v>0</v>
      </c>
      <c r="AK87" s="338" t="str">
        <f t="shared" si="49"/>
        <v>N/A</v>
      </c>
      <c r="AL87" s="294"/>
      <c r="AM87" s="294"/>
      <c r="AN87" s="127"/>
    </row>
    <row r="88" spans="1:40" ht="24.95" customHeight="1">
      <c r="A88" s="292" t="s">
        <v>40</v>
      </c>
      <c r="B88" s="231" t="s">
        <v>26</v>
      </c>
      <c r="C88" s="413"/>
      <c r="D88" s="463"/>
      <c r="E88" s="373"/>
      <c r="F88" s="299" t="str">
        <f t="shared" ref="F88:F96" si="50">IF(D88=0,"N/A",E88/D88)</f>
        <v>N/A</v>
      </c>
      <c r="G88" s="450">
        <f t="shared" ref="G88:G96" si="51">D88-E88</f>
        <v>0</v>
      </c>
      <c r="H88" s="527"/>
      <c r="I88" s="374"/>
      <c r="J88" s="298" t="str">
        <f t="shared" ref="J88:J99" si="52">IF(H88=0,"N/A",I88/H88)</f>
        <v>N/A</v>
      </c>
      <c r="K88" s="448">
        <f t="shared" ref="K88:K99" si="53">H88-I88</f>
        <v>0</v>
      </c>
      <c r="L88" s="467"/>
      <c r="M88" s="374"/>
      <c r="N88" s="234" t="str">
        <f t="shared" si="32"/>
        <v>N/A</v>
      </c>
      <c r="O88" s="501">
        <f t="shared" si="33"/>
        <v>0</v>
      </c>
      <c r="P88" s="513"/>
      <c r="Q88" s="372"/>
      <c r="R88" s="293" t="str">
        <f t="shared" si="34"/>
        <v>N/A</v>
      </c>
      <c r="S88" s="501">
        <f t="shared" si="35"/>
        <v>0</v>
      </c>
      <c r="T88" s="513"/>
      <c r="U88" s="372"/>
      <c r="V88" s="293" t="str">
        <f t="shared" si="36"/>
        <v>N/A</v>
      </c>
      <c r="W88" s="501">
        <f t="shared" si="42"/>
        <v>0</v>
      </c>
      <c r="X88" s="513"/>
      <c r="Y88" s="372"/>
      <c r="Z88" s="293" t="str">
        <f t="shared" si="43"/>
        <v>N/A</v>
      </c>
      <c r="AA88" s="501">
        <f t="shared" si="44"/>
        <v>0</v>
      </c>
      <c r="AB88" s="513"/>
      <c r="AC88" s="372"/>
      <c r="AD88" s="293" t="str">
        <f t="shared" si="45"/>
        <v>N/A</v>
      </c>
      <c r="AE88" s="501">
        <f t="shared" si="46"/>
        <v>0</v>
      </c>
      <c r="AF88" s="513"/>
      <c r="AG88" s="372"/>
      <c r="AH88" s="293" t="str">
        <f t="shared" si="47"/>
        <v>N/A</v>
      </c>
      <c r="AI88" s="501">
        <f t="shared" si="48"/>
        <v>0</v>
      </c>
      <c r="AJ88" s="496">
        <f t="shared" si="37"/>
        <v>0</v>
      </c>
      <c r="AK88" s="338" t="str">
        <f t="shared" si="49"/>
        <v>N/A</v>
      </c>
      <c r="AL88" s="294"/>
      <c r="AM88" s="294"/>
      <c r="AN88" s="127"/>
    </row>
    <row r="89" spans="1:40" ht="24.95" customHeight="1">
      <c r="A89" s="232" t="s">
        <v>49</v>
      </c>
      <c r="B89" s="231" t="s">
        <v>26</v>
      </c>
      <c r="C89" s="413"/>
      <c r="D89" s="463"/>
      <c r="E89" s="373"/>
      <c r="F89" s="299" t="str">
        <f t="shared" si="50"/>
        <v>N/A</v>
      </c>
      <c r="G89" s="450">
        <f t="shared" si="51"/>
        <v>0</v>
      </c>
      <c r="H89" s="527"/>
      <c r="I89" s="374"/>
      <c r="J89" s="298" t="str">
        <f t="shared" si="52"/>
        <v>N/A</v>
      </c>
      <c r="K89" s="448">
        <f t="shared" si="53"/>
        <v>0</v>
      </c>
      <c r="L89" s="467"/>
      <c r="M89" s="374"/>
      <c r="N89" s="234" t="str">
        <f t="shared" si="32"/>
        <v>N/A</v>
      </c>
      <c r="O89" s="501">
        <f t="shared" si="33"/>
        <v>0</v>
      </c>
      <c r="P89" s="513"/>
      <c r="Q89" s="372"/>
      <c r="R89" s="293" t="str">
        <f t="shared" si="34"/>
        <v>N/A</v>
      </c>
      <c r="S89" s="501">
        <f t="shared" si="35"/>
        <v>0</v>
      </c>
      <c r="T89" s="513"/>
      <c r="U89" s="372"/>
      <c r="V89" s="293" t="str">
        <f t="shared" si="36"/>
        <v>N/A</v>
      </c>
      <c r="W89" s="501">
        <f t="shared" si="42"/>
        <v>0</v>
      </c>
      <c r="X89" s="513"/>
      <c r="Y89" s="372"/>
      <c r="Z89" s="293" t="str">
        <f t="shared" si="43"/>
        <v>N/A</v>
      </c>
      <c r="AA89" s="501">
        <f t="shared" si="44"/>
        <v>0</v>
      </c>
      <c r="AB89" s="513"/>
      <c r="AC89" s="372"/>
      <c r="AD89" s="293" t="str">
        <f t="shared" si="45"/>
        <v>N/A</v>
      </c>
      <c r="AE89" s="501">
        <f t="shared" si="46"/>
        <v>0</v>
      </c>
      <c r="AF89" s="513"/>
      <c r="AG89" s="372"/>
      <c r="AH89" s="293" t="str">
        <f t="shared" si="47"/>
        <v>N/A</v>
      </c>
      <c r="AI89" s="501">
        <f t="shared" si="48"/>
        <v>0</v>
      </c>
      <c r="AJ89" s="496">
        <f t="shared" si="37"/>
        <v>0</v>
      </c>
      <c r="AK89" s="338" t="str">
        <f t="shared" si="49"/>
        <v>N/A</v>
      </c>
      <c r="AL89" s="294"/>
      <c r="AM89" s="294"/>
      <c r="AN89" s="127"/>
    </row>
    <row r="90" spans="1:40" ht="24.95" customHeight="1">
      <c r="A90" s="232" t="s">
        <v>50</v>
      </c>
      <c r="B90" s="231" t="s">
        <v>26</v>
      </c>
      <c r="C90" s="413"/>
      <c r="D90" s="463"/>
      <c r="E90" s="373"/>
      <c r="F90" s="299" t="str">
        <f t="shared" si="50"/>
        <v>N/A</v>
      </c>
      <c r="G90" s="450">
        <f t="shared" si="51"/>
        <v>0</v>
      </c>
      <c r="H90" s="527"/>
      <c r="I90" s="374"/>
      <c r="J90" s="298" t="str">
        <f t="shared" si="52"/>
        <v>N/A</v>
      </c>
      <c r="K90" s="448">
        <f t="shared" si="53"/>
        <v>0</v>
      </c>
      <c r="L90" s="467"/>
      <c r="M90" s="374"/>
      <c r="N90" s="234" t="str">
        <f t="shared" si="32"/>
        <v>N/A</v>
      </c>
      <c r="O90" s="501">
        <f t="shared" si="33"/>
        <v>0</v>
      </c>
      <c r="P90" s="513"/>
      <c r="Q90" s="372"/>
      <c r="R90" s="293" t="str">
        <f t="shared" si="34"/>
        <v>N/A</v>
      </c>
      <c r="S90" s="501">
        <f t="shared" si="35"/>
        <v>0</v>
      </c>
      <c r="T90" s="513"/>
      <c r="U90" s="372"/>
      <c r="V90" s="293" t="str">
        <f t="shared" si="36"/>
        <v>N/A</v>
      </c>
      <c r="W90" s="501">
        <f t="shared" si="42"/>
        <v>0</v>
      </c>
      <c r="X90" s="513"/>
      <c r="Y90" s="372"/>
      <c r="Z90" s="293" t="str">
        <f t="shared" si="43"/>
        <v>N/A</v>
      </c>
      <c r="AA90" s="501">
        <f t="shared" si="44"/>
        <v>0</v>
      </c>
      <c r="AB90" s="513"/>
      <c r="AC90" s="372"/>
      <c r="AD90" s="293" t="str">
        <f t="shared" si="45"/>
        <v>N/A</v>
      </c>
      <c r="AE90" s="501">
        <f t="shared" si="46"/>
        <v>0</v>
      </c>
      <c r="AF90" s="513"/>
      <c r="AG90" s="372"/>
      <c r="AH90" s="293" t="str">
        <f t="shared" si="47"/>
        <v>N/A</v>
      </c>
      <c r="AI90" s="501">
        <f t="shared" si="48"/>
        <v>0</v>
      </c>
      <c r="AJ90" s="496">
        <f t="shared" si="37"/>
        <v>0</v>
      </c>
      <c r="AK90" s="338" t="str">
        <f t="shared" si="49"/>
        <v>N/A</v>
      </c>
      <c r="AL90" s="294"/>
      <c r="AM90" s="294"/>
      <c r="AN90" s="127"/>
    </row>
    <row r="91" spans="1:40" ht="24.95" customHeight="1">
      <c r="A91" s="292" t="s">
        <v>42</v>
      </c>
      <c r="B91" s="231" t="s">
        <v>26</v>
      </c>
      <c r="C91" s="413"/>
      <c r="D91" s="463"/>
      <c r="E91" s="373"/>
      <c r="F91" s="299" t="str">
        <f t="shared" si="50"/>
        <v>N/A</v>
      </c>
      <c r="G91" s="450">
        <f t="shared" si="51"/>
        <v>0</v>
      </c>
      <c r="H91" s="527"/>
      <c r="I91" s="374"/>
      <c r="J91" s="298" t="str">
        <f t="shared" si="52"/>
        <v>N/A</v>
      </c>
      <c r="K91" s="448">
        <f t="shared" si="53"/>
        <v>0</v>
      </c>
      <c r="L91" s="467"/>
      <c r="M91" s="374"/>
      <c r="N91" s="234" t="str">
        <f t="shared" si="32"/>
        <v>N/A</v>
      </c>
      <c r="O91" s="501">
        <f t="shared" si="33"/>
        <v>0</v>
      </c>
      <c r="P91" s="513"/>
      <c r="Q91" s="372"/>
      <c r="R91" s="293" t="str">
        <f t="shared" si="34"/>
        <v>N/A</v>
      </c>
      <c r="S91" s="501">
        <f t="shared" si="35"/>
        <v>0</v>
      </c>
      <c r="T91" s="513"/>
      <c r="U91" s="372"/>
      <c r="V91" s="293" t="str">
        <f t="shared" si="36"/>
        <v>N/A</v>
      </c>
      <c r="W91" s="501">
        <f t="shared" si="42"/>
        <v>0</v>
      </c>
      <c r="X91" s="513"/>
      <c r="Y91" s="372"/>
      <c r="Z91" s="293" t="str">
        <f t="shared" si="43"/>
        <v>N/A</v>
      </c>
      <c r="AA91" s="501">
        <f t="shared" si="44"/>
        <v>0</v>
      </c>
      <c r="AB91" s="513"/>
      <c r="AC91" s="372"/>
      <c r="AD91" s="293" t="str">
        <f t="shared" si="45"/>
        <v>N/A</v>
      </c>
      <c r="AE91" s="501">
        <f t="shared" si="46"/>
        <v>0</v>
      </c>
      <c r="AF91" s="513"/>
      <c r="AG91" s="372"/>
      <c r="AH91" s="293" t="str">
        <f t="shared" si="47"/>
        <v>N/A</v>
      </c>
      <c r="AI91" s="501">
        <f t="shared" si="48"/>
        <v>0</v>
      </c>
      <c r="AJ91" s="496">
        <f t="shared" si="37"/>
        <v>0</v>
      </c>
      <c r="AK91" s="338" t="str">
        <f t="shared" si="49"/>
        <v>N/A</v>
      </c>
      <c r="AL91" s="294"/>
      <c r="AM91" s="294"/>
      <c r="AN91" s="127"/>
    </row>
    <row r="92" spans="1:40" ht="24.95" customHeight="1">
      <c r="A92" s="232" t="s">
        <v>49</v>
      </c>
      <c r="B92" s="231" t="s">
        <v>26</v>
      </c>
      <c r="C92" s="413"/>
      <c r="D92" s="463"/>
      <c r="E92" s="373"/>
      <c r="F92" s="299" t="str">
        <f t="shared" si="50"/>
        <v>N/A</v>
      </c>
      <c r="G92" s="450">
        <f t="shared" si="51"/>
        <v>0</v>
      </c>
      <c r="H92" s="527"/>
      <c r="I92" s="374"/>
      <c r="J92" s="298" t="str">
        <f t="shared" si="52"/>
        <v>N/A</v>
      </c>
      <c r="K92" s="448">
        <f t="shared" si="53"/>
        <v>0</v>
      </c>
      <c r="L92" s="467"/>
      <c r="M92" s="374"/>
      <c r="N92" s="234" t="str">
        <f t="shared" si="32"/>
        <v>N/A</v>
      </c>
      <c r="O92" s="501">
        <f t="shared" si="33"/>
        <v>0</v>
      </c>
      <c r="P92" s="513"/>
      <c r="Q92" s="372"/>
      <c r="R92" s="293" t="str">
        <f t="shared" si="34"/>
        <v>N/A</v>
      </c>
      <c r="S92" s="501">
        <f t="shared" si="35"/>
        <v>0</v>
      </c>
      <c r="T92" s="513"/>
      <c r="U92" s="372"/>
      <c r="V92" s="293" t="str">
        <f t="shared" si="36"/>
        <v>N/A</v>
      </c>
      <c r="W92" s="501">
        <f t="shared" si="42"/>
        <v>0</v>
      </c>
      <c r="X92" s="513"/>
      <c r="Y92" s="372"/>
      <c r="Z92" s="293" t="str">
        <f t="shared" si="43"/>
        <v>N/A</v>
      </c>
      <c r="AA92" s="501">
        <f t="shared" si="44"/>
        <v>0</v>
      </c>
      <c r="AB92" s="513"/>
      <c r="AC92" s="372"/>
      <c r="AD92" s="293" t="str">
        <f t="shared" si="45"/>
        <v>N/A</v>
      </c>
      <c r="AE92" s="501">
        <f t="shared" si="46"/>
        <v>0</v>
      </c>
      <c r="AF92" s="513"/>
      <c r="AG92" s="372"/>
      <c r="AH92" s="293" t="str">
        <f t="shared" si="47"/>
        <v>N/A</v>
      </c>
      <c r="AI92" s="501">
        <f t="shared" si="48"/>
        <v>0</v>
      </c>
      <c r="AJ92" s="496">
        <f t="shared" si="37"/>
        <v>0</v>
      </c>
      <c r="AK92" s="338" t="str">
        <f t="shared" si="49"/>
        <v>N/A</v>
      </c>
      <c r="AL92" s="294"/>
      <c r="AM92" s="294"/>
      <c r="AN92" s="127"/>
    </row>
    <row r="93" spans="1:40" ht="24.95" customHeight="1">
      <c r="A93" s="232" t="s">
        <v>50</v>
      </c>
      <c r="B93" s="231" t="s">
        <v>26</v>
      </c>
      <c r="C93" s="413"/>
      <c r="D93" s="463"/>
      <c r="E93" s="373"/>
      <c r="F93" s="299" t="str">
        <f t="shared" si="50"/>
        <v>N/A</v>
      </c>
      <c r="G93" s="450">
        <f t="shared" si="51"/>
        <v>0</v>
      </c>
      <c r="H93" s="527"/>
      <c r="I93" s="374"/>
      <c r="J93" s="298" t="str">
        <f t="shared" si="52"/>
        <v>N/A</v>
      </c>
      <c r="K93" s="448">
        <f t="shared" si="53"/>
        <v>0</v>
      </c>
      <c r="L93" s="467"/>
      <c r="M93" s="374"/>
      <c r="N93" s="234" t="str">
        <f t="shared" si="32"/>
        <v>N/A</v>
      </c>
      <c r="O93" s="501">
        <f t="shared" si="33"/>
        <v>0</v>
      </c>
      <c r="P93" s="513"/>
      <c r="Q93" s="372"/>
      <c r="R93" s="293" t="str">
        <f t="shared" si="34"/>
        <v>N/A</v>
      </c>
      <c r="S93" s="501">
        <f t="shared" si="35"/>
        <v>0</v>
      </c>
      <c r="T93" s="513"/>
      <c r="U93" s="372"/>
      <c r="V93" s="293" t="str">
        <f t="shared" si="36"/>
        <v>N/A</v>
      </c>
      <c r="W93" s="501">
        <f t="shared" si="42"/>
        <v>0</v>
      </c>
      <c r="X93" s="513"/>
      <c r="Y93" s="372"/>
      <c r="Z93" s="293" t="str">
        <f t="shared" si="43"/>
        <v>N/A</v>
      </c>
      <c r="AA93" s="501">
        <f t="shared" si="44"/>
        <v>0</v>
      </c>
      <c r="AB93" s="513"/>
      <c r="AC93" s="372"/>
      <c r="AD93" s="293" t="str">
        <f t="shared" si="45"/>
        <v>N/A</v>
      </c>
      <c r="AE93" s="501">
        <f t="shared" si="46"/>
        <v>0</v>
      </c>
      <c r="AF93" s="513"/>
      <c r="AG93" s="372"/>
      <c r="AH93" s="293" t="str">
        <f t="shared" si="47"/>
        <v>N/A</v>
      </c>
      <c r="AI93" s="501">
        <f t="shared" si="48"/>
        <v>0</v>
      </c>
      <c r="AJ93" s="496">
        <f t="shared" si="37"/>
        <v>0</v>
      </c>
      <c r="AK93" s="338" t="str">
        <f t="shared" si="49"/>
        <v>N/A</v>
      </c>
      <c r="AL93" s="294"/>
      <c r="AM93" s="294"/>
      <c r="AN93" s="127"/>
    </row>
    <row r="94" spans="1:40" ht="24.95" customHeight="1">
      <c r="A94" s="292" t="s">
        <v>48</v>
      </c>
      <c r="B94" s="231" t="s">
        <v>26</v>
      </c>
      <c r="C94" s="413"/>
      <c r="D94" s="463"/>
      <c r="E94" s="373"/>
      <c r="F94" s="299" t="str">
        <f t="shared" si="50"/>
        <v>N/A</v>
      </c>
      <c r="G94" s="450">
        <f t="shared" si="51"/>
        <v>0</v>
      </c>
      <c r="H94" s="527"/>
      <c r="I94" s="374"/>
      <c r="J94" s="298" t="str">
        <f t="shared" si="52"/>
        <v>N/A</v>
      </c>
      <c r="K94" s="448">
        <f t="shared" si="53"/>
        <v>0</v>
      </c>
      <c r="L94" s="467"/>
      <c r="M94" s="374"/>
      <c r="N94" s="234" t="str">
        <f t="shared" si="32"/>
        <v>N/A</v>
      </c>
      <c r="O94" s="501">
        <f t="shared" si="33"/>
        <v>0</v>
      </c>
      <c r="P94" s="513"/>
      <c r="Q94" s="372"/>
      <c r="R94" s="293" t="str">
        <f t="shared" si="34"/>
        <v>N/A</v>
      </c>
      <c r="S94" s="501">
        <f t="shared" si="35"/>
        <v>0</v>
      </c>
      <c r="T94" s="513"/>
      <c r="U94" s="372"/>
      <c r="V94" s="293" t="str">
        <f t="shared" si="36"/>
        <v>N/A</v>
      </c>
      <c r="W94" s="501">
        <f t="shared" si="42"/>
        <v>0</v>
      </c>
      <c r="X94" s="513"/>
      <c r="Y94" s="372"/>
      <c r="Z94" s="293" t="str">
        <f t="shared" si="43"/>
        <v>N/A</v>
      </c>
      <c r="AA94" s="501">
        <f t="shared" si="44"/>
        <v>0</v>
      </c>
      <c r="AB94" s="513"/>
      <c r="AC94" s="372"/>
      <c r="AD94" s="293" t="str">
        <f t="shared" si="45"/>
        <v>N/A</v>
      </c>
      <c r="AE94" s="501">
        <f t="shared" si="46"/>
        <v>0</v>
      </c>
      <c r="AF94" s="513"/>
      <c r="AG94" s="372"/>
      <c r="AH94" s="293" t="str">
        <f t="shared" si="47"/>
        <v>N/A</v>
      </c>
      <c r="AI94" s="501">
        <f t="shared" si="48"/>
        <v>0</v>
      </c>
      <c r="AJ94" s="496">
        <f t="shared" si="37"/>
        <v>0</v>
      </c>
      <c r="AK94" s="338" t="str">
        <f t="shared" si="49"/>
        <v>N/A</v>
      </c>
      <c r="AL94" s="294"/>
      <c r="AM94" s="294"/>
      <c r="AN94" s="127"/>
    </row>
    <row r="95" spans="1:40" ht="24.75" customHeight="1">
      <c r="A95" s="232" t="s">
        <v>49</v>
      </c>
      <c r="B95" s="231" t="s">
        <v>26</v>
      </c>
      <c r="C95" s="413"/>
      <c r="D95" s="463"/>
      <c r="E95" s="373"/>
      <c r="F95" s="299" t="str">
        <f t="shared" si="50"/>
        <v>N/A</v>
      </c>
      <c r="G95" s="450">
        <f t="shared" si="51"/>
        <v>0</v>
      </c>
      <c r="H95" s="527"/>
      <c r="I95" s="374"/>
      <c r="J95" s="298" t="str">
        <f t="shared" si="52"/>
        <v>N/A</v>
      </c>
      <c r="K95" s="448">
        <f t="shared" si="53"/>
        <v>0</v>
      </c>
      <c r="L95" s="467"/>
      <c r="M95" s="374"/>
      <c r="N95" s="234" t="str">
        <f t="shared" si="32"/>
        <v>N/A</v>
      </c>
      <c r="O95" s="501">
        <f t="shared" si="33"/>
        <v>0</v>
      </c>
      <c r="P95" s="513"/>
      <c r="Q95" s="372"/>
      <c r="R95" s="293" t="str">
        <f t="shared" si="34"/>
        <v>N/A</v>
      </c>
      <c r="S95" s="501">
        <f t="shared" si="35"/>
        <v>0</v>
      </c>
      <c r="T95" s="513"/>
      <c r="U95" s="372"/>
      <c r="V95" s="293" t="str">
        <f t="shared" si="36"/>
        <v>N/A</v>
      </c>
      <c r="W95" s="501">
        <f t="shared" si="42"/>
        <v>0</v>
      </c>
      <c r="X95" s="513"/>
      <c r="Y95" s="372"/>
      <c r="Z95" s="293" t="str">
        <f t="shared" si="43"/>
        <v>N/A</v>
      </c>
      <c r="AA95" s="501">
        <f t="shared" si="44"/>
        <v>0</v>
      </c>
      <c r="AB95" s="513"/>
      <c r="AC95" s="372"/>
      <c r="AD95" s="293" t="str">
        <f t="shared" si="45"/>
        <v>N/A</v>
      </c>
      <c r="AE95" s="501">
        <f t="shared" si="46"/>
        <v>0</v>
      </c>
      <c r="AF95" s="513"/>
      <c r="AG95" s="372"/>
      <c r="AH95" s="293" t="str">
        <f t="shared" si="47"/>
        <v>N/A</v>
      </c>
      <c r="AI95" s="501">
        <f t="shared" si="48"/>
        <v>0</v>
      </c>
      <c r="AJ95" s="496">
        <f t="shared" si="37"/>
        <v>0</v>
      </c>
      <c r="AK95" s="338" t="str">
        <f t="shared" si="49"/>
        <v>N/A</v>
      </c>
      <c r="AL95" s="294"/>
      <c r="AM95" s="294"/>
      <c r="AN95" s="127"/>
    </row>
    <row r="96" spans="1:40" ht="24.95" customHeight="1">
      <c r="A96" s="232" t="s">
        <v>50</v>
      </c>
      <c r="B96" s="231" t="s">
        <v>26</v>
      </c>
      <c r="C96" s="413"/>
      <c r="D96" s="463"/>
      <c r="E96" s="373"/>
      <c r="F96" s="299" t="str">
        <f t="shared" si="50"/>
        <v>N/A</v>
      </c>
      <c r="G96" s="450">
        <f t="shared" si="51"/>
        <v>0</v>
      </c>
      <c r="H96" s="527"/>
      <c r="I96" s="374"/>
      <c r="J96" s="298" t="str">
        <f t="shared" si="52"/>
        <v>N/A</v>
      </c>
      <c r="K96" s="448">
        <f t="shared" si="53"/>
        <v>0</v>
      </c>
      <c r="L96" s="467"/>
      <c r="M96" s="374"/>
      <c r="N96" s="234" t="str">
        <f t="shared" si="32"/>
        <v>N/A</v>
      </c>
      <c r="O96" s="501">
        <f t="shared" si="33"/>
        <v>0</v>
      </c>
      <c r="P96" s="513"/>
      <c r="Q96" s="372"/>
      <c r="R96" s="293" t="str">
        <f t="shared" si="34"/>
        <v>N/A</v>
      </c>
      <c r="S96" s="501">
        <f t="shared" si="35"/>
        <v>0</v>
      </c>
      <c r="T96" s="513"/>
      <c r="U96" s="372"/>
      <c r="V96" s="293" t="str">
        <f t="shared" si="36"/>
        <v>N/A</v>
      </c>
      <c r="W96" s="501">
        <f t="shared" si="42"/>
        <v>0</v>
      </c>
      <c r="X96" s="513"/>
      <c r="Y96" s="372"/>
      <c r="Z96" s="293" t="str">
        <f t="shared" si="43"/>
        <v>N/A</v>
      </c>
      <c r="AA96" s="501">
        <f t="shared" si="44"/>
        <v>0</v>
      </c>
      <c r="AB96" s="513"/>
      <c r="AC96" s="372"/>
      <c r="AD96" s="293" t="str">
        <f t="shared" si="45"/>
        <v>N/A</v>
      </c>
      <c r="AE96" s="501">
        <f t="shared" si="46"/>
        <v>0</v>
      </c>
      <c r="AF96" s="513"/>
      <c r="AG96" s="372"/>
      <c r="AH96" s="293" t="str">
        <f t="shared" si="47"/>
        <v>N/A</v>
      </c>
      <c r="AI96" s="501">
        <f>AF96-AG96</f>
        <v>0</v>
      </c>
      <c r="AJ96" s="496">
        <f t="shared" si="37"/>
        <v>0</v>
      </c>
      <c r="AK96" s="338" t="str">
        <f t="shared" si="49"/>
        <v>N/A</v>
      </c>
      <c r="AL96" s="294"/>
      <c r="AM96" s="294"/>
      <c r="AN96" s="127"/>
    </row>
    <row r="97" spans="1:40" ht="24.95" customHeight="1">
      <c r="A97" s="143" t="s">
        <v>453</v>
      </c>
      <c r="B97" s="142" t="s">
        <v>366</v>
      </c>
      <c r="C97" s="413">
        <v>80</v>
      </c>
      <c r="D97" s="463"/>
      <c r="E97" s="373"/>
      <c r="F97" s="299" t="str">
        <f t="shared" ref="F97:F118" si="54">IF(D97=0,"N/A",E97/D97)</f>
        <v>N/A</v>
      </c>
      <c r="G97" s="450">
        <f t="shared" ref="G97:G108" si="55">D97-E97</f>
        <v>0</v>
      </c>
      <c r="H97" s="527"/>
      <c r="I97" s="374"/>
      <c r="J97" s="298" t="str">
        <f t="shared" si="52"/>
        <v>N/A</v>
      </c>
      <c r="K97" s="448">
        <f t="shared" si="53"/>
        <v>0</v>
      </c>
      <c r="L97" s="467"/>
      <c r="M97" s="374"/>
      <c r="N97" s="234" t="str">
        <f t="shared" si="32"/>
        <v>N/A</v>
      </c>
      <c r="O97" s="501">
        <f t="shared" si="33"/>
        <v>0</v>
      </c>
      <c r="P97" s="513"/>
      <c r="Q97" s="372"/>
      <c r="R97" s="293" t="str">
        <f t="shared" si="34"/>
        <v>N/A</v>
      </c>
      <c r="S97" s="501">
        <f t="shared" si="35"/>
        <v>0</v>
      </c>
      <c r="T97" s="513"/>
      <c r="U97" s="372"/>
      <c r="V97" s="293" t="str">
        <f t="shared" si="36"/>
        <v>N/A</v>
      </c>
      <c r="W97" s="501">
        <f t="shared" si="42"/>
        <v>0</v>
      </c>
      <c r="X97" s="513"/>
      <c r="Y97" s="372"/>
      <c r="Z97" s="293" t="str">
        <f t="shared" si="43"/>
        <v>N/A</v>
      </c>
      <c r="AA97" s="501">
        <f t="shared" si="44"/>
        <v>0</v>
      </c>
      <c r="AB97" s="513"/>
      <c r="AC97" s="372"/>
      <c r="AD97" s="293" t="str">
        <f t="shared" si="45"/>
        <v>N/A</v>
      </c>
      <c r="AE97" s="501">
        <f>AB97-AC97</f>
        <v>0</v>
      </c>
      <c r="AF97" s="513"/>
      <c r="AG97" s="372"/>
      <c r="AH97" s="293" t="str">
        <f t="shared" si="47"/>
        <v>N/A</v>
      </c>
      <c r="AI97" s="501">
        <f t="shared" si="48"/>
        <v>0</v>
      </c>
      <c r="AJ97" s="496">
        <f t="shared" si="37"/>
        <v>0</v>
      </c>
      <c r="AK97" s="338">
        <f t="shared" si="49"/>
        <v>0</v>
      </c>
      <c r="AL97" s="294"/>
      <c r="AM97" s="294"/>
      <c r="AN97" s="127"/>
    </row>
    <row r="98" spans="1:40" ht="24.95" customHeight="1">
      <c r="A98" s="143" t="s">
        <v>454</v>
      </c>
      <c r="B98" s="142" t="s">
        <v>366</v>
      </c>
      <c r="C98" s="413">
        <v>80</v>
      </c>
      <c r="D98" s="463"/>
      <c r="E98" s="373"/>
      <c r="F98" s="299" t="str">
        <f t="shared" si="54"/>
        <v>N/A</v>
      </c>
      <c r="G98" s="450">
        <f t="shared" si="55"/>
        <v>0</v>
      </c>
      <c r="H98" s="527"/>
      <c r="I98" s="374"/>
      <c r="J98" s="298" t="str">
        <f t="shared" si="52"/>
        <v>N/A</v>
      </c>
      <c r="K98" s="448">
        <f t="shared" si="53"/>
        <v>0</v>
      </c>
      <c r="L98" s="467"/>
      <c r="M98" s="374"/>
      <c r="N98" s="234" t="str">
        <f t="shared" si="32"/>
        <v>N/A</v>
      </c>
      <c r="O98" s="501">
        <f t="shared" si="33"/>
        <v>0</v>
      </c>
      <c r="P98" s="513"/>
      <c r="Q98" s="372"/>
      <c r="R98" s="293" t="str">
        <f t="shared" si="34"/>
        <v>N/A</v>
      </c>
      <c r="S98" s="501">
        <f t="shared" si="35"/>
        <v>0</v>
      </c>
      <c r="T98" s="513"/>
      <c r="U98" s="372"/>
      <c r="V98" s="293" t="str">
        <f t="shared" si="36"/>
        <v>N/A</v>
      </c>
      <c r="W98" s="501">
        <f t="shared" si="42"/>
        <v>0</v>
      </c>
      <c r="X98" s="513"/>
      <c r="Y98" s="372"/>
      <c r="Z98" s="293" t="str">
        <f t="shared" si="43"/>
        <v>N/A</v>
      </c>
      <c r="AA98" s="501">
        <f t="shared" si="44"/>
        <v>0</v>
      </c>
      <c r="AB98" s="513"/>
      <c r="AC98" s="372"/>
      <c r="AD98" s="293" t="str">
        <f t="shared" si="45"/>
        <v>N/A</v>
      </c>
      <c r="AE98" s="501">
        <f t="shared" si="46"/>
        <v>0</v>
      </c>
      <c r="AF98" s="513"/>
      <c r="AG98" s="372"/>
      <c r="AH98" s="293" t="str">
        <f t="shared" si="47"/>
        <v>N/A</v>
      </c>
      <c r="AI98" s="501">
        <f t="shared" si="48"/>
        <v>0</v>
      </c>
      <c r="AJ98" s="496">
        <f t="shared" si="37"/>
        <v>0</v>
      </c>
      <c r="AK98" s="338">
        <f t="shared" si="49"/>
        <v>0</v>
      </c>
      <c r="AL98" s="294"/>
      <c r="AM98" s="294"/>
      <c r="AN98" s="127"/>
    </row>
    <row r="99" spans="1:40" ht="24.95" customHeight="1">
      <c r="A99" s="143" t="s">
        <v>455</v>
      </c>
      <c r="B99" s="142" t="s">
        <v>366</v>
      </c>
      <c r="C99" s="413">
        <v>80</v>
      </c>
      <c r="D99" s="463"/>
      <c r="E99" s="373"/>
      <c r="F99" s="299" t="str">
        <f t="shared" si="54"/>
        <v>N/A</v>
      </c>
      <c r="G99" s="450">
        <f t="shared" si="55"/>
        <v>0</v>
      </c>
      <c r="H99" s="527"/>
      <c r="I99" s="374"/>
      <c r="J99" s="298" t="str">
        <f t="shared" si="52"/>
        <v>N/A</v>
      </c>
      <c r="K99" s="448">
        <f t="shared" si="53"/>
        <v>0</v>
      </c>
      <c r="L99" s="467"/>
      <c r="M99" s="374"/>
      <c r="N99" s="234" t="str">
        <f t="shared" si="32"/>
        <v>N/A</v>
      </c>
      <c r="O99" s="501">
        <f t="shared" si="33"/>
        <v>0</v>
      </c>
      <c r="P99" s="513"/>
      <c r="Q99" s="372"/>
      <c r="R99" s="293" t="str">
        <f t="shared" si="34"/>
        <v>N/A</v>
      </c>
      <c r="S99" s="501">
        <f t="shared" si="35"/>
        <v>0</v>
      </c>
      <c r="T99" s="513"/>
      <c r="U99" s="372"/>
      <c r="V99" s="293" t="str">
        <f t="shared" si="36"/>
        <v>N/A</v>
      </c>
      <c r="W99" s="501">
        <f t="shared" si="42"/>
        <v>0</v>
      </c>
      <c r="X99" s="513"/>
      <c r="Y99" s="372"/>
      <c r="Z99" s="293" t="str">
        <f t="shared" si="43"/>
        <v>N/A</v>
      </c>
      <c r="AA99" s="501">
        <f t="shared" si="44"/>
        <v>0</v>
      </c>
      <c r="AB99" s="513"/>
      <c r="AC99" s="372"/>
      <c r="AD99" s="293" t="str">
        <f t="shared" si="45"/>
        <v>N/A</v>
      </c>
      <c r="AE99" s="501">
        <f t="shared" si="46"/>
        <v>0</v>
      </c>
      <c r="AF99" s="513"/>
      <c r="AG99" s="372"/>
      <c r="AH99" s="293" t="str">
        <f t="shared" si="47"/>
        <v>N/A</v>
      </c>
      <c r="AI99" s="501">
        <f t="shared" si="48"/>
        <v>0</v>
      </c>
      <c r="AJ99" s="496">
        <f t="shared" si="37"/>
        <v>0</v>
      </c>
      <c r="AK99" s="338">
        <f t="shared" si="49"/>
        <v>0</v>
      </c>
      <c r="AL99" s="294"/>
      <c r="AM99" s="294"/>
      <c r="AN99" s="127"/>
    </row>
    <row r="100" spans="1:40" ht="24.95" customHeight="1">
      <c r="A100" s="260" t="s">
        <v>94</v>
      </c>
      <c r="B100" s="142"/>
      <c r="C100" s="413"/>
      <c r="D100" s="463"/>
      <c r="E100" s="373"/>
      <c r="F100" s="299"/>
      <c r="G100" s="450"/>
      <c r="H100" s="527"/>
      <c r="I100" s="374"/>
      <c r="J100" s="142"/>
      <c r="K100" s="450"/>
      <c r="L100" s="467"/>
      <c r="M100" s="374"/>
      <c r="N100" s="234"/>
      <c r="O100" s="501"/>
      <c r="P100" s="513"/>
      <c r="Q100" s="372"/>
      <c r="R100" s="293" t="str">
        <f t="shared" si="34"/>
        <v>N/A</v>
      </c>
      <c r="S100" s="501">
        <f t="shared" si="35"/>
        <v>0</v>
      </c>
      <c r="T100" s="513"/>
      <c r="U100" s="372"/>
      <c r="V100" s="293" t="str">
        <f t="shared" si="36"/>
        <v>N/A</v>
      </c>
      <c r="W100" s="501">
        <f t="shared" si="42"/>
        <v>0</v>
      </c>
      <c r="X100" s="513"/>
      <c r="Y100" s="372"/>
      <c r="Z100" s="293" t="str">
        <f t="shared" si="43"/>
        <v>N/A</v>
      </c>
      <c r="AA100" s="501">
        <f t="shared" si="44"/>
        <v>0</v>
      </c>
      <c r="AB100" s="513"/>
      <c r="AC100" s="372"/>
      <c r="AD100" s="293" t="str">
        <f t="shared" si="45"/>
        <v>N/A</v>
      </c>
      <c r="AE100" s="501">
        <f t="shared" si="46"/>
        <v>0</v>
      </c>
      <c r="AF100" s="513"/>
      <c r="AG100" s="372"/>
      <c r="AH100" s="293" t="str">
        <f t="shared" si="47"/>
        <v>N/A</v>
      </c>
      <c r="AI100" s="501">
        <f t="shared" si="48"/>
        <v>0</v>
      </c>
      <c r="AJ100" s="496"/>
      <c r="AK100" s="338"/>
      <c r="AL100" s="294"/>
      <c r="AM100" s="294"/>
      <c r="AN100" s="127"/>
    </row>
    <row r="101" spans="1:40" ht="24.95" customHeight="1">
      <c r="A101" s="143" t="s">
        <v>456</v>
      </c>
      <c r="B101" s="142" t="s">
        <v>409</v>
      </c>
      <c r="C101" s="413">
        <v>1</v>
      </c>
      <c r="D101" s="463">
        <v>1</v>
      </c>
      <c r="E101" s="373">
        <v>1</v>
      </c>
      <c r="F101" s="299">
        <f t="shared" si="54"/>
        <v>1</v>
      </c>
      <c r="G101" s="450">
        <f t="shared" si="55"/>
        <v>0</v>
      </c>
      <c r="H101" s="527">
        <v>1</v>
      </c>
      <c r="I101" s="374">
        <v>1</v>
      </c>
      <c r="J101" s="298">
        <f>IF(H101=0,"N/A",I101/H101)</f>
        <v>1</v>
      </c>
      <c r="K101" s="448">
        <f>H101-I101</f>
        <v>0</v>
      </c>
      <c r="L101" s="467"/>
      <c r="M101" s="374"/>
      <c r="N101" s="234" t="str">
        <f t="shared" si="32"/>
        <v>N/A</v>
      </c>
      <c r="O101" s="501">
        <f t="shared" si="33"/>
        <v>0</v>
      </c>
      <c r="P101" s="513"/>
      <c r="Q101" s="372"/>
      <c r="R101" s="293" t="str">
        <f t="shared" si="34"/>
        <v>N/A</v>
      </c>
      <c r="S101" s="501">
        <f t="shared" si="35"/>
        <v>0</v>
      </c>
      <c r="T101" s="513"/>
      <c r="U101" s="372"/>
      <c r="V101" s="293" t="str">
        <f t="shared" si="36"/>
        <v>N/A</v>
      </c>
      <c r="W101" s="501">
        <f t="shared" si="42"/>
        <v>0</v>
      </c>
      <c r="X101" s="513"/>
      <c r="Y101" s="372"/>
      <c r="Z101" s="293" t="str">
        <f t="shared" si="43"/>
        <v>N/A</v>
      </c>
      <c r="AA101" s="501">
        <f t="shared" si="44"/>
        <v>0</v>
      </c>
      <c r="AB101" s="513"/>
      <c r="AC101" s="372"/>
      <c r="AD101" s="293" t="str">
        <f t="shared" si="45"/>
        <v>N/A</v>
      </c>
      <c r="AE101" s="501">
        <f t="shared" si="46"/>
        <v>0</v>
      </c>
      <c r="AF101" s="513"/>
      <c r="AG101" s="372"/>
      <c r="AH101" s="293" t="str">
        <f t="shared" si="47"/>
        <v>N/A</v>
      </c>
      <c r="AI101" s="501">
        <f t="shared" si="48"/>
        <v>0</v>
      </c>
      <c r="AJ101" s="496">
        <f>AVERAGE(E101,I101,M101,Q101,U101,Y101,AC101,AG101)</f>
        <v>1</v>
      </c>
      <c r="AK101" s="338">
        <f t="shared" si="49"/>
        <v>1</v>
      </c>
      <c r="AL101" s="294"/>
      <c r="AM101" s="294"/>
      <c r="AN101" s="127"/>
    </row>
    <row r="102" spans="1:40" ht="24.75" customHeight="1">
      <c r="A102" s="143" t="s">
        <v>457</v>
      </c>
      <c r="B102" s="142" t="s">
        <v>409</v>
      </c>
      <c r="C102" s="413">
        <v>1</v>
      </c>
      <c r="D102" s="463"/>
      <c r="E102" s="373"/>
      <c r="F102" s="299" t="str">
        <f t="shared" si="54"/>
        <v>N/A</v>
      </c>
      <c r="G102" s="450">
        <f t="shared" si="55"/>
        <v>0</v>
      </c>
      <c r="H102" s="527">
        <v>1</v>
      </c>
      <c r="I102" s="374">
        <v>1</v>
      </c>
      <c r="J102" s="298">
        <f>IF(H102=0,"N/A",I102/H102)</f>
        <v>1</v>
      </c>
      <c r="K102" s="448">
        <f>H102-I102</f>
        <v>0</v>
      </c>
      <c r="L102" s="467"/>
      <c r="M102" s="374"/>
      <c r="N102" s="234" t="str">
        <f t="shared" si="32"/>
        <v>N/A</v>
      </c>
      <c r="O102" s="501">
        <f t="shared" si="33"/>
        <v>0</v>
      </c>
      <c r="P102" s="513"/>
      <c r="Q102" s="372"/>
      <c r="R102" s="293" t="str">
        <f t="shared" si="34"/>
        <v>N/A</v>
      </c>
      <c r="S102" s="501">
        <f t="shared" si="35"/>
        <v>0</v>
      </c>
      <c r="T102" s="513"/>
      <c r="U102" s="372"/>
      <c r="V102" s="293" t="str">
        <f t="shared" si="36"/>
        <v>N/A</v>
      </c>
      <c r="W102" s="501">
        <f t="shared" si="42"/>
        <v>0</v>
      </c>
      <c r="X102" s="513"/>
      <c r="Y102" s="372"/>
      <c r="Z102" s="293" t="str">
        <f t="shared" si="43"/>
        <v>N/A</v>
      </c>
      <c r="AA102" s="501">
        <f t="shared" si="44"/>
        <v>0</v>
      </c>
      <c r="AB102" s="513"/>
      <c r="AC102" s="372"/>
      <c r="AD102" s="293" t="str">
        <f t="shared" si="45"/>
        <v>N/A</v>
      </c>
      <c r="AE102" s="501">
        <f t="shared" si="46"/>
        <v>0</v>
      </c>
      <c r="AF102" s="513"/>
      <c r="AG102" s="372"/>
      <c r="AH102" s="293" t="str">
        <f t="shared" si="47"/>
        <v>N/A</v>
      </c>
      <c r="AI102" s="501">
        <f t="shared" si="48"/>
        <v>0</v>
      </c>
      <c r="AJ102" s="496">
        <f t="shared" si="37"/>
        <v>1</v>
      </c>
      <c r="AK102" s="338">
        <f t="shared" si="49"/>
        <v>1</v>
      </c>
      <c r="AL102" s="294"/>
      <c r="AM102" s="294"/>
      <c r="AN102" s="127"/>
    </row>
    <row r="103" spans="1:40" ht="24.95" customHeight="1">
      <c r="A103" s="260" t="s">
        <v>95</v>
      </c>
      <c r="B103" s="142"/>
      <c r="C103" s="413"/>
      <c r="D103" s="463"/>
      <c r="E103" s="373"/>
      <c r="F103" s="299"/>
      <c r="G103" s="450"/>
      <c r="H103" s="527"/>
      <c r="I103" s="374"/>
      <c r="J103" s="142"/>
      <c r="K103" s="450"/>
      <c r="L103" s="467"/>
      <c r="M103" s="374"/>
      <c r="N103" s="234"/>
      <c r="O103" s="501"/>
      <c r="P103" s="513"/>
      <c r="Q103" s="372"/>
      <c r="R103" s="293"/>
      <c r="S103" s="501"/>
      <c r="T103" s="513"/>
      <c r="U103" s="372"/>
      <c r="V103" s="293"/>
      <c r="W103" s="501"/>
      <c r="X103" s="513"/>
      <c r="Y103" s="372"/>
      <c r="Z103" s="293"/>
      <c r="AA103" s="501"/>
      <c r="AB103" s="513"/>
      <c r="AC103" s="372"/>
      <c r="AD103" s="293"/>
      <c r="AE103" s="501"/>
      <c r="AF103" s="513"/>
      <c r="AG103" s="372"/>
      <c r="AH103" s="293"/>
      <c r="AI103" s="501"/>
      <c r="AJ103" s="496"/>
      <c r="AK103" s="338"/>
      <c r="AL103" s="294"/>
      <c r="AM103" s="294"/>
      <c r="AN103" s="127"/>
    </row>
    <row r="104" spans="1:40" ht="24.95" customHeight="1">
      <c r="A104" s="143" t="s">
        <v>458</v>
      </c>
      <c r="B104" s="142"/>
      <c r="C104" s="413"/>
      <c r="D104" s="463"/>
      <c r="E104" s="373"/>
      <c r="F104" s="299"/>
      <c r="G104" s="450"/>
      <c r="H104" s="527"/>
      <c r="I104" s="374"/>
      <c r="J104" s="298"/>
      <c r="K104" s="448"/>
      <c r="L104" s="467"/>
      <c r="M104" s="374"/>
      <c r="N104" s="234"/>
      <c r="O104" s="501"/>
      <c r="P104" s="513"/>
      <c r="Q104" s="372"/>
      <c r="R104" s="293"/>
      <c r="S104" s="501"/>
      <c r="T104" s="513"/>
      <c r="U104" s="372"/>
      <c r="V104" s="293"/>
      <c r="W104" s="501"/>
      <c r="X104" s="513"/>
      <c r="Y104" s="372"/>
      <c r="Z104" s="293"/>
      <c r="AA104" s="501"/>
      <c r="AB104" s="513"/>
      <c r="AC104" s="372"/>
      <c r="AD104" s="293"/>
      <c r="AE104" s="501"/>
      <c r="AF104" s="513"/>
      <c r="AG104" s="372"/>
      <c r="AH104" s="293"/>
      <c r="AI104" s="501"/>
      <c r="AJ104" s="496"/>
      <c r="AK104" s="338"/>
      <c r="AL104" s="294"/>
      <c r="AM104" s="294"/>
      <c r="AN104" s="127"/>
    </row>
    <row r="105" spans="1:40" ht="24.95" customHeight="1">
      <c r="A105" s="324" t="s">
        <v>181</v>
      </c>
      <c r="B105" s="231" t="s">
        <v>412</v>
      </c>
      <c r="C105" s="413"/>
      <c r="D105" s="463"/>
      <c r="E105" s="373"/>
      <c r="F105" s="299" t="str">
        <f t="shared" si="54"/>
        <v>N/A</v>
      </c>
      <c r="G105" s="450">
        <f t="shared" si="55"/>
        <v>0</v>
      </c>
      <c r="H105" s="527"/>
      <c r="I105" s="374">
        <v>21</v>
      </c>
      <c r="J105" s="298" t="str">
        <f>IF(H105=0,"N/A",I105/H105)</f>
        <v>N/A</v>
      </c>
      <c r="K105" s="448">
        <f>H105-I105</f>
        <v>-21</v>
      </c>
      <c r="L105" s="467"/>
      <c r="M105" s="374"/>
      <c r="N105" s="234" t="str">
        <f>IF(L105=0,"N/A",M105/L105)</f>
        <v>N/A</v>
      </c>
      <c r="O105" s="501">
        <f>L105-M105</f>
        <v>0</v>
      </c>
      <c r="P105" s="513"/>
      <c r="Q105" s="372"/>
      <c r="R105" s="293" t="str">
        <f>IF(P105=0,"N/A",Q105/P105)</f>
        <v>N/A</v>
      </c>
      <c r="S105" s="501">
        <f>P105-Q105</f>
        <v>0</v>
      </c>
      <c r="T105" s="513"/>
      <c r="U105" s="372"/>
      <c r="V105" s="293" t="str">
        <f>IF(T105=0,"N/A",U105/T105)</f>
        <v>N/A</v>
      </c>
      <c r="W105" s="501">
        <f>T105-U105</f>
        <v>0</v>
      </c>
      <c r="X105" s="513"/>
      <c r="Y105" s="372"/>
      <c r="Z105" s="293" t="str">
        <f>IF(X105=0,"N/A",Y105/X105)</f>
        <v>N/A</v>
      </c>
      <c r="AA105" s="501">
        <f>X105-Y105</f>
        <v>0</v>
      </c>
      <c r="AB105" s="513"/>
      <c r="AC105" s="372"/>
      <c r="AD105" s="293" t="str">
        <f>IF(AB105=0,"N/A",AC105/AB105)</f>
        <v>N/A</v>
      </c>
      <c r="AE105" s="501">
        <f>AB105-AC105</f>
        <v>0</v>
      </c>
      <c r="AF105" s="513"/>
      <c r="AG105" s="372"/>
      <c r="AH105" s="293" t="str">
        <f>IF(AF105=0,"N/A",AG105/AF105)</f>
        <v>N/A</v>
      </c>
      <c r="AI105" s="501">
        <f>AF105-AG105</f>
        <v>0</v>
      </c>
      <c r="AJ105" s="496">
        <f t="shared" ref="AJ105:AJ120" si="56">SUM(E105,I105,M105,Q105,U105,Y105,AC105,AG105)</f>
        <v>21</v>
      </c>
      <c r="AK105" s="338" t="str">
        <f>IF(C105=0,"N/A",AJ105/C105)</f>
        <v>N/A</v>
      </c>
      <c r="AL105" s="294"/>
      <c r="AM105" s="294"/>
      <c r="AN105" s="127"/>
    </row>
    <row r="106" spans="1:40" ht="24.95" customHeight="1">
      <c r="A106" s="324" t="s">
        <v>182</v>
      </c>
      <c r="B106" s="142" t="s">
        <v>412</v>
      </c>
      <c r="C106" s="413"/>
      <c r="D106" s="463"/>
      <c r="E106" s="373"/>
      <c r="F106" s="299" t="str">
        <f t="shared" si="54"/>
        <v>N/A</v>
      </c>
      <c r="G106" s="450">
        <f t="shared" si="55"/>
        <v>0</v>
      </c>
      <c r="H106" s="527"/>
      <c r="I106" s="374">
        <v>117</v>
      </c>
      <c r="J106" s="298" t="str">
        <f t="shared" ref="J106:J113" si="57">IF(H106=0,"N/A",I106/H106)</f>
        <v>N/A</v>
      </c>
      <c r="K106" s="448">
        <f t="shared" ref="K106:K113" si="58">H106-I106</f>
        <v>-117</v>
      </c>
      <c r="L106" s="467"/>
      <c r="M106" s="374"/>
      <c r="N106" s="234" t="str">
        <f t="shared" si="32"/>
        <v>N/A</v>
      </c>
      <c r="O106" s="501">
        <f t="shared" si="33"/>
        <v>0</v>
      </c>
      <c r="P106" s="513"/>
      <c r="Q106" s="372"/>
      <c r="R106" s="293" t="str">
        <f t="shared" si="34"/>
        <v>N/A</v>
      </c>
      <c r="S106" s="501">
        <f t="shared" si="35"/>
        <v>0</v>
      </c>
      <c r="T106" s="513"/>
      <c r="U106" s="372"/>
      <c r="V106" s="293" t="str">
        <f t="shared" si="36"/>
        <v>N/A</v>
      </c>
      <c r="W106" s="501">
        <f t="shared" si="42"/>
        <v>0</v>
      </c>
      <c r="X106" s="513"/>
      <c r="Y106" s="372"/>
      <c r="Z106" s="293" t="str">
        <f t="shared" si="43"/>
        <v>N/A</v>
      </c>
      <c r="AA106" s="501">
        <f t="shared" si="44"/>
        <v>0</v>
      </c>
      <c r="AB106" s="513"/>
      <c r="AC106" s="372"/>
      <c r="AD106" s="293" t="str">
        <f t="shared" si="45"/>
        <v>N/A</v>
      </c>
      <c r="AE106" s="501">
        <f t="shared" si="46"/>
        <v>0</v>
      </c>
      <c r="AF106" s="513"/>
      <c r="AG106" s="372"/>
      <c r="AH106" s="293" t="str">
        <f t="shared" si="47"/>
        <v>N/A</v>
      </c>
      <c r="AI106" s="501">
        <f t="shared" si="48"/>
        <v>0</v>
      </c>
      <c r="AJ106" s="496">
        <f t="shared" si="56"/>
        <v>117</v>
      </c>
      <c r="AK106" s="338" t="str">
        <f t="shared" si="49"/>
        <v>N/A</v>
      </c>
      <c r="AL106" s="294"/>
      <c r="AM106" s="294"/>
      <c r="AN106" s="127"/>
    </row>
    <row r="107" spans="1:40" ht="24.95" customHeight="1">
      <c r="A107" s="324" t="s">
        <v>183</v>
      </c>
      <c r="B107" s="142" t="s">
        <v>412</v>
      </c>
      <c r="C107" s="413"/>
      <c r="D107" s="463"/>
      <c r="E107" s="373"/>
      <c r="F107" s="299" t="str">
        <f t="shared" si="54"/>
        <v>N/A</v>
      </c>
      <c r="G107" s="450">
        <f t="shared" si="55"/>
        <v>0</v>
      </c>
      <c r="H107" s="527"/>
      <c r="I107" s="374">
        <v>39</v>
      </c>
      <c r="J107" s="298" t="str">
        <f t="shared" si="57"/>
        <v>N/A</v>
      </c>
      <c r="K107" s="448">
        <f t="shared" si="58"/>
        <v>-39</v>
      </c>
      <c r="L107" s="467"/>
      <c r="M107" s="374"/>
      <c r="N107" s="234" t="str">
        <f t="shared" si="32"/>
        <v>N/A</v>
      </c>
      <c r="O107" s="501">
        <f t="shared" si="33"/>
        <v>0</v>
      </c>
      <c r="P107" s="513"/>
      <c r="Q107" s="372"/>
      <c r="R107" s="293" t="str">
        <f t="shared" si="34"/>
        <v>N/A</v>
      </c>
      <c r="S107" s="501">
        <f t="shared" si="35"/>
        <v>0</v>
      </c>
      <c r="T107" s="513"/>
      <c r="U107" s="372"/>
      <c r="V107" s="293" t="str">
        <f t="shared" si="36"/>
        <v>N/A</v>
      </c>
      <c r="W107" s="501">
        <f t="shared" si="42"/>
        <v>0</v>
      </c>
      <c r="X107" s="513"/>
      <c r="Y107" s="372"/>
      <c r="Z107" s="293" t="str">
        <f t="shared" si="43"/>
        <v>N/A</v>
      </c>
      <c r="AA107" s="501">
        <f t="shared" si="44"/>
        <v>0</v>
      </c>
      <c r="AB107" s="513"/>
      <c r="AC107" s="372"/>
      <c r="AD107" s="293" t="str">
        <f t="shared" si="45"/>
        <v>N/A</v>
      </c>
      <c r="AE107" s="501">
        <f t="shared" si="46"/>
        <v>0</v>
      </c>
      <c r="AF107" s="513"/>
      <c r="AG107" s="372"/>
      <c r="AH107" s="293" t="str">
        <f t="shared" si="47"/>
        <v>N/A</v>
      </c>
      <c r="AI107" s="501">
        <f t="shared" si="48"/>
        <v>0</v>
      </c>
      <c r="AJ107" s="496">
        <f t="shared" si="56"/>
        <v>39</v>
      </c>
      <c r="AK107" s="338" t="str">
        <f t="shared" si="49"/>
        <v>N/A</v>
      </c>
      <c r="AL107" s="294"/>
      <c r="AM107" s="294"/>
      <c r="AN107" s="127"/>
    </row>
    <row r="108" spans="1:40" ht="24.75" customHeight="1">
      <c r="A108" s="232" t="s">
        <v>459</v>
      </c>
      <c r="B108" s="142" t="s">
        <v>412</v>
      </c>
      <c r="C108" s="413"/>
      <c r="D108" s="463"/>
      <c r="E108" s="373"/>
      <c r="F108" s="299" t="str">
        <f t="shared" si="54"/>
        <v>N/A</v>
      </c>
      <c r="G108" s="450">
        <f t="shared" si="55"/>
        <v>0</v>
      </c>
      <c r="H108" s="527"/>
      <c r="I108" s="374">
        <v>30</v>
      </c>
      <c r="J108" s="298" t="str">
        <f t="shared" si="57"/>
        <v>N/A</v>
      </c>
      <c r="K108" s="448">
        <f t="shared" si="58"/>
        <v>-30</v>
      </c>
      <c r="L108" s="467"/>
      <c r="M108" s="374"/>
      <c r="N108" s="234" t="str">
        <f t="shared" si="32"/>
        <v>N/A</v>
      </c>
      <c r="O108" s="501">
        <f t="shared" si="33"/>
        <v>0</v>
      </c>
      <c r="P108" s="513"/>
      <c r="Q108" s="372"/>
      <c r="R108" s="293" t="str">
        <f t="shared" si="34"/>
        <v>N/A</v>
      </c>
      <c r="S108" s="501">
        <f t="shared" si="35"/>
        <v>0</v>
      </c>
      <c r="T108" s="513"/>
      <c r="U108" s="372"/>
      <c r="V108" s="293" t="str">
        <f t="shared" si="36"/>
        <v>N/A</v>
      </c>
      <c r="W108" s="501">
        <f t="shared" si="42"/>
        <v>0</v>
      </c>
      <c r="X108" s="513"/>
      <c r="Y108" s="372"/>
      <c r="Z108" s="293" t="str">
        <f t="shared" si="43"/>
        <v>N/A</v>
      </c>
      <c r="AA108" s="501">
        <f t="shared" si="44"/>
        <v>0</v>
      </c>
      <c r="AB108" s="513"/>
      <c r="AC108" s="372"/>
      <c r="AD108" s="293" t="str">
        <f t="shared" si="45"/>
        <v>N/A</v>
      </c>
      <c r="AE108" s="501">
        <f t="shared" si="46"/>
        <v>0</v>
      </c>
      <c r="AF108" s="513"/>
      <c r="AG108" s="372"/>
      <c r="AH108" s="293" t="str">
        <f t="shared" si="47"/>
        <v>N/A</v>
      </c>
      <c r="AI108" s="501">
        <f t="shared" si="48"/>
        <v>0</v>
      </c>
      <c r="AJ108" s="496">
        <f t="shared" si="56"/>
        <v>30</v>
      </c>
      <c r="AK108" s="338" t="str">
        <f t="shared" si="49"/>
        <v>N/A</v>
      </c>
      <c r="AL108" s="294"/>
      <c r="AM108" s="294"/>
      <c r="AN108" s="127"/>
    </row>
    <row r="109" spans="1:40" ht="24.95" customHeight="1">
      <c r="A109" s="232" t="s">
        <v>51</v>
      </c>
      <c r="B109" s="231" t="s">
        <v>412</v>
      </c>
      <c r="C109" s="413">
        <v>150</v>
      </c>
      <c r="D109" s="463">
        <v>240</v>
      </c>
      <c r="E109" s="373"/>
      <c r="F109" s="299">
        <f>IF(D109=0,"N/A",E109/D109)</f>
        <v>0</v>
      </c>
      <c r="G109" s="450">
        <f>D109-E109</f>
        <v>240</v>
      </c>
      <c r="H109" s="527">
        <v>50</v>
      </c>
      <c r="I109" s="374">
        <v>70</v>
      </c>
      <c r="J109" s="298">
        <f t="shared" si="57"/>
        <v>1.4</v>
      </c>
      <c r="K109" s="448">
        <f t="shared" si="58"/>
        <v>-20</v>
      </c>
      <c r="L109" s="467">
        <v>50</v>
      </c>
      <c r="M109" s="374"/>
      <c r="N109" s="234">
        <f t="shared" si="32"/>
        <v>0</v>
      </c>
      <c r="O109" s="501">
        <f t="shared" si="33"/>
        <v>50</v>
      </c>
      <c r="P109" s="513">
        <v>50</v>
      </c>
      <c r="Q109" s="372"/>
      <c r="R109" s="293">
        <f t="shared" si="34"/>
        <v>0</v>
      </c>
      <c r="S109" s="501">
        <f t="shared" si="35"/>
        <v>50</v>
      </c>
      <c r="T109" s="513">
        <v>50</v>
      </c>
      <c r="U109" s="372"/>
      <c r="V109" s="293">
        <f t="shared" si="36"/>
        <v>0</v>
      </c>
      <c r="W109" s="501">
        <f t="shared" si="42"/>
        <v>50</v>
      </c>
      <c r="X109" s="513">
        <v>40</v>
      </c>
      <c r="Y109" s="372"/>
      <c r="Z109" s="293">
        <f t="shared" si="43"/>
        <v>0</v>
      </c>
      <c r="AA109" s="501">
        <f t="shared" si="44"/>
        <v>40</v>
      </c>
      <c r="AB109" s="513"/>
      <c r="AC109" s="372"/>
      <c r="AD109" s="293" t="str">
        <f t="shared" si="45"/>
        <v>N/A</v>
      </c>
      <c r="AE109" s="501">
        <f t="shared" si="46"/>
        <v>0</v>
      </c>
      <c r="AF109" s="513"/>
      <c r="AG109" s="372"/>
      <c r="AH109" s="293" t="str">
        <f t="shared" si="47"/>
        <v>N/A</v>
      </c>
      <c r="AI109" s="501">
        <f t="shared" si="48"/>
        <v>0</v>
      </c>
      <c r="AJ109" s="496">
        <f t="shared" si="56"/>
        <v>70</v>
      </c>
      <c r="AK109" s="338">
        <f t="shared" si="49"/>
        <v>0.46666666666666667</v>
      </c>
      <c r="AL109" s="294"/>
      <c r="AM109" s="294"/>
      <c r="AN109" s="127"/>
    </row>
    <row r="110" spans="1:40" ht="24.95" customHeight="1">
      <c r="A110" s="232" t="s">
        <v>52</v>
      </c>
      <c r="B110" s="231" t="s">
        <v>412</v>
      </c>
      <c r="C110" s="413">
        <v>740</v>
      </c>
      <c r="D110" s="463">
        <v>240</v>
      </c>
      <c r="E110" s="373"/>
      <c r="F110" s="299">
        <f>IF(D110=0,"N/A",E110/D110)</f>
        <v>0</v>
      </c>
      <c r="G110" s="450">
        <f>D110-E110</f>
        <v>240</v>
      </c>
      <c r="H110" s="527">
        <v>75</v>
      </c>
      <c r="I110" s="374">
        <v>324</v>
      </c>
      <c r="J110" s="298">
        <f t="shared" si="57"/>
        <v>4.32</v>
      </c>
      <c r="K110" s="448">
        <f t="shared" si="58"/>
        <v>-249</v>
      </c>
      <c r="L110" s="467">
        <v>225</v>
      </c>
      <c r="M110" s="374"/>
      <c r="N110" s="234">
        <f t="shared" si="32"/>
        <v>0</v>
      </c>
      <c r="O110" s="501">
        <f t="shared" si="33"/>
        <v>225</v>
      </c>
      <c r="P110" s="513">
        <v>225</v>
      </c>
      <c r="Q110" s="372"/>
      <c r="R110" s="293">
        <f t="shared" si="34"/>
        <v>0</v>
      </c>
      <c r="S110" s="501">
        <f t="shared" si="35"/>
        <v>225</v>
      </c>
      <c r="T110" s="513">
        <v>215</v>
      </c>
      <c r="U110" s="372"/>
      <c r="V110" s="293">
        <f t="shared" si="36"/>
        <v>0</v>
      </c>
      <c r="W110" s="501">
        <f t="shared" si="42"/>
        <v>215</v>
      </c>
      <c r="X110" s="513"/>
      <c r="Y110" s="372"/>
      <c r="Z110" s="293" t="str">
        <f t="shared" si="43"/>
        <v>N/A</v>
      </c>
      <c r="AA110" s="501">
        <f t="shared" si="44"/>
        <v>0</v>
      </c>
      <c r="AB110" s="513"/>
      <c r="AC110" s="372"/>
      <c r="AD110" s="293" t="str">
        <f t="shared" si="45"/>
        <v>N/A</v>
      </c>
      <c r="AE110" s="501">
        <f t="shared" si="46"/>
        <v>0</v>
      </c>
      <c r="AF110" s="513"/>
      <c r="AG110" s="372"/>
      <c r="AH110" s="293" t="str">
        <f>IF(AF110=0,"N/A",AG110/AF110)</f>
        <v>N/A</v>
      </c>
      <c r="AI110" s="501">
        <f t="shared" si="48"/>
        <v>0</v>
      </c>
      <c r="AJ110" s="496">
        <f t="shared" si="56"/>
        <v>324</v>
      </c>
      <c r="AK110" s="338">
        <f t="shared" si="49"/>
        <v>0.43783783783783786</v>
      </c>
      <c r="AL110" s="294"/>
      <c r="AM110" s="294"/>
      <c r="AN110" s="127"/>
    </row>
    <row r="111" spans="1:40" ht="24.95" customHeight="1">
      <c r="A111" s="232" t="s">
        <v>53</v>
      </c>
      <c r="B111" s="231" t="s">
        <v>412</v>
      </c>
      <c r="C111" s="413">
        <v>320</v>
      </c>
      <c r="D111" s="463">
        <v>160</v>
      </c>
      <c r="E111" s="373"/>
      <c r="F111" s="299">
        <f>IF(D111=0,"N/A",E111/D111)</f>
        <v>0</v>
      </c>
      <c r="G111" s="450">
        <f>D111-E111</f>
        <v>160</v>
      </c>
      <c r="H111" s="527">
        <v>75</v>
      </c>
      <c r="I111" s="374">
        <v>68</v>
      </c>
      <c r="J111" s="298">
        <f t="shared" si="57"/>
        <v>0.90666666666666662</v>
      </c>
      <c r="K111" s="448">
        <f t="shared" si="58"/>
        <v>7</v>
      </c>
      <c r="L111" s="467">
        <v>120</v>
      </c>
      <c r="M111" s="374"/>
      <c r="N111" s="234">
        <f t="shared" si="32"/>
        <v>0</v>
      </c>
      <c r="O111" s="501">
        <f t="shared" si="33"/>
        <v>120</v>
      </c>
      <c r="P111" s="513">
        <v>75</v>
      </c>
      <c r="Q111" s="372"/>
      <c r="R111" s="293">
        <f t="shared" si="34"/>
        <v>0</v>
      </c>
      <c r="S111" s="501">
        <f t="shared" si="35"/>
        <v>75</v>
      </c>
      <c r="T111" s="513">
        <v>50</v>
      </c>
      <c r="U111" s="372"/>
      <c r="V111" s="293">
        <f t="shared" si="36"/>
        <v>0</v>
      </c>
      <c r="W111" s="501">
        <f t="shared" si="42"/>
        <v>50</v>
      </c>
      <c r="X111" s="513"/>
      <c r="Y111" s="372"/>
      <c r="Z111" s="293" t="str">
        <f t="shared" si="43"/>
        <v>N/A</v>
      </c>
      <c r="AA111" s="501">
        <f t="shared" si="44"/>
        <v>0</v>
      </c>
      <c r="AB111" s="513"/>
      <c r="AC111" s="372"/>
      <c r="AD111" s="293" t="str">
        <f t="shared" si="45"/>
        <v>N/A</v>
      </c>
      <c r="AE111" s="501">
        <f t="shared" si="46"/>
        <v>0</v>
      </c>
      <c r="AF111" s="513"/>
      <c r="AG111" s="372"/>
      <c r="AH111" s="293" t="str">
        <f t="shared" si="47"/>
        <v>N/A</v>
      </c>
      <c r="AI111" s="501">
        <f t="shared" si="48"/>
        <v>0</v>
      </c>
      <c r="AJ111" s="496">
        <f t="shared" si="56"/>
        <v>68</v>
      </c>
      <c r="AK111" s="338">
        <f t="shared" si="49"/>
        <v>0.21249999999999999</v>
      </c>
      <c r="AL111" s="294"/>
      <c r="AM111" s="294"/>
      <c r="AN111" s="127"/>
    </row>
    <row r="112" spans="1:40" s="148" customFormat="1" ht="24.95" customHeight="1">
      <c r="A112" s="318" t="s">
        <v>54</v>
      </c>
      <c r="B112" s="311" t="s">
        <v>412</v>
      </c>
      <c r="C112" s="416">
        <v>90</v>
      </c>
      <c r="D112" s="464">
        <v>50</v>
      </c>
      <c r="E112" s="377"/>
      <c r="F112" s="312">
        <f>IF(D112=0,"N/A",E112/D112)</f>
        <v>0</v>
      </c>
      <c r="G112" s="456">
        <f>D112-E112</f>
        <v>50</v>
      </c>
      <c r="H112" s="530">
        <v>25</v>
      </c>
      <c r="I112" s="378">
        <v>95</v>
      </c>
      <c r="J112" s="298">
        <f t="shared" si="57"/>
        <v>3.8</v>
      </c>
      <c r="K112" s="448">
        <f t="shared" si="58"/>
        <v>-70</v>
      </c>
      <c r="L112" s="468">
        <v>15</v>
      </c>
      <c r="M112" s="378"/>
      <c r="N112" s="313">
        <f t="shared" si="32"/>
        <v>0</v>
      </c>
      <c r="O112" s="503">
        <f t="shared" si="33"/>
        <v>15</v>
      </c>
      <c r="P112" s="515">
        <v>15</v>
      </c>
      <c r="Q112" s="379"/>
      <c r="R112" s="314">
        <f t="shared" si="34"/>
        <v>0</v>
      </c>
      <c r="S112" s="503">
        <f t="shared" si="35"/>
        <v>15</v>
      </c>
      <c r="T112" s="515"/>
      <c r="U112" s="379"/>
      <c r="V112" s="314" t="str">
        <f t="shared" si="36"/>
        <v>N/A</v>
      </c>
      <c r="W112" s="503">
        <f t="shared" si="42"/>
        <v>0</v>
      </c>
      <c r="X112" s="515"/>
      <c r="Y112" s="379"/>
      <c r="Z112" s="314" t="str">
        <f t="shared" si="43"/>
        <v>N/A</v>
      </c>
      <c r="AA112" s="503">
        <f t="shared" si="44"/>
        <v>0</v>
      </c>
      <c r="AB112" s="515"/>
      <c r="AC112" s="379"/>
      <c r="AD112" s="314" t="str">
        <f t="shared" si="45"/>
        <v>N/A</v>
      </c>
      <c r="AE112" s="503">
        <f t="shared" si="46"/>
        <v>0</v>
      </c>
      <c r="AF112" s="515"/>
      <c r="AG112" s="379"/>
      <c r="AH112" s="314" t="str">
        <f t="shared" si="47"/>
        <v>N/A</v>
      </c>
      <c r="AI112" s="503">
        <f t="shared" si="48"/>
        <v>0</v>
      </c>
      <c r="AJ112" s="496">
        <f t="shared" si="56"/>
        <v>95</v>
      </c>
      <c r="AK112" s="340">
        <f t="shared" si="49"/>
        <v>1.0555555555555556</v>
      </c>
      <c r="AL112" s="300"/>
      <c r="AM112" s="300"/>
      <c r="AN112" s="147"/>
    </row>
    <row r="113" spans="1:40" ht="24.95" customHeight="1">
      <c r="A113" s="143" t="s">
        <v>460</v>
      </c>
      <c r="B113" s="142" t="s">
        <v>412</v>
      </c>
      <c r="C113" s="413"/>
      <c r="D113" s="463"/>
      <c r="E113" s="373"/>
      <c r="F113" s="299" t="str">
        <f t="shared" si="54"/>
        <v>N/A</v>
      </c>
      <c r="G113" s="450">
        <f t="shared" ref="G113:G120" si="59">D113-E113</f>
        <v>0</v>
      </c>
      <c r="H113" s="527"/>
      <c r="I113" s="374"/>
      <c r="J113" s="298" t="str">
        <f t="shared" si="57"/>
        <v>N/A</v>
      </c>
      <c r="K113" s="448">
        <f t="shared" si="58"/>
        <v>0</v>
      </c>
      <c r="L113" s="467"/>
      <c r="M113" s="374"/>
      <c r="N113" s="234" t="str">
        <f t="shared" si="32"/>
        <v>N/A</v>
      </c>
      <c r="O113" s="501">
        <f t="shared" si="33"/>
        <v>0</v>
      </c>
      <c r="P113" s="513"/>
      <c r="Q113" s="372"/>
      <c r="R113" s="293" t="str">
        <f t="shared" si="34"/>
        <v>N/A</v>
      </c>
      <c r="S113" s="501">
        <f t="shared" si="35"/>
        <v>0</v>
      </c>
      <c r="T113" s="513"/>
      <c r="U113" s="372"/>
      <c r="V113" s="293" t="str">
        <f t="shared" si="36"/>
        <v>N/A</v>
      </c>
      <c r="W113" s="501">
        <f t="shared" si="42"/>
        <v>0</v>
      </c>
      <c r="X113" s="513"/>
      <c r="Y113" s="372"/>
      <c r="Z113" s="293" t="str">
        <f t="shared" si="43"/>
        <v>N/A</v>
      </c>
      <c r="AA113" s="501">
        <f t="shared" si="44"/>
        <v>0</v>
      </c>
      <c r="AB113" s="513"/>
      <c r="AC113" s="372"/>
      <c r="AD113" s="293" t="str">
        <f t="shared" si="45"/>
        <v>N/A</v>
      </c>
      <c r="AE113" s="501">
        <f t="shared" si="46"/>
        <v>0</v>
      </c>
      <c r="AF113" s="513"/>
      <c r="AG113" s="372"/>
      <c r="AH113" s="293" t="str">
        <f t="shared" si="47"/>
        <v>N/A</v>
      </c>
      <c r="AI113" s="501">
        <f t="shared" si="48"/>
        <v>0</v>
      </c>
      <c r="AJ113" s="496">
        <f t="shared" si="56"/>
        <v>0</v>
      </c>
      <c r="AK113" s="338" t="str">
        <f>IF(C113=0,"N/A",AJ113/C113)</f>
        <v>N/A</v>
      </c>
      <c r="AL113" s="294"/>
      <c r="AM113" s="294"/>
      <c r="AN113" s="127"/>
    </row>
    <row r="114" spans="1:40" ht="24.95" customHeight="1">
      <c r="A114" s="260" t="s">
        <v>96</v>
      </c>
      <c r="B114" s="142"/>
      <c r="C114" s="413"/>
      <c r="D114" s="463"/>
      <c r="E114" s="373"/>
      <c r="F114" s="299"/>
      <c r="G114" s="450"/>
      <c r="H114" s="527"/>
      <c r="I114" s="374"/>
      <c r="J114" s="142"/>
      <c r="K114" s="450"/>
      <c r="L114" s="467"/>
      <c r="M114" s="374"/>
      <c r="N114" s="234"/>
      <c r="O114" s="501"/>
      <c r="P114" s="513"/>
      <c r="Q114" s="372"/>
      <c r="R114" s="293"/>
      <c r="S114" s="501"/>
      <c r="T114" s="513"/>
      <c r="U114" s="372"/>
      <c r="V114" s="293"/>
      <c r="W114" s="501"/>
      <c r="X114" s="513"/>
      <c r="Y114" s="372"/>
      <c r="Z114" s="293"/>
      <c r="AA114" s="501"/>
      <c r="AB114" s="513"/>
      <c r="AC114" s="372"/>
      <c r="AD114" s="293"/>
      <c r="AE114" s="501"/>
      <c r="AF114" s="513"/>
      <c r="AG114" s="372"/>
      <c r="AH114" s="293"/>
      <c r="AI114" s="501"/>
      <c r="AJ114" s="496"/>
      <c r="AK114" s="338"/>
      <c r="AL114" s="294"/>
      <c r="AM114" s="294"/>
      <c r="AN114" s="127"/>
    </row>
    <row r="115" spans="1:40" ht="24.95" customHeight="1">
      <c r="A115" s="143" t="s">
        <v>461</v>
      </c>
      <c r="B115" s="142" t="s">
        <v>412</v>
      </c>
      <c r="C115" s="413"/>
      <c r="D115" s="463"/>
      <c r="E115" s="373"/>
      <c r="F115" s="299" t="str">
        <f t="shared" si="54"/>
        <v>N/A</v>
      </c>
      <c r="G115" s="450">
        <f t="shared" si="59"/>
        <v>0</v>
      </c>
      <c r="H115" s="527"/>
      <c r="I115" s="374">
        <v>778</v>
      </c>
      <c r="J115" s="298" t="str">
        <f t="shared" ref="J115:J120" si="60">IF(H115=0,"N/A",I115/H115)</f>
        <v>N/A</v>
      </c>
      <c r="K115" s="448">
        <f t="shared" ref="K115:K120" si="61">H115-I115</f>
        <v>-778</v>
      </c>
      <c r="L115" s="467"/>
      <c r="M115" s="374"/>
      <c r="N115" s="234" t="str">
        <f t="shared" si="32"/>
        <v>N/A</v>
      </c>
      <c r="O115" s="501">
        <f t="shared" si="33"/>
        <v>0</v>
      </c>
      <c r="P115" s="513"/>
      <c r="Q115" s="372"/>
      <c r="R115" s="293" t="str">
        <f t="shared" si="34"/>
        <v>N/A</v>
      </c>
      <c r="S115" s="501">
        <f t="shared" si="35"/>
        <v>0</v>
      </c>
      <c r="T115" s="513"/>
      <c r="U115" s="372"/>
      <c r="V115" s="293" t="str">
        <f t="shared" si="36"/>
        <v>N/A</v>
      </c>
      <c r="W115" s="501">
        <f t="shared" si="42"/>
        <v>0</v>
      </c>
      <c r="X115" s="513"/>
      <c r="Y115" s="372"/>
      <c r="Z115" s="293" t="str">
        <f t="shared" si="43"/>
        <v>N/A</v>
      </c>
      <c r="AA115" s="501">
        <f t="shared" si="44"/>
        <v>0</v>
      </c>
      <c r="AB115" s="513"/>
      <c r="AC115" s="372"/>
      <c r="AD115" s="293" t="str">
        <f t="shared" si="45"/>
        <v>N/A</v>
      </c>
      <c r="AE115" s="501">
        <f t="shared" si="46"/>
        <v>0</v>
      </c>
      <c r="AF115" s="513"/>
      <c r="AG115" s="372"/>
      <c r="AH115" s="293" t="str">
        <f t="shared" si="47"/>
        <v>N/A</v>
      </c>
      <c r="AI115" s="501">
        <f t="shared" si="48"/>
        <v>0</v>
      </c>
      <c r="AJ115" s="496">
        <f t="shared" si="56"/>
        <v>778</v>
      </c>
      <c r="AK115" s="338" t="str">
        <f t="shared" si="49"/>
        <v>N/A</v>
      </c>
      <c r="AL115" s="294"/>
      <c r="AM115" s="294"/>
      <c r="AN115" s="127"/>
    </row>
    <row r="116" spans="1:40" ht="24.95" customHeight="1">
      <c r="A116" s="143" t="s">
        <v>462</v>
      </c>
      <c r="B116" s="142" t="s">
        <v>412</v>
      </c>
      <c r="C116" s="413"/>
      <c r="D116" s="463"/>
      <c r="E116" s="373"/>
      <c r="F116" s="299" t="str">
        <f t="shared" si="54"/>
        <v>N/A</v>
      </c>
      <c r="G116" s="450">
        <f t="shared" si="59"/>
        <v>0</v>
      </c>
      <c r="H116" s="527"/>
      <c r="I116" s="374"/>
      <c r="J116" s="298" t="str">
        <f t="shared" si="60"/>
        <v>N/A</v>
      </c>
      <c r="K116" s="448">
        <f t="shared" si="61"/>
        <v>0</v>
      </c>
      <c r="L116" s="467"/>
      <c r="M116" s="374"/>
      <c r="N116" s="234" t="str">
        <f t="shared" si="32"/>
        <v>N/A</v>
      </c>
      <c r="O116" s="501">
        <f t="shared" si="33"/>
        <v>0</v>
      </c>
      <c r="P116" s="513"/>
      <c r="Q116" s="372"/>
      <c r="R116" s="293" t="str">
        <f t="shared" si="34"/>
        <v>N/A</v>
      </c>
      <c r="S116" s="501">
        <f t="shared" si="35"/>
        <v>0</v>
      </c>
      <c r="T116" s="513"/>
      <c r="U116" s="372"/>
      <c r="V116" s="293" t="str">
        <f t="shared" si="36"/>
        <v>N/A</v>
      </c>
      <c r="W116" s="501">
        <f t="shared" si="42"/>
        <v>0</v>
      </c>
      <c r="X116" s="513"/>
      <c r="Y116" s="372"/>
      <c r="Z116" s="293" t="str">
        <f t="shared" si="43"/>
        <v>N/A</v>
      </c>
      <c r="AA116" s="501">
        <f t="shared" si="44"/>
        <v>0</v>
      </c>
      <c r="AB116" s="513"/>
      <c r="AC116" s="372"/>
      <c r="AD116" s="293" t="str">
        <f t="shared" si="45"/>
        <v>N/A</v>
      </c>
      <c r="AE116" s="501">
        <f t="shared" si="46"/>
        <v>0</v>
      </c>
      <c r="AF116" s="513"/>
      <c r="AG116" s="372"/>
      <c r="AH116" s="293" t="str">
        <f t="shared" si="47"/>
        <v>N/A</v>
      </c>
      <c r="AI116" s="501">
        <f>AF116-AG116</f>
        <v>0</v>
      </c>
      <c r="AJ116" s="496">
        <f t="shared" si="56"/>
        <v>0</v>
      </c>
      <c r="AK116" s="338" t="str">
        <f t="shared" si="49"/>
        <v>N/A</v>
      </c>
      <c r="AL116" s="294"/>
      <c r="AM116" s="294"/>
      <c r="AN116" s="127"/>
    </row>
    <row r="117" spans="1:40" ht="24.95" customHeight="1">
      <c r="A117" s="143" t="s">
        <v>463</v>
      </c>
      <c r="B117" s="142" t="s">
        <v>420</v>
      </c>
      <c r="C117" s="413"/>
      <c r="D117" s="463"/>
      <c r="E117" s="373"/>
      <c r="F117" s="299" t="str">
        <f t="shared" si="54"/>
        <v>N/A</v>
      </c>
      <c r="G117" s="450">
        <f t="shared" si="59"/>
        <v>0</v>
      </c>
      <c r="H117" s="527"/>
      <c r="I117" s="374">
        <v>6</v>
      </c>
      <c r="J117" s="298" t="str">
        <f t="shared" si="60"/>
        <v>N/A</v>
      </c>
      <c r="K117" s="448">
        <f t="shared" si="61"/>
        <v>-6</v>
      </c>
      <c r="L117" s="467"/>
      <c r="M117" s="374"/>
      <c r="N117" s="234" t="str">
        <f t="shared" si="32"/>
        <v>N/A</v>
      </c>
      <c r="O117" s="501">
        <f t="shared" si="33"/>
        <v>0</v>
      </c>
      <c r="P117" s="513"/>
      <c r="Q117" s="372"/>
      <c r="R117" s="293" t="str">
        <f t="shared" si="34"/>
        <v>N/A</v>
      </c>
      <c r="S117" s="501">
        <f t="shared" si="35"/>
        <v>0</v>
      </c>
      <c r="T117" s="513"/>
      <c r="U117" s="372"/>
      <c r="V117" s="293" t="str">
        <f t="shared" si="36"/>
        <v>N/A</v>
      </c>
      <c r="W117" s="501">
        <f t="shared" si="42"/>
        <v>0</v>
      </c>
      <c r="X117" s="513"/>
      <c r="Y117" s="372"/>
      <c r="Z117" s="293" t="str">
        <f t="shared" si="43"/>
        <v>N/A</v>
      </c>
      <c r="AA117" s="501">
        <f t="shared" si="44"/>
        <v>0</v>
      </c>
      <c r="AB117" s="513"/>
      <c r="AC117" s="372"/>
      <c r="AD117" s="293" t="str">
        <f t="shared" si="45"/>
        <v>N/A</v>
      </c>
      <c r="AE117" s="501">
        <f>AB117-AC117</f>
        <v>0</v>
      </c>
      <c r="AF117" s="513"/>
      <c r="AG117" s="372"/>
      <c r="AH117" s="293" t="str">
        <f t="shared" si="47"/>
        <v>N/A</v>
      </c>
      <c r="AI117" s="501">
        <f t="shared" si="48"/>
        <v>0</v>
      </c>
      <c r="AJ117" s="496">
        <f t="shared" si="56"/>
        <v>6</v>
      </c>
      <c r="AK117" s="338" t="str">
        <f t="shared" si="49"/>
        <v>N/A</v>
      </c>
      <c r="AL117" s="294"/>
      <c r="AM117" s="294"/>
      <c r="AN117" s="127"/>
    </row>
    <row r="118" spans="1:40" s="148" customFormat="1" ht="24.95" customHeight="1">
      <c r="A118" s="310" t="s">
        <v>464</v>
      </c>
      <c r="B118" s="146" t="s">
        <v>412</v>
      </c>
      <c r="C118" s="416">
        <v>6</v>
      </c>
      <c r="D118" s="464"/>
      <c r="E118" s="377"/>
      <c r="F118" s="312" t="str">
        <f t="shared" si="54"/>
        <v>N/A</v>
      </c>
      <c r="G118" s="456">
        <f t="shared" si="59"/>
        <v>0</v>
      </c>
      <c r="H118" s="530"/>
      <c r="I118" s="378">
        <v>1</v>
      </c>
      <c r="J118" s="298" t="str">
        <f t="shared" si="60"/>
        <v>N/A</v>
      </c>
      <c r="K118" s="448">
        <f t="shared" si="61"/>
        <v>-1</v>
      </c>
      <c r="L118" s="468">
        <v>3</v>
      </c>
      <c r="M118" s="378"/>
      <c r="N118" s="313">
        <f t="shared" si="32"/>
        <v>0</v>
      </c>
      <c r="O118" s="503">
        <f t="shared" si="33"/>
        <v>3</v>
      </c>
      <c r="P118" s="515">
        <v>2</v>
      </c>
      <c r="Q118" s="379"/>
      <c r="R118" s="314">
        <f t="shared" si="34"/>
        <v>0</v>
      </c>
      <c r="S118" s="503">
        <f t="shared" si="35"/>
        <v>2</v>
      </c>
      <c r="T118" s="515">
        <v>1</v>
      </c>
      <c r="U118" s="379"/>
      <c r="V118" s="314">
        <f t="shared" si="36"/>
        <v>0</v>
      </c>
      <c r="W118" s="503">
        <f t="shared" si="42"/>
        <v>1</v>
      </c>
      <c r="X118" s="515"/>
      <c r="Y118" s="379"/>
      <c r="Z118" s="314" t="str">
        <f t="shared" si="43"/>
        <v>N/A</v>
      </c>
      <c r="AA118" s="503">
        <f t="shared" si="44"/>
        <v>0</v>
      </c>
      <c r="AB118" s="515"/>
      <c r="AC118" s="379"/>
      <c r="AD118" s="314" t="str">
        <f t="shared" si="45"/>
        <v>N/A</v>
      </c>
      <c r="AE118" s="503">
        <f t="shared" si="46"/>
        <v>0</v>
      </c>
      <c r="AF118" s="515"/>
      <c r="AG118" s="379"/>
      <c r="AH118" s="314" t="str">
        <f t="shared" si="47"/>
        <v>N/A</v>
      </c>
      <c r="AI118" s="503">
        <f t="shared" si="48"/>
        <v>0</v>
      </c>
      <c r="AJ118" s="496">
        <f t="shared" si="56"/>
        <v>1</v>
      </c>
      <c r="AK118" s="340">
        <f t="shared" si="49"/>
        <v>0.16666666666666666</v>
      </c>
      <c r="AL118" s="300"/>
      <c r="AM118" s="300"/>
      <c r="AN118" s="147"/>
    </row>
    <row r="119" spans="1:40" ht="24.95" customHeight="1">
      <c r="A119" s="143" t="s">
        <v>465</v>
      </c>
      <c r="B119" s="142" t="s">
        <v>451</v>
      </c>
      <c r="C119" s="413"/>
      <c r="D119" s="463"/>
      <c r="E119" s="373">
        <v>21</v>
      </c>
      <c r="F119" s="299" t="str">
        <f>IF(D119=0,"N/A",E119/D119)</f>
        <v>N/A</v>
      </c>
      <c r="G119" s="450">
        <f t="shared" si="59"/>
        <v>-21</v>
      </c>
      <c r="H119" s="527"/>
      <c r="I119" s="374">
        <v>56</v>
      </c>
      <c r="J119" s="298" t="str">
        <f t="shared" si="60"/>
        <v>N/A</v>
      </c>
      <c r="K119" s="448">
        <f t="shared" si="61"/>
        <v>-56</v>
      </c>
      <c r="L119" s="467"/>
      <c r="M119" s="374"/>
      <c r="N119" s="234" t="str">
        <f t="shared" si="32"/>
        <v>N/A</v>
      </c>
      <c r="O119" s="501">
        <f t="shared" si="33"/>
        <v>0</v>
      </c>
      <c r="P119" s="513"/>
      <c r="Q119" s="372"/>
      <c r="R119" s="293" t="str">
        <f t="shared" si="34"/>
        <v>N/A</v>
      </c>
      <c r="S119" s="501">
        <f t="shared" si="35"/>
        <v>0</v>
      </c>
      <c r="T119" s="513"/>
      <c r="U119" s="372"/>
      <c r="V119" s="293" t="str">
        <f t="shared" si="36"/>
        <v>N/A</v>
      </c>
      <c r="W119" s="501">
        <f t="shared" si="42"/>
        <v>0</v>
      </c>
      <c r="X119" s="513"/>
      <c r="Y119" s="372"/>
      <c r="Z119" s="293" t="str">
        <f t="shared" si="43"/>
        <v>N/A</v>
      </c>
      <c r="AA119" s="501">
        <f t="shared" si="44"/>
        <v>0</v>
      </c>
      <c r="AB119" s="513"/>
      <c r="AC119" s="372"/>
      <c r="AD119" s="293" t="str">
        <f t="shared" si="45"/>
        <v>N/A</v>
      </c>
      <c r="AE119" s="501">
        <f t="shared" si="46"/>
        <v>0</v>
      </c>
      <c r="AF119" s="513"/>
      <c r="AG119" s="372"/>
      <c r="AH119" s="293" t="str">
        <f t="shared" si="47"/>
        <v>N/A</v>
      </c>
      <c r="AI119" s="501">
        <f t="shared" si="48"/>
        <v>0</v>
      </c>
      <c r="AJ119" s="496">
        <f t="shared" si="56"/>
        <v>77</v>
      </c>
      <c r="AK119" s="338" t="str">
        <f t="shared" si="49"/>
        <v>N/A</v>
      </c>
      <c r="AL119" s="294"/>
      <c r="AM119" s="294"/>
      <c r="AN119" s="127"/>
    </row>
    <row r="120" spans="1:40" s="148" customFormat="1" ht="24.95" customHeight="1">
      <c r="A120" s="310" t="s">
        <v>466</v>
      </c>
      <c r="B120" s="146" t="s">
        <v>467</v>
      </c>
      <c r="C120" s="416">
        <v>100</v>
      </c>
      <c r="D120" s="464"/>
      <c r="E120" s="377"/>
      <c r="F120" s="312" t="str">
        <f>IF(D120=0,"N/A",E120/D120)</f>
        <v>N/A</v>
      </c>
      <c r="G120" s="456">
        <f t="shared" si="59"/>
        <v>0</v>
      </c>
      <c r="H120" s="530"/>
      <c r="I120" s="378"/>
      <c r="J120" s="298" t="str">
        <f t="shared" si="60"/>
        <v>N/A</v>
      </c>
      <c r="K120" s="448">
        <f t="shared" si="61"/>
        <v>0</v>
      </c>
      <c r="L120" s="468">
        <v>20</v>
      </c>
      <c r="M120" s="378"/>
      <c r="N120" s="313">
        <f t="shared" si="32"/>
        <v>0</v>
      </c>
      <c r="O120" s="503">
        <f t="shared" si="33"/>
        <v>20</v>
      </c>
      <c r="P120" s="515">
        <v>20</v>
      </c>
      <c r="Q120" s="379"/>
      <c r="R120" s="314">
        <f t="shared" si="34"/>
        <v>0</v>
      </c>
      <c r="S120" s="503">
        <f t="shared" si="35"/>
        <v>20</v>
      </c>
      <c r="T120" s="515">
        <v>20</v>
      </c>
      <c r="U120" s="379"/>
      <c r="V120" s="314">
        <f t="shared" si="36"/>
        <v>0</v>
      </c>
      <c r="W120" s="503">
        <f t="shared" si="42"/>
        <v>20</v>
      </c>
      <c r="X120" s="515">
        <v>20</v>
      </c>
      <c r="Y120" s="379"/>
      <c r="Z120" s="314">
        <f t="shared" si="43"/>
        <v>0</v>
      </c>
      <c r="AA120" s="503">
        <f t="shared" si="44"/>
        <v>20</v>
      </c>
      <c r="AB120" s="515">
        <v>20</v>
      </c>
      <c r="AC120" s="379"/>
      <c r="AD120" s="314">
        <f t="shared" si="45"/>
        <v>0</v>
      </c>
      <c r="AE120" s="503">
        <f t="shared" si="46"/>
        <v>20</v>
      </c>
      <c r="AF120" s="515"/>
      <c r="AG120" s="379"/>
      <c r="AH120" s="314" t="str">
        <f t="shared" si="47"/>
        <v>N/A</v>
      </c>
      <c r="AI120" s="503">
        <f t="shared" si="48"/>
        <v>0</v>
      </c>
      <c r="AJ120" s="496">
        <f t="shared" si="56"/>
        <v>0</v>
      </c>
      <c r="AK120" s="340">
        <f t="shared" si="49"/>
        <v>0</v>
      </c>
      <c r="AL120" s="300"/>
      <c r="AM120" s="300"/>
      <c r="AN120" s="147"/>
    </row>
    <row r="121" spans="1:40" ht="24.95" customHeight="1">
      <c r="A121" s="145" t="s">
        <v>468</v>
      </c>
      <c r="B121" s="150"/>
      <c r="C121" s="420"/>
      <c r="D121" s="459"/>
      <c r="E121" s="383"/>
      <c r="F121" s="150"/>
      <c r="G121" s="465"/>
      <c r="H121" s="534"/>
      <c r="I121" s="383"/>
      <c r="J121" s="150"/>
      <c r="K121" s="465"/>
      <c r="L121" s="459"/>
      <c r="M121" s="383"/>
      <c r="N121" s="150"/>
      <c r="O121" s="465"/>
      <c r="P121" s="459"/>
      <c r="Q121" s="383"/>
      <c r="R121" s="150"/>
      <c r="S121" s="465"/>
      <c r="T121" s="459"/>
      <c r="U121" s="383"/>
      <c r="V121" s="150"/>
      <c r="W121" s="465"/>
      <c r="X121" s="459"/>
      <c r="Y121" s="383"/>
      <c r="Z121" s="150"/>
      <c r="AA121" s="465"/>
      <c r="AB121" s="459"/>
      <c r="AC121" s="383"/>
      <c r="AD121" s="150"/>
      <c r="AE121" s="465"/>
      <c r="AF121" s="459"/>
      <c r="AG121" s="383"/>
      <c r="AH121" s="150"/>
      <c r="AI121" s="465"/>
      <c r="AJ121" s="438"/>
      <c r="AK121" s="344"/>
      <c r="AL121" s="150"/>
      <c r="AM121" s="150"/>
      <c r="AN121" s="127"/>
    </row>
    <row r="122" spans="1:40" ht="24.95" customHeight="1">
      <c r="A122" s="263" t="s">
        <v>97</v>
      </c>
      <c r="B122" s="156"/>
      <c r="C122" s="421"/>
      <c r="D122" s="461"/>
      <c r="E122" s="386"/>
      <c r="F122" s="156"/>
      <c r="G122" s="466"/>
      <c r="H122" s="535"/>
      <c r="I122" s="386"/>
      <c r="J122" s="156"/>
      <c r="K122" s="466"/>
      <c r="L122" s="461"/>
      <c r="M122" s="386"/>
      <c r="N122" s="265"/>
      <c r="O122" s="504"/>
      <c r="P122" s="516"/>
      <c r="Q122" s="389"/>
      <c r="R122" s="265"/>
      <c r="S122" s="504"/>
      <c r="T122" s="516"/>
      <c r="U122" s="389"/>
      <c r="V122" s="265"/>
      <c r="W122" s="504"/>
      <c r="X122" s="516"/>
      <c r="Y122" s="389"/>
      <c r="Z122" s="265"/>
      <c r="AA122" s="504"/>
      <c r="AB122" s="516"/>
      <c r="AC122" s="389"/>
      <c r="AD122" s="265"/>
      <c r="AE122" s="504"/>
      <c r="AF122" s="516"/>
      <c r="AG122" s="389"/>
      <c r="AH122" s="265"/>
      <c r="AI122" s="504"/>
      <c r="AJ122" s="497"/>
      <c r="AK122" s="345"/>
      <c r="AL122" s="156"/>
      <c r="AM122" s="156"/>
      <c r="AN122" s="127"/>
    </row>
    <row r="123" spans="1:40" ht="24.95" customHeight="1">
      <c r="A123" s="143" t="s">
        <v>469</v>
      </c>
      <c r="B123" s="142" t="s">
        <v>366</v>
      </c>
      <c r="C123" s="422" t="s">
        <v>74</v>
      </c>
      <c r="D123" s="467"/>
      <c r="E123" s="371"/>
      <c r="F123" s="299" t="str">
        <f>IF(D123=0,"N/A",E123/D123)</f>
        <v>N/A</v>
      </c>
      <c r="G123" s="450">
        <f t="shared" ref="G123:G166" si="62">D123-E123</f>
        <v>0</v>
      </c>
      <c r="H123" s="527"/>
      <c r="I123" s="374"/>
      <c r="J123" s="298" t="str">
        <f>IF(H123=0,"N/A",I123/H123)</f>
        <v>N/A</v>
      </c>
      <c r="K123" s="448">
        <f>H123-I123</f>
        <v>0</v>
      </c>
      <c r="L123" s="467"/>
      <c r="M123" s="371"/>
      <c r="N123" s="234" t="str">
        <f t="shared" si="32"/>
        <v>N/A</v>
      </c>
      <c r="O123" s="501">
        <f t="shared" si="33"/>
        <v>0</v>
      </c>
      <c r="P123" s="513"/>
      <c r="Q123" s="372"/>
      <c r="R123" s="293" t="str">
        <f>IF(P123=0,"N/A",Q123/P123)</f>
        <v>N/A</v>
      </c>
      <c r="S123" s="501">
        <f>P123-Q123</f>
        <v>0</v>
      </c>
      <c r="T123" s="513"/>
      <c r="U123" s="372"/>
      <c r="V123" s="293" t="str">
        <f>IF(T123=0,"N/A",U123/T123)</f>
        <v>N/A</v>
      </c>
      <c r="W123" s="501">
        <f>T123-U123</f>
        <v>0</v>
      </c>
      <c r="X123" s="513"/>
      <c r="Y123" s="372"/>
      <c r="Z123" s="293" t="str">
        <f>IF(X123=0,"N/A",Y123/X123)</f>
        <v>N/A</v>
      </c>
      <c r="AA123" s="501">
        <f>X123-Y123</f>
        <v>0</v>
      </c>
      <c r="AB123" s="513"/>
      <c r="AC123" s="372"/>
      <c r="AD123" s="293" t="str">
        <f>IF(AB123=0,"N/A",AC123/AB123)</f>
        <v>N/A</v>
      </c>
      <c r="AE123" s="501">
        <f>AB123-AC123</f>
        <v>0</v>
      </c>
      <c r="AF123" s="513"/>
      <c r="AG123" s="372"/>
      <c r="AH123" s="293" t="str">
        <f>IF(AF123=0,"N/A",AG123/AF123)</f>
        <v>N/A</v>
      </c>
      <c r="AI123" s="501">
        <f>AF123-AG123</f>
        <v>0</v>
      </c>
      <c r="AJ123" s="496">
        <f t="shared" ref="AJ123:AJ166" si="63">SUM(E123,I123,M123,Q123,U123,Y123,AC123,AG123)</f>
        <v>0</v>
      </c>
      <c r="AK123" s="338">
        <f t="shared" si="49"/>
        <v>0</v>
      </c>
      <c r="AL123" s="294"/>
      <c r="AM123" s="294"/>
      <c r="AN123" s="127"/>
    </row>
    <row r="124" spans="1:40" ht="24.95" customHeight="1">
      <c r="A124" s="143" t="s">
        <v>470</v>
      </c>
      <c r="B124" s="142" t="s">
        <v>366</v>
      </c>
      <c r="C124" s="422" t="s">
        <v>75</v>
      </c>
      <c r="D124" s="467"/>
      <c r="E124" s="371"/>
      <c r="F124" s="299" t="str">
        <f t="shared" ref="F124:F148" si="64">IF(D124=0,"N/A",E124/D124)</f>
        <v>N/A</v>
      </c>
      <c r="G124" s="450">
        <f t="shared" si="62"/>
        <v>0</v>
      </c>
      <c r="H124" s="527"/>
      <c r="I124" s="374"/>
      <c r="J124" s="298" t="str">
        <f>IF(H124=0,"N/A",I124/H124)</f>
        <v>N/A</v>
      </c>
      <c r="K124" s="448">
        <f>H124-I124</f>
        <v>0</v>
      </c>
      <c r="L124" s="467"/>
      <c r="M124" s="371"/>
      <c r="N124" s="234" t="str">
        <f t="shared" si="32"/>
        <v>N/A</v>
      </c>
      <c r="O124" s="501">
        <f t="shared" si="33"/>
        <v>0</v>
      </c>
      <c r="P124" s="513"/>
      <c r="Q124" s="372"/>
      <c r="R124" s="293" t="str">
        <f t="shared" ref="R124:R166" si="65">IF(P124=0,"N/A",Q124/P124)</f>
        <v>N/A</v>
      </c>
      <c r="S124" s="501">
        <f t="shared" ref="S124:S166" si="66">P124-Q124</f>
        <v>0</v>
      </c>
      <c r="T124" s="513"/>
      <c r="U124" s="372"/>
      <c r="V124" s="293" t="str">
        <f t="shared" ref="V124:V166" si="67">IF(T124=0,"N/A",U124/T124)</f>
        <v>N/A</v>
      </c>
      <c r="W124" s="501">
        <f t="shared" ref="W124:W166" si="68">T124-U124</f>
        <v>0</v>
      </c>
      <c r="X124" s="513"/>
      <c r="Y124" s="372"/>
      <c r="Z124" s="293" t="str">
        <f t="shared" ref="Z124:Z166" si="69">IF(X124=0,"N/A",Y124/X124)</f>
        <v>N/A</v>
      </c>
      <c r="AA124" s="501">
        <f t="shared" ref="AA124:AA166" si="70">X124-Y124</f>
        <v>0</v>
      </c>
      <c r="AB124" s="513"/>
      <c r="AC124" s="372"/>
      <c r="AD124" s="293" t="str">
        <f t="shared" ref="AD124:AD166" si="71">IF(AB124=0,"N/A",AC124/AB124)</f>
        <v>N/A</v>
      </c>
      <c r="AE124" s="501">
        <f t="shared" ref="AE124:AE166" si="72">AB124-AC124</f>
        <v>0</v>
      </c>
      <c r="AF124" s="513"/>
      <c r="AG124" s="372"/>
      <c r="AH124" s="293" t="str">
        <f t="shared" ref="AH124:AH166" si="73">IF(AF124=0,"N/A",AG124/AF124)</f>
        <v>N/A</v>
      </c>
      <c r="AI124" s="501">
        <f t="shared" ref="AI124:AI166" si="74">AF124-AG124</f>
        <v>0</v>
      </c>
      <c r="AJ124" s="496">
        <f t="shared" si="63"/>
        <v>0</v>
      </c>
      <c r="AK124" s="338">
        <f t="shared" si="49"/>
        <v>0</v>
      </c>
      <c r="AL124" s="294"/>
      <c r="AM124" s="294"/>
      <c r="AN124" s="127"/>
    </row>
    <row r="125" spans="1:40" ht="24.95" customHeight="1">
      <c r="A125" s="143" t="s">
        <v>471</v>
      </c>
      <c r="B125" s="142" t="s">
        <v>412</v>
      </c>
      <c r="C125" s="422"/>
      <c r="D125" s="467"/>
      <c r="E125" s="371"/>
      <c r="F125" s="299" t="str">
        <f t="shared" si="64"/>
        <v>N/A</v>
      </c>
      <c r="G125" s="450">
        <f t="shared" si="62"/>
        <v>0</v>
      </c>
      <c r="H125" s="527"/>
      <c r="I125" s="374"/>
      <c r="J125" s="298" t="str">
        <f>IF(H125=0,"N/A",I125/H125)</f>
        <v>N/A</v>
      </c>
      <c r="K125" s="448">
        <f>H125-I125</f>
        <v>0</v>
      </c>
      <c r="L125" s="467"/>
      <c r="M125" s="371"/>
      <c r="N125" s="234" t="str">
        <f t="shared" si="32"/>
        <v>N/A</v>
      </c>
      <c r="O125" s="501">
        <f t="shared" si="33"/>
        <v>0</v>
      </c>
      <c r="P125" s="513"/>
      <c r="Q125" s="372"/>
      <c r="R125" s="293" t="str">
        <f t="shared" si="65"/>
        <v>N/A</v>
      </c>
      <c r="S125" s="501">
        <f t="shared" si="66"/>
        <v>0</v>
      </c>
      <c r="T125" s="513"/>
      <c r="U125" s="372"/>
      <c r="V125" s="293" t="str">
        <f t="shared" si="67"/>
        <v>N/A</v>
      </c>
      <c r="W125" s="501">
        <f t="shared" si="68"/>
        <v>0</v>
      </c>
      <c r="X125" s="513"/>
      <c r="Y125" s="372"/>
      <c r="Z125" s="293" t="str">
        <f t="shared" si="69"/>
        <v>N/A</v>
      </c>
      <c r="AA125" s="501">
        <f t="shared" si="70"/>
        <v>0</v>
      </c>
      <c r="AB125" s="513"/>
      <c r="AC125" s="372"/>
      <c r="AD125" s="293" t="str">
        <f t="shared" si="71"/>
        <v>N/A</v>
      </c>
      <c r="AE125" s="501">
        <f t="shared" si="72"/>
        <v>0</v>
      </c>
      <c r="AF125" s="513"/>
      <c r="AG125" s="372"/>
      <c r="AH125" s="293" t="str">
        <f t="shared" si="73"/>
        <v>N/A</v>
      </c>
      <c r="AI125" s="501">
        <f t="shared" si="74"/>
        <v>0</v>
      </c>
      <c r="AJ125" s="496">
        <f t="shared" si="63"/>
        <v>0</v>
      </c>
      <c r="AK125" s="338" t="str">
        <f t="shared" si="49"/>
        <v>N/A</v>
      </c>
      <c r="AL125" s="294"/>
      <c r="AM125" s="294"/>
      <c r="AN125" s="127"/>
    </row>
    <row r="126" spans="1:40" ht="24.95" customHeight="1">
      <c r="A126" s="143" t="s">
        <v>472</v>
      </c>
      <c r="B126" s="142" t="s">
        <v>412</v>
      </c>
      <c r="C126" s="422"/>
      <c r="D126" s="467"/>
      <c r="E126" s="371"/>
      <c r="F126" s="299" t="str">
        <f t="shared" si="64"/>
        <v>N/A</v>
      </c>
      <c r="G126" s="450">
        <f t="shared" si="62"/>
        <v>0</v>
      </c>
      <c r="H126" s="527"/>
      <c r="I126" s="374"/>
      <c r="J126" s="298" t="str">
        <f>IF(H126=0,"N/A",I126/H126)</f>
        <v>N/A</v>
      </c>
      <c r="K126" s="448">
        <f>H126-I126</f>
        <v>0</v>
      </c>
      <c r="L126" s="467"/>
      <c r="M126" s="371"/>
      <c r="N126" s="234" t="str">
        <f t="shared" si="32"/>
        <v>N/A</v>
      </c>
      <c r="O126" s="501">
        <f t="shared" si="33"/>
        <v>0</v>
      </c>
      <c r="P126" s="513"/>
      <c r="Q126" s="372"/>
      <c r="R126" s="293" t="str">
        <f t="shared" si="65"/>
        <v>N/A</v>
      </c>
      <c r="S126" s="501">
        <f t="shared" si="66"/>
        <v>0</v>
      </c>
      <c r="T126" s="513"/>
      <c r="U126" s="372"/>
      <c r="V126" s="293" t="str">
        <f t="shared" si="67"/>
        <v>N/A</v>
      </c>
      <c r="W126" s="501">
        <f t="shared" si="68"/>
        <v>0</v>
      </c>
      <c r="X126" s="513"/>
      <c r="Y126" s="372"/>
      <c r="Z126" s="293" t="str">
        <f t="shared" si="69"/>
        <v>N/A</v>
      </c>
      <c r="AA126" s="501">
        <f t="shared" si="70"/>
        <v>0</v>
      </c>
      <c r="AB126" s="513"/>
      <c r="AC126" s="372"/>
      <c r="AD126" s="293" t="str">
        <f t="shared" si="71"/>
        <v>N/A</v>
      </c>
      <c r="AE126" s="501">
        <f t="shared" si="72"/>
        <v>0</v>
      </c>
      <c r="AF126" s="513"/>
      <c r="AG126" s="372"/>
      <c r="AH126" s="293" t="str">
        <f t="shared" si="73"/>
        <v>N/A</v>
      </c>
      <c r="AI126" s="501">
        <f t="shared" si="74"/>
        <v>0</v>
      </c>
      <c r="AJ126" s="496">
        <f t="shared" si="63"/>
        <v>0</v>
      </c>
      <c r="AK126" s="338" t="str">
        <f t="shared" si="49"/>
        <v>N/A</v>
      </c>
      <c r="AL126" s="294"/>
      <c r="AM126" s="294"/>
      <c r="AN126" s="127"/>
    </row>
    <row r="127" spans="1:40" ht="24.95" customHeight="1">
      <c r="A127" s="260" t="s">
        <v>98</v>
      </c>
      <c r="B127" s="142"/>
      <c r="C127" s="422"/>
      <c r="D127" s="467"/>
      <c r="E127" s="371"/>
      <c r="F127" s="299"/>
      <c r="G127" s="450"/>
      <c r="H127" s="527"/>
      <c r="I127" s="374"/>
      <c r="J127" s="142"/>
      <c r="K127" s="450"/>
      <c r="L127" s="467"/>
      <c r="M127" s="371"/>
      <c r="N127" s="234"/>
      <c r="O127" s="501"/>
      <c r="P127" s="513"/>
      <c r="Q127" s="372"/>
      <c r="R127" s="293"/>
      <c r="S127" s="501"/>
      <c r="T127" s="513"/>
      <c r="U127" s="372"/>
      <c r="V127" s="293"/>
      <c r="W127" s="501"/>
      <c r="X127" s="513"/>
      <c r="Y127" s="372"/>
      <c r="Z127" s="293"/>
      <c r="AA127" s="501"/>
      <c r="AB127" s="513"/>
      <c r="AC127" s="372"/>
      <c r="AD127" s="293"/>
      <c r="AE127" s="501"/>
      <c r="AF127" s="513"/>
      <c r="AG127" s="372"/>
      <c r="AH127" s="293"/>
      <c r="AI127" s="501"/>
      <c r="AJ127" s="496"/>
      <c r="AK127" s="338"/>
      <c r="AL127" s="294"/>
      <c r="AM127" s="294"/>
      <c r="AN127" s="127"/>
    </row>
    <row r="128" spans="1:40" ht="24.95" customHeight="1">
      <c r="A128" s="143" t="s">
        <v>473</v>
      </c>
      <c r="B128" s="142" t="s">
        <v>474</v>
      </c>
      <c r="C128" s="422"/>
      <c r="D128" s="467"/>
      <c r="E128" s="371">
        <v>1</v>
      </c>
      <c r="F128" s="299" t="str">
        <f t="shared" si="64"/>
        <v>N/A</v>
      </c>
      <c r="G128" s="450">
        <f t="shared" si="62"/>
        <v>-1</v>
      </c>
      <c r="H128" s="527"/>
      <c r="I128" s="374">
        <v>6</v>
      </c>
      <c r="J128" s="298" t="str">
        <f>IF(H128=0,"N/A",I128/H128)</f>
        <v>N/A</v>
      </c>
      <c r="K128" s="448">
        <f>H128-I128</f>
        <v>-6</v>
      </c>
      <c r="L128" s="467"/>
      <c r="M128" s="371"/>
      <c r="N128" s="234" t="str">
        <f t="shared" si="32"/>
        <v>N/A</v>
      </c>
      <c r="O128" s="501">
        <f t="shared" si="33"/>
        <v>0</v>
      </c>
      <c r="P128" s="513"/>
      <c r="Q128" s="372"/>
      <c r="R128" s="293" t="str">
        <f t="shared" si="65"/>
        <v>N/A</v>
      </c>
      <c r="S128" s="501">
        <f t="shared" si="66"/>
        <v>0</v>
      </c>
      <c r="T128" s="513"/>
      <c r="U128" s="372"/>
      <c r="V128" s="293" t="str">
        <f t="shared" si="67"/>
        <v>N/A</v>
      </c>
      <c r="W128" s="501">
        <f t="shared" si="68"/>
        <v>0</v>
      </c>
      <c r="X128" s="513"/>
      <c r="Y128" s="372"/>
      <c r="Z128" s="293" t="str">
        <f t="shared" si="69"/>
        <v>N/A</v>
      </c>
      <c r="AA128" s="501">
        <f t="shared" si="70"/>
        <v>0</v>
      </c>
      <c r="AB128" s="513"/>
      <c r="AC128" s="372"/>
      <c r="AD128" s="293" t="str">
        <f t="shared" si="71"/>
        <v>N/A</v>
      </c>
      <c r="AE128" s="501">
        <f t="shared" si="72"/>
        <v>0</v>
      </c>
      <c r="AF128" s="513"/>
      <c r="AG128" s="372"/>
      <c r="AH128" s="293" t="str">
        <f t="shared" si="73"/>
        <v>N/A</v>
      </c>
      <c r="AI128" s="501">
        <f t="shared" si="74"/>
        <v>0</v>
      </c>
      <c r="AJ128" s="496">
        <f t="shared" si="63"/>
        <v>7</v>
      </c>
      <c r="AK128" s="338" t="str">
        <f t="shared" si="49"/>
        <v>N/A</v>
      </c>
      <c r="AL128" s="294"/>
      <c r="AM128" s="294"/>
      <c r="AN128" s="127"/>
    </row>
    <row r="129" spans="1:40" ht="24.95" customHeight="1">
      <c r="A129" s="143" t="s">
        <v>475</v>
      </c>
      <c r="B129" s="142" t="s">
        <v>476</v>
      </c>
      <c r="C129" s="422" t="s">
        <v>174</v>
      </c>
      <c r="D129" s="467">
        <v>7</v>
      </c>
      <c r="E129" s="371">
        <v>3</v>
      </c>
      <c r="F129" s="299">
        <f t="shared" si="64"/>
        <v>0.42857142857142855</v>
      </c>
      <c r="G129" s="450">
        <f t="shared" si="62"/>
        <v>4</v>
      </c>
      <c r="H129" s="527">
        <v>38</v>
      </c>
      <c r="I129" s="374">
        <v>15</v>
      </c>
      <c r="J129" s="298">
        <f>IF(H129=0,"N/A",I129/H129)</f>
        <v>0.39473684210526316</v>
      </c>
      <c r="K129" s="448">
        <f>H129-I129</f>
        <v>23</v>
      </c>
      <c r="L129" s="467"/>
      <c r="M129" s="371"/>
      <c r="N129" s="234" t="str">
        <f t="shared" si="32"/>
        <v>N/A</v>
      </c>
      <c r="O129" s="501">
        <f t="shared" si="33"/>
        <v>0</v>
      </c>
      <c r="P129" s="513"/>
      <c r="Q129" s="372"/>
      <c r="R129" s="293" t="str">
        <f t="shared" si="65"/>
        <v>N/A</v>
      </c>
      <c r="S129" s="501">
        <f t="shared" si="66"/>
        <v>0</v>
      </c>
      <c r="T129" s="513"/>
      <c r="U129" s="372"/>
      <c r="V129" s="293" t="str">
        <f t="shared" si="67"/>
        <v>N/A</v>
      </c>
      <c r="W129" s="501">
        <f t="shared" si="68"/>
        <v>0</v>
      </c>
      <c r="X129" s="513"/>
      <c r="Y129" s="372"/>
      <c r="Z129" s="293" t="str">
        <f t="shared" si="69"/>
        <v>N/A</v>
      </c>
      <c r="AA129" s="501">
        <f t="shared" si="70"/>
        <v>0</v>
      </c>
      <c r="AB129" s="513"/>
      <c r="AC129" s="372"/>
      <c r="AD129" s="293" t="str">
        <f t="shared" si="71"/>
        <v>N/A</v>
      </c>
      <c r="AE129" s="501">
        <f t="shared" si="72"/>
        <v>0</v>
      </c>
      <c r="AF129" s="513"/>
      <c r="AG129" s="372"/>
      <c r="AH129" s="293" t="str">
        <f t="shared" si="73"/>
        <v>N/A</v>
      </c>
      <c r="AI129" s="501">
        <f t="shared" si="74"/>
        <v>0</v>
      </c>
      <c r="AJ129" s="496">
        <f t="shared" si="63"/>
        <v>18</v>
      </c>
      <c r="AK129" s="338">
        <f t="shared" si="49"/>
        <v>0.75</v>
      </c>
      <c r="AL129" s="294"/>
      <c r="AM129" s="294"/>
      <c r="AN129" s="127"/>
    </row>
    <row r="130" spans="1:40" ht="24.95" customHeight="1">
      <c r="A130" s="143" t="s">
        <v>477</v>
      </c>
      <c r="B130" s="142" t="s">
        <v>476</v>
      </c>
      <c r="C130" s="422" t="s">
        <v>175</v>
      </c>
      <c r="D130" s="467">
        <v>12</v>
      </c>
      <c r="E130" s="371">
        <v>3</v>
      </c>
      <c r="F130" s="299">
        <f t="shared" si="64"/>
        <v>0.25</v>
      </c>
      <c r="G130" s="450">
        <f t="shared" si="62"/>
        <v>9</v>
      </c>
      <c r="H130" s="527">
        <v>38</v>
      </c>
      <c r="I130" s="374">
        <v>27</v>
      </c>
      <c r="J130" s="298">
        <f>IF(H130=0,"N/A",I130/H130)</f>
        <v>0.71052631578947367</v>
      </c>
      <c r="K130" s="448">
        <f>H130-I130</f>
        <v>11</v>
      </c>
      <c r="L130" s="467">
        <v>15</v>
      </c>
      <c r="M130" s="371"/>
      <c r="N130" s="234">
        <f t="shared" si="32"/>
        <v>0</v>
      </c>
      <c r="O130" s="501">
        <f t="shared" si="33"/>
        <v>15</v>
      </c>
      <c r="P130" s="513">
        <v>7</v>
      </c>
      <c r="Q130" s="372"/>
      <c r="R130" s="293">
        <f t="shared" si="65"/>
        <v>0</v>
      </c>
      <c r="S130" s="501">
        <f t="shared" si="66"/>
        <v>7</v>
      </c>
      <c r="T130" s="513"/>
      <c r="U130" s="372"/>
      <c r="V130" s="293" t="str">
        <f t="shared" si="67"/>
        <v>N/A</v>
      </c>
      <c r="W130" s="501">
        <f t="shared" si="68"/>
        <v>0</v>
      </c>
      <c r="X130" s="513"/>
      <c r="Y130" s="372"/>
      <c r="Z130" s="293" t="str">
        <f t="shared" si="69"/>
        <v>N/A</v>
      </c>
      <c r="AA130" s="501">
        <f t="shared" si="70"/>
        <v>0</v>
      </c>
      <c r="AB130" s="513"/>
      <c r="AC130" s="372"/>
      <c r="AD130" s="293" t="str">
        <f t="shared" si="71"/>
        <v>N/A</v>
      </c>
      <c r="AE130" s="501">
        <f t="shared" si="72"/>
        <v>0</v>
      </c>
      <c r="AF130" s="513"/>
      <c r="AG130" s="372"/>
      <c r="AH130" s="293" t="str">
        <f t="shared" si="73"/>
        <v>N/A</v>
      </c>
      <c r="AI130" s="501">
        <f t="shared" si="74"/>
        <v>0</v>
      </c>
      <c r="AJ130" s="496">
        <f t="shared" si="63"/>
        <v>30</v>
      </c>
      <c r="AK130" s="338">
        <f t="shared" si="49"/>
        <v>0.5</v>
      </c>
      <c r="AL130" s="294"/>
      <c r="AM130" s="294"/>
      <c r="AN130" s="127"/>
    </row>
    <row r="131" spans="1:40" ht="24.95" customHeight="1">
      <c r="A131" s="143" t="s">
        <v>478</v>
      </c>
      <c r="B131" s="142" t="s">
        <v>412</v>
      </c>
      <c r="C131" s="422"/>
      <c r="D131" s="467"/>
      <c r="E131" s="371">
        <v>1</v>
      </c>
      <c r="F131" s="299" t="str">
        <f t="shared" si="64"/>
        <v>N/A</v>
      </c>
      <c r="G131" s="450">
        <f t="shared" si="62"/>
        <v>-1</v>
      </c>
      <c r="H131" s="527">
        <v>17</v>
      </c>
      <c r="I131" s="374"/>
      <c r="J131" s="298">
        <f>IF(H131=0,"N/A",I131/H131)</f>
        <v>0</v>
      </c>
      <c r="K131" s="448">
        <f>H131-I131</f>
        <v>17</v>
      </c>
      <c r="L131" s="467"/>
      <c r="M131" s="371"/>
      <c r="N131" s="234" t="str">
        <f t="shared" si="32"/>
        <v>N/A</v>
      </c>
      <c r="O131" s="501">
        <f t="shared" si="33"/>
        <v>0</v>
      </c>
      <c r="P131" s="513"/>
      <c r="Q131" s="372"/>
      <c r="R131" s="293" t="str">
        <f t="shared" si="65"/>
        <v>N/A</v>
      </c>
      <c r="S131" s="501">
        <f t="shared" si="66"/>
        <v>0</v>
      </c>
      <c r="T131" s="513"/>
      <c r="U131" s="372"/>
      <c r="V131" s="293" t="str">
        <f t="shared" si="67"/>
        <v>N/A</v>
      </c>
      <c r="W131" s="501">
        <f t="shared" si="68"/>
        <v>0</v>
      </c>
      <c r="X131" s="513"/>
      <c r="Y131" s="372"/>
      <c r="Z131" s="293" t="str">
        <f t="shared" si="69"/>
        <v>N/A</v>
      </c>
      <c r="AA131" s="501">
        <f t="shared" si="70"/>
        <v>0</v>
      </c>
      <c r="AB131" s="513"/>
      <c r="AC131" s="372"/>
      <c r="AD131" s="293" t="str">
        <f t="shared" si="71"/>
        <v>N/A</v>
      </c>
      <c r="AE131" s="501">
        <f t="shared" si="72"/>
        <v>0</v>
      </c>
      <c r="AF131" s="513"/>
      <c r="AG131" s="372"/>
      <c r="AH131" s="293" t="str">
        <f t="shared" si="73"/>
        <v>N/A</v>
      </c>
      <c r="AI131" s="501">
        <f t="shared" si="74"/>
        <v>0</v>
      </c>
      <c r="AJ131" s="496">
        <f t="shared" si="63"/>
        <v>1</v>
      </c>
      <c r="AK131" s="338" t="str">
        <f t="shared" si="49"/>
        <v>N/A</v>
      </c>
      <c r="AL131" s="294"/>
      <c r="AM131" s="294"/>
      <c r="AN131" s="127"/>
    </row>
    <row r="132" spans="1:40" ht="24.95" customHeight="1">
      <c r="A132" s="260" t="s">
        <v>99</v>
      </c>
      <c r="B132" s="142"/>
      <c r="C132" s="422"/>
      <c r="D132" s="467"/>
      <c r="E132" s="371"/>
      <c r="F132" s="299"/>
      <c r="G132" s="450"/>
      <c r="H132" s="527"/>
      <c r="I132" s="374"/>
      <c r="J132" s="142"/>
      <c r="K132" s="450"/>
      <c r="L132" s="467"/>
      <c r="M132" s="371"/>
      <c r="N132" s="234"/>
      <c r="O132" s="501"/>
      <c r="P132" s="513"/>
      <c r="Q132" s="372"/>
      <c r="R132" s="293"/>
      <c r="S132" s="501"/>
      <c r="T132" s="513"/>
      <c r="U132" s="372"/>
      <c r="V132" s="293"/>
      <c r="W132" s="501"/>
      <c r="X132" s="513"/>
      <c r="Y132" s="372"/>
      <c r="Z132" s="293"/>
      <c r="AA132" s="501"/>
      <c r="AB132" s="513"/>
      <c r="AC132" s="372"/>
      <c r="AD132" s="293"/>
      <c r="AE132" s="501"/>
      <c r="AF132" s="513"/>
      <c r="AG132" s="372"/>
      <c r="AH132" s="293"/>
      <c r="AI132" s="501"/>
      <c r="AJ132" s="496"/>
      <c r="AK132" s="338"/>
      <c r="AL132" s="294"/>
      <c r="AM132" s="294"/>
      <c r="AN132" s="127"/>
    </row>
    <row r="133" spans="1:40" ht="24.95" customHeight="1">
      <c r="A133" s="232" t="s">
        <v>187</v>
      </c>
      <c r="B133" s="231" t="s">
        <v>26</v>
      </c>
      <c r="C133" s="422">
        <v>7000</v>
      </c>
      <c r="D133" s="467">
        <f>+D134+D137</f>
        <v>1140</v>
      </c>
      <c r="E133" s="371"/>
      <c r="F133" s="299">
        <f t="shared" si="64"/>
        <v>0</v>
      </c>
      <c r="G133" s="450">
        <f t="shared" si="62"/>
        <v>1140</v>
      </c>
      <c r="H133" s="527">
        <f>H134+H137</f>
        <v>1140</v>
      </c>
      <c r="I133" s="374">
        <v>872</v>
      </c>
      <c r="J133" s="298">
        <f>IF(H133=0,"N/A",I133/H133)</f>
        <v>0.76491228070175443</v>
      </c>
      <c r="K133" s="448">
        <f>H133-I133</f>
        <v>268</v>
      </c>
      <c r="L133" s="467"/>
      <c r="M133" s="371"/>
      <c r="N133" s="234" t="str">
        <f t="shared" si="32"/>
        <v>N/A</v>
      </c>
      <c r="O133" s="501">
        <f t="shared" si="33"/>
        <v>0</v>
      </c>
      <c r="P133" s="513"/>
      <c r="Q133" s="372"/>
      <c r="R133" s="293" t="str">
        <f t="shared" si="65"/>
        <v>N/A</v>
      </c>
      <c r="S133" s="501">
        <f t="shared" si="66"/>
        <v>0</v>
      </c>
      <c r="T133" s="513"/>
      <c r="U133" s="372"/>
      <c r="V133" s="293" t="str">
        <f t="shared" si="67"/>
        <v>N/A</v>
      </c>
      <c r="W133" s="501">
        <f t="shared" si="68"/>
        <v>0</v>
      </c>
      <c r="X133" s="513"/>
      <c r="Y133" s="372"/>
      <c r="Z133" s="293" t="str">
        <f t="shared" si="69"/>
        <v>N/A</v>
      </c>
      <c r="AA133" s="501">
        <f t="shared" si="70"/>
        <v>0</v>
      </c>
      <c r="AB133" s="513"/>
      <c r="AC133" s="372"/>
      <c r="AD133" s="293" t="str">
        <f t="shared" si="71"/>
        <v>N/A</v>
      </c>
      <c r="AE133" s="501">
        <f t="shared" si="72"/>
        <v>0</v>
      </c>
      <c r="AF133" s="513"/>
      <c r="AG133" s="372"/>
      <c r="AH133" s="293" t="str">
        <f t="shared" si="73"/>
        <v>N/A</v>
      </c>
      <c r="AI133" s="501">
        <f t="shared" si="74"/>
        <v>0</v>
      </c>
      <c r="AJ133" s="496">
        <f t="shared" si="63"/>
        <v>872</v>
      </c>
      <c r="AK133" s="338">
        <f t="shared" si="49"/>
        <v>0.12457142857142857</v>
      </c>
      <c r="AL133" s="294"/>
      <c r="AM133" s="294"/>
      <c r="AN133" s="127"/>
    </row>
    <row r="134" spans="1:40" ht="24.95" customHeight="1">
      <c r="A134" s="233" t="s">
        <v>77</v>
      </c>
      <c r="B134" s="142" t="s">
        <v>26</v>
      </c>
      <c r="C134" s="422" t="s">
        <v>78</v>
      </c>
      <c r="D134" s="467">
        <v>570</v>
      </c>
      <c r="E134" s="371"/>
      <c r="F134" s="299">
        <f t="shared" ref="F134:F139" si="75">IF(D134=0,"N/A",E134/D134)</f>
        <v>0</v>
      </c>
      <c r="G134" s="450">
        <f t="shared" ref="G134:G139" si="76">D134-E134</f>
        <v>570</v>
      </c>
      <c r="H134" s="527">
        <v>570</v>
      </c>
      <c r="I134" s="374">
        <v>475</v>
      </c>
      <c r="J134" s="298">
        <f t="shared" ref="J134:J146" si="77">IF(H134=0,"N/A",I134/H134)</f>
        <v>0.83333333333333337</v>
      </c>
      <c r="K134" s="448">
        <f t="shared" ref="K134:K146" si="78">H134-I134</f>
        <v>95</v>
      </c>
      <c r="L134" s="467">
        <v>400</v>
      </c>
      <c r="M134" s="371"/>
      <c r="N134" s="234">
        <f t="shared" si="32"/>
        <v>0</v>
      </c>
      <c r="O134" s="501">
        <f t="shared" si="33"/>
        <v>400</v>
      </c>
      <c r="P134" s="513">
        <v>400</v>
      </c>
      <c r="Q134" s="372"/>
      <c r="R134" s="293">
        <f t="shared" si="65"/>
        <v>0</v>
      </c>
      <c r="S134" s="501">
        <f t="shared" si="66"/>
        <v>400</v>
      </c>
      <c r="T134" s="513">
        <v>400</v>
      </c>
      <c r="U134" s="372"/>
      <c r="V134" s="293">
        <f t="shared" si="67"/>
        <v>0</v>
      </c>
      <c r="W134" s="501">
        <f t="shared" si="68"/>
        <v>400</v>
      </c>
      <c r="X134" s="513">
        <v>230</v>
      </c>
      <c r="Y134" s="372"/>
      <c r="Z134" s="293">
        <f t="shared" si="69"/>
        <v>0</v>
      </c>
      <c r="AA134" s="501">
        <f t="shared" si="70"/>
        <v>230</v>
      </c>
      <c r="AB134" s="513"/>
      <c r="AC134" s="372"/>
      <c r="AD134" s="293" t="str">
        <f t="shared" si="71"/>
        <v>N/A</v>
      </c>
      <c r="AE134" s="501">
        <f t="shared" si="72"/>
        <v>0</v>
      </c>
      <c r="AF134" s="513"/>
      <c r="AG134" s="372"/>
      <c r="AH134" s="293" t="str">
        <f t="shared" si="73"/>
        <v>N/A</v>
      </c>
      <c r="AI134" s="501">
        <f t="shared" si="74"/>
        <v>0</v>
      </c>
      <c r="AJ134" s="496">
        <f t="shared" si="63"/>
        <v>475</v>
      </c>
      <c r="AK134" s="338">
        <f t="shared" si="49"/>
        <v>0.23749999999999999</v>
      </c>
      <c r="AL134" s="294"/>
      <c r="AM134" s="294"/>
      <c r="AN134" s="127"/>
    </row>
    <row r="135" spans="1:40" ht="24.95" customHeight="1">
      <c r="A135" s="232" t="s">
        <v>57</v>
      </c>
      <c r="B135" s="142" t="s">
        <v>26</v>
      </c>
      <c r="C135" s="422" t="s">
        <v>185</v>
      </c>
      <c r="D135" s="467">
        <v>260</v>
      </c>
      <c r="E135" s="371"/>
      <c r="F135" s="299">
        <f t="shared" si="75"/>
        <v>0</v>
      </c>
      <c r="G135" s="450">
        <f t="shared" si="76"/>
        <v>260</v>
      </c>
      <c r="H135" s="527">
        <v>260</v>
      </c>
      <c r="I135" s="374">
        <v>219</v>
      </c>
      <c r="J135" s="298">
        <f t="shared" si="77"/>
        <v>0.84230769230769231</v>
      </c>
      <c r="K135" s="448">
        <f t="shared" si="78"/>
        <v>41</v>
      </c>
      <c r="L135" s="467">
        <v>180</v>
      </c>
      <c r="M135" s="371"/>
      <c r="N135" s="234">
        <f t="shared" si="32"/>
        <v>0</v>
      </c>
      <c r="O135" s="501">
        <f t="shared" si="33"/>
        <v>180</v>
      </c>
      <c r="P135" s="513">
        <v>180</v>
      </c>
      <c r="Q135" s="372"/>
      <c r="R135" s="293">
        <f t="shared" si="65"/>
        <v>0</v>
      </c>
      <c r="S135" s="501">
        <f t="shared" si="66"/>
        <v>180</v>
      </c>
      <c r="T135" s="513">
        <v>180</v>
      </c>
      <c r="U135" s="372"/>
      <c r="V135" s="293">
        <f t="shared" si="67"/>
        <v>0</v>
      </c>
      <c r="W135" s="501">
        <f t="shared" si="68"/>
        <v>180</v>
      </c>
      <c r="X135" s="513">
        <v>103</v>
      </c>
      <c r="Y135" s="372"/>
      <c r="Z135" s="293">
        <f t="shared" si="69"/>
        <v>0</v>
      </c>
      <c r="AA135" s="501">
        <f t="shared" si="70"/>
        <v>103</v>
      </c>
      <c r="AB135" s="513"/>
      <c r="AC135" s="372"/>
      <c r="AD135" s="293" t="str">
        <f t="shared" si="71"/>
        <v>N/A</v>
      </c>
      <c r="AE135" s="501">
        <f t="shared" si="72"/>
        <v>0</v>
      </c>
      <c r="AF135" s="513"/>
      <c r="AG135" s="372"/>
      <c r="AH135" s="293" t="str">
        <f t="shared" si="73"/>
        <v>N/A</v>
      </c>
      <c r="AI135" s="501">
        <f t="shared" si="74"/>
        <v>0</v>
      </c>
      <c r="AJ135" s="496">
        <f t="shared" si="63"/>
        <v>219</v>
      </c>
      <c r="AK135" s="338">
        <f t="shared" si="49"/>
        <v>0.24333333333333335</v>
      </c>
      <c r="AL135" s="294"/>
      <c r="AM135" s="294"/>
      <c r="AN135" s="127"/>
    </row>
    <row r="136" spans="1:40" ht="24.95" customHeight="1">
      <c r="A136" s="232" t="s">
        <v>58</v>
      </c>
      <c r="B136" s="142" t="s">
        <v>26</v>
      </c>
      <c r="C136" s="422" t="s">
        <v>184</v>
      </c>
      <c r="D136" s="467">
        <v>310</v>
      </c>
      <c r="E136" s="371"/>
      <c r="F136" s="299">
        <f t="shared" si="75"/>
        <v>0</v>
      </c>
      <c r="G136" s="450">
        <f t="shared" si="76"/>
        <v>310</v>
      </c>
      <c r="H136" s="527">
        <v>310</v>
      </c>
      <c r="I136" s="374">
        <v>256</v>
      </c>
      <c r="J136" s="298">
        <f t="shared" si="77"/>
        <v>0.82580645161290323</v>
      </c>
      <c r="K136" s="448">
        <f t="shared" si="78"/>
        <v>54</v>
      </c>
      <c r="L136" s="467">
        <v>220</v>
      </c>
      <c r="M136" s="371"/>
      <c r="N136" s="234">
        <f t="shared" si="32"/>
        <v>0</v>
      </c>
      <c r="O136" s="501">
        <f t="shared" si="33"/>
        <v>220</v>
      </c>
      <c r="P136" s="513">
        <v>220</v>
      </c>
      <c r="Q136" s="372"/>
      <c r="R136" s="293">
        <f t="shared" si="65"/>
        <v>0</v>
      </c>
      <c r="S136" s="501">
        <f t="shared" si="66"/>
        <v>220</v>
      </c>
      <c r="T136" s="513">
        <v>220</v>
      </c>
      <c r="U136" s="372"/>
      <c r="V136" s="293">
        <f t="shared" si="67"/>
        <v>0</v>
      </c>
      <c r="W136" s="501">
        <f t="shared" si="68"/>
        <v>220</v>
      </c>
      <c r="X136" s="513">
        <v>127</v>
      </c>
      <c r="Y136" s="372"/>
      <c r="Z136" s="293">
        <f t="shared" si="69"/>
        <v>0</v>
      </c>
      <c r="AA136" s="501">
        <f t="shared" si="70"/>
        <v>127</v>
      </c>
      <c r="AB136" s="513"/>
      <c r="AC136" s="372"/>
      <c r="AD136" s="293" t="str">
        <f t="shared" si="71"/>
        <v>N/A</v>
      </c>
      <c r="AE136" s="501">
        <f t="shared" si="72"/>
        <v>0</v>
      </c>
      <c r="AF136" s="513"/>
      <c r="AG136" s="372"/>
      <c r="AH136" s="293" t="str">
        <f t="shared" si="73"/>
        <v>N/A</v>
      </c>
      <c r="AI136" s="501">
        <f t="shared" si="74"/>
        <v>0</v>
      </c>
      <c r="AJ136" s="496">
        <f t="shared" si="63"/>
        <v>256</v>
      </c>
      <c r="AK136" s="338">
        <f t="shared" si="49"/>
        <v>0.23272727272727273</v>
      </c>
      <c r="AL136" s="294"/>
      <c r="AM136" s="294"/>
      <c r="AN136" s="127"/>
    </row>
    <row r="137" spans="1:40" ht="24.95" customHeight="1">
      <c r="A137" s="233" t="s">
        <v>76</v>
      </c>
      <c r="B137" s="142" t="s">
        <v>26</v>
      </c>
      <c r="C137" s="422" t="s">
        <v>79</v>
      </c>
      <c r="D137" s="467">
        <v>570</v>
      </c>
      <c r="E137" s="371"/>
      <c r="F137" s="299">
        <f t="shared" si="75"/>
        <v>0</v>
      </c>
      <c r="G137" s="450">
        <f t="shared" si="76"/>
        <v>570</v>
      </c>
      <c r="H137" s="527">
        <v>570</v>
      </c>
      <c r="I137" s="374">
        <v>753</v>
      </c>
      <c r="J137" s="298">
        <f t="shared" si="77"/>
        <v>1.3210526315789475</v>
      </c>
      <c r="K137" s="448">
        <f t="shared" si="78"/>
        <v>-183</v>
      </c>
      <c r="L137" s="467">
        <v>930</v>
      </c>
      <c r="M137" s="371"/>
      <c r="N137" s="234">
        <f t="shared" si="32"/>
        <v>0</v>
      </c>
      <c r="O137" s="501">
        <f t="shared" si="33"/>
        <v>930</v>
      </c>
      <c r="P137" s="513">
        <v>1500</v>
      </c>
      <c r="Q137" s="372"/>
      <c r="R137" s="293">
        <f t="shared" si="65"/>
        <v>0</v>
      </c>
      <c r="S137" s="501">
        <f t="shared" si="66"/>
        <v>1500</v>
      </c>
      <c r="T137" s="513">
        <v>1000</v>
      </c>
      <c r="U137" s="372"/>
      <c r="V137" s="293">
        <f t="shared" si="67"/>
        <v>0</v>
      </c>
      <c r="W137" s="501">
        <f t="shared" si="68"/>
        <v>1000</v>
      </c>
      <c r="X137" s="513">
        <v>1000</v>
      </c>
      <c r="Y137" s="372"/>
      <c r="Z137" s="293">
        <f t="shared" si="69"/>
        <v>0</v>
      </c>
      <c r="AA137" s="501">
        <f t="shared" si="70"/>
        <v>1000</v>
      </c>
      <c r="AB137" s="513"/>
      <c r="AC137" s="372"/>
      <c r="AD137" s="293" t="str">
        <f t="shared" si="71"/>
        <v>N/A</v>
      </c>
      <c r="AE137" s="501">
        <f t="shared" si="72"/>
        <v>0</v>
      </c>
      <c r="AF137" s="513"/>
      <c r="AG137" s="372"/>
      <c r="AH137" s="293" t="str">
        <f t="shared" si="73"/>
        <v>N/A</v>
      </c>
      <c r="AI137" s="501">
        <f t="shared" si="74"/>
        <v>0</v>
      </c>
      <c r="AJ137" s="496">
        <f t="shared" si="63"/>
        <v>753</v>
      </c>
      <c r="AK137" s="338">
        <f t="shared" si="49"/>
        <v>0.15060000000000001</v>
      </c>
      <c r="AL137" s="294"/>
      <c r="AM137" s="294"/>
      <c r="AN137" s="127"/>
    </row>
    <row r="138" spans="1:40" ht="24.95" customHeight="1">
      <c r="A138" s="232" t="s">
        <v>57</v>
      </c>
      <c r="B138" s="142" t="s">
        <v>26</v>
      </c>
      <c r="C138" s="422" t="s">
        <v>186</v>
      </c>
      <c r="D138" s="467">
        <v>260</v>
      </c>
      <c r="E138" s="371"/>
      <c r="F138" s="299">
        <f t="shared" si="75"/>
        <v>0</v>
      </c>
      <c r="G138" s="450">
        <f t="shared" si="76"/>
        <v>260</v>
      </c>
      <c r="H138" s="527">
        <v>260</v>
      </c>
      <c r="I138" s="374">
        <v>354</v>
      </c>
      <c r="J138" s="298">
        <f t="shared" si="77"/>
        <v>1.3615384615384616</v>
      </c>
      <c r="K138" s="448">
        <f t="shared" si="78"/>
        <v>-94</v>
      </c>
      <c r="L138" s="467">
        <v>418</v>
      </c>
      <c r="M138" s="371"/>
      <c r="N138" s="234">
        <f t="shared" si="32"/>
        <v>0</v>
      </c>
      <c r="O138" s="501">
        <f t="shared" si="33"/>
        <v>418</v>
      </c>
      <c r="P138" s="513">
        <v>675</v>
      </c>
      <c r="Q138" s="372"/>
      <c r="R138" s="293">
        <f t="shared" si="65"/>
        <v>0</v>
      </c>
      <c r="S138" s="501">
        <f t="shared" si="66"/>
        <v>675</v>
      </c>
      <c r="T138" s="513">
        <v>450</v>
      </c>
      <c r="U138" s="372"/>
      <c r="V138" s="293">
        <f t="shared" si="67"/>
        <v>0</v>
      </c>
      <c r="W138" s="501">
        <f t="shared" si="68"/>
        <v>450</v>
      </c>
      <c r="X138" s="513">
        <v>450</v>
      </c>
      <c r="Y138" s="372"/>
      <c r="Z138" s="293">
        <f t="shared" si="69"/>
        <v>0</v>
      </c>
      <c r="AA138" s="501">
        <f t="shared" si="70"/>
        <v>450</v>
      </c>
      <c r="AB138" s="513"/>
      <c r="AC138" s="372"/>
      <c r="AD138" s="293" t="str">
        <f t="shared" si="71"/>
        <v>N/A</v>
      </c>
      <c r="AE138" s="501">
        <f t="shared" si="72"/>
        <v>0</v>
      </c>
      <c r="AF138" s="513"/>
      <c r="AG138" s="372"/>
      <c r="AH138" s="293" t="str">
        <f t="shared" si="73"/>
        <v>N/A</v>
      </c>
      <c r="AI138" s="501">
        <f t="shared" si="74"/>
        <v>0</v>
      </c>
      <c r="AJ138" s="496">
        <f t="shared" si="63"/>
        <v>354</v>
      </c>
      <c r="AK138" s="338">
        <f t="shared" si="49"/>
        <v>0.15733333333333333</v>
      </c>
      <c r="AL138" s="294"/>
      <c r="AM138" s="294"/>
      <c r="AN138" s="127"/>
    </row>
    <row r="139" spans="1:40" ht="24.95" customHeight="1">
      <c r="A139" s="232" t="s">
        <v>58</v>
      </c>
      <c r="B139" s="142" t="s">
        <v>26</v>
      </c>
      <c r="C139" s="422" t="s">
        <v>73</v>
      </c>
      <c r="D139" s="467">
        <v>310</v>
      </c>
      <c r="E139" s="371"/>
      <c r="F139" s="299">
        <f t="shared" si="75"/>
        <v>0</v>
      </c>
      <c r="G139" s="450">
        <f t="shared" si="76"/>
        <v>310</v>
      </c>
      <c r="H139" s="527">
        <v>310</v>
      </c>
      <c r="I139" s="374">
        <v>399</v>
      </c>
      <c r="J139" s="298">
        <f t="shared" si="77"/>
        <v>1.2870967741935484</v>
      </c>
      <c r="K139" s="448">
        <f t="shared" si="78"/>
        <v>-89</v>
      </c>
      <c r="L139" s="467">
        <v>512</v>
      </c>
      <c r="M139" s="371"/>
      <c r="N139" s="234">
        <f t="shared" si="32"/>
        <v>0</v>
      </c>
      <c r="O139" s="501">
        <f t="shared" si="33"/>
        <v>512</v>
      </c>
      <c r="P139" s="513">
        <v>825</v>
      </c>
      <c r="Q139" s="372"/>
      <c r="R139" s="293">
        <f t="shared" si="65"/>
        <v>0</v>
      </c>
      <c r="S139" s="501">
        <f t="shared" si="66"/>
        <v>825</v>
      </c>
      <c r="T139" s="513">
        <v>550</v>
      </c>
      <c r="U139" s="372"/>
      <c r="V139" s="293">
        <f t="shared" si="67"/>
        <v>0</v>
      </c>
      <c r="W139" s="501">
        <f t="shared" si="68"/>
        <v>550</v>
      </c>
      <c r="X139" s="513">
        <v>550</v>
      </c>
      <c r="Y139" s="372"/>
      <c r="Z139" s="293">
        <f t="shared" si="69"/>
        <v>0</v>
      </c>
      <c r="AA139" s="501">
        <f t="shared" si="70"/>
        <v>550</v>
      </c>
      <c r="AB139" s="513"/>
      <c r="AC139" s="372"/>
      <c r="AD139" s="293" t="str">
        <f t="shared" si="71"/>
        <v>N/A</v>
      </c>
      <c r="AE139" s="501">
        <f t="shared" si="72"/>
        <v>0</v>
      </c>
      <c r="AF139" s="513"/>
      <c r="AG139" s="372"/>
      <c r="AH139" s="293" t="str">
        <f t="shared" si="73"/>
        <v>N/A</v>
      </c>
      <c r="AI139" s="501">
        <f t="shared" si="74"/>
        <v>0</v>
      </c>
      <c r="AJ139" s="496">
        <f t="shared" si="63"/>
        <v>399</v>
      </c>
      <c r="AK139" s="338">
        <f t="shared" si="49"/>
        <v>0.1450909090909091</v>
      </c>
      <c r="AL139" s="294"/>
      <c r="AM139" s="294"/>
      <c r="AN139" s="127"/>
    </row>
    <row r="140" spans="1:40" ht="24.95" customHeight="1">
      <c r="A140" s="232" t="s">
        <v>479</v>
      </c>
      <c r="B140" s="231" t="s">
        <v>436</v>
      </c>
      <c r="C140" s="422" t="s">
        <v>79</v>
      </c>
      <c r="D140" s="467"/>
      <c r="E140" s="371"/>
      <c r="F140" s="299" t="str">
        <f t="shared" si="64"/>
        <v>N/A</v>
      </c>
      <c r="G140" s="450">
        <f t="shared" si="62"/>
        <v>0</v>
      </c>
      <c r="H140" s="527"/>
      <c r="I140" s="374">
        <v>93</v>
      </c>
      <c r="J140" s="298" t="str">
        <f t="shared" si="77"/>
        <v>N/A</v>
      </c>
      <c r="K140" s="448">
        <f t="shared" si="78"/>
        <v>-93</v>
      </c>
      <c r="L140" s="467">
        <v>1250</v>
      </c>
      <c r="M140" s="371"/>
      <c r="N140" s="234">
        <f t="shared" si="32"/>
        <v>0</v>
      </c>
      <c r="O140" s="501">
        <f t="shared" si="33"/>
        <v>1250</v>
      </c>
      <c r="P140" s="513">
        <v>1250</v>
      </c>
      <c r="Q140" s="372"/>
      <c r="R140" s="293">
        <f t="shared" si="65"/>
        <v>0</v>
      </c>
      <c r="S140" s="501">
        <f t="shared" si="66"/>
        <v>1250</v>
      </c>
      <c r="T140" s="513">
        <v>1250</v>
      </c>
      <c r="U140" s="372"/>
      <c r="V140" s="293">
        <f t="shared" si="67"/>
        <v>0</v>
      </c>
      <c r="W140" s="501">
        <f t="shared" si="68"/>
        <v>1250</v>
      </c>
      <c r="X140" s="513">
        <v>1250</v>
      </c>
      <c r="Y140" s="372"/>
      <c r="Z140" s="293">
        <f t="shared" si="69"/>
        <v>0</v>
      </c>
      <c r="AA140" s="501">
        <f t="shared" si="70"/>
        <v>1250</v>
      </c>
      <c r="AB140" s="513"/>
      <c r="AC140" s="372"/>
      <c r="AD140" s="293" t="str">
        <f t="shared" si="71"/>
        <v>N/A</v>
      </c>
      <c r="AE140" s="501">
        <f t="shared" si="72"/>
        <v>0</v>
      </c>
      <c r="AF140" s="513"/>
      <c r="AG140" s="372"/>
      <c r="AH140" s="293" t="str">
        <f t="shared" si="73"/>
        <v>N/A</v>
      </c>
      <c r="AI140" s="501">
        <f t="shared" si="74"/>
        <v>0</v>
      </c>
      <c r="AJ140" s="496">
        <f t="shared" si="63"/>
        <v>93</v>
      </c>
      <c r="AK140" s="338">
        <f t="shared" si="49"/>
        <v>1.8599999999999998E-2</v>
      </c>
      <c r="AL140" s="294"/>
      <c r="AM140" s="294"/>
      <c r="AN140" s="127"/>
    </row>
    <row r="141" spans="1:40" ht="24.95" customHeight="1">
      <c r="A141" s="232" t="s">
        <v>49</v>
      </c>
      <c r="B141" s="231" t="s">
        <v>26</v>
      </c>
      <c r="C141" s="422" t="s">
        <v>176</v>
      </c>
      <c r="D141" s="467"/>
      <c r="E141" s="371"/>
      <c r="F141" s="299" t="str">
        <f t="shared" si="64"/>
        <v>N/A</v>
      </c>
      <c r="G141" s="450">
        <f t="shared" si="62"/>
        <v>0</v>
      </c>
      <c r="H141" s="527"/>
      <c r="I141" s="374">
        <v>22</v>
      </c>
      <c r="J141" s="298" t="str">
        <f t="shared" si="77"/>
        <v>N/A</v>
      </c>
      <c r="K141" s="448">
        <f t="shared" si="78"/>
        <v>-22</v>
      </c>
      <c r="L141" s="467">
        <v>625</v>
      </c>
      <c r="M141" s="371"/>
      <c r="N141" s="234">
        <f t="shared" si="32"/>
        <v>0</v>
      </c>
      <c r="O141" s="501">
        <f t="shared" si="33"/>
        <v>625</v>
      </c>
      <c r="P141" s="513">
        <v>625</v>
      </c>
      <c r="Q141" s="372"/>
      <c r="R141" s="293">
        <f t="shared" si="65"/>
        <v>0</v>
      </c>
      <c r="S141" s="501">
        <f t="shared" si="66"/>
        <v>625</v>
      </c>
      <c r="T141" s="513">
        <v>625</v>
      </c>
      <c r="U141" s="372"/>
      <c r="V141" s="293">
        <f t="shared" si="67"/>
        <v>0</v>
      </c>
      <c r="W141" s="501">
        <f t="shared" si="68"/>
        <v>625</v>
      </c>
      <c r="X141" s="513">
        <v>625</v>
      </c>
      <c r="Y141" s="372"/>
      <c r="Z141" s="293">
        <f t="shared" si="69"/>
        <v>0</v>
      </c>
      <c r="AA141" s="501">
        <f t="shared" si="70"/>
        <v>625</v>
      </c>
      <c r="AB141" s="513"/>
      <c r="AC141" s="372"/>
      <c r="AD141" s="293" t="str">
        <f t="shared" si="71"/>
        <v>N/A</v>
      </c>
      <c r="AE141" s="501">
        <f t="shared" si="72"/>
        <v>0</v>
      </c>
      <c r="AF141" s="513"/>
      <c r="AG141" s="372"/>
      <c r="AH141" s="293" t="str">
        <f t="shared" si="73"/>
        <v>N/A</v>
      </c>
      <c r="AI141" s="501">
        <f t="shared" si="74"/>
        <v>0</v>
      </c>
      <c r="AJ141" s="496">
        <f t="shared" si="63"/>
        <v>22</v>
      </c>
      <c r="AK141" s="338">
        <f t="shared" si="49"/>
        <v>8.8000000000000005E-3</v>
      </c>
      <c r="AL141" s="294"/>
      <c r="AM141" s="294"/>
      <c r="AN141" s="127"/>
    </row>
    <row r="142" spans="1:40" ht="24.95" customHeight="1">
      <c r="A142" s="232" t="s">
        <v>50</v>
      </c>
      <c r="B142" s="231" t="s">
        <v>26</v>
      </c>
      <c r="C142" s="422" t="s">
        <v>176</v>
      </c>
      <c r="D142" s="467"/>
      <c r="E142" s="371"/>
      <c r="F142" s="299" t="str">
        <f t="shared" si="64"/>
        <v>N/A</v>
      </c>
      <c r="G142" s="450">
        <f t="shared" si="62"/>
        <v>0</v>
      </c>
      <c r="H142" s="527"/>
      <c r="I142" s="374">
        <v>71</v>
      </c>
      <c r="J142" s="298" t="str">
        <f t="shared" si="77"/>
        <v>N/A</v>
      </c>
      <c r="K142" s="448">
        <f t="shared" si="78"/>
        <v>-71</v>
      </c>
      <c r="L142" s="467">
        <v>625</v>
      </c>
      <c r="M142" s="371"/>
      <c r="N142" s="234">
        <f t="shared" si="32"/>
        <v>0</v>
      </c>
      <c r="O142" s="501">
        <f t="shared" si="33"/>
        <v>625</v>
      </c>
      <c r="P142" s="513">
        <v>625</v>
      </c>
      <c r="Q142" s="372"/>
      <c r="R142" s="293">
        <f t="shared" si="65"/>
        <v>0</v>
      </c>
      <c r="S142" s="501">
        <f t="shared" si="66"/>
        <v>625</v>
      </c>
      <c r="T142" s="513">
        <v>625</v>
      </c>
      <c r="U142" s="372"/>
      <c r="V142" s="293">
        <f t="shared" si="67"/>
        <v>0</v>
      </c>
      <c r="W142" s="501">
        <f t="shared" si="68"/>
        <v>625</v>
      </c>
      <c r="X142" s="513">
        <v>625</v>
      </c>
      <c r="Y142" s="372"/>
      <c r="Z142" s="293">
        <f t="shared" si="69"/>
        <v>0</v>
      </c>
      <c r="AA142" s="501">
        <f t="shared" si="70"/>
        <v>625</v>
      </c>
      <c r="AB142" s="513"/>
      <c r="AC142" s="372"/>
      <c r="AD142" s="293" t="str">
        <f t="shared" si="71"/>
        <v>N/A</v>
      </c>
      <c r="AE142" s="501">
        <f t="shared" si="72"/>
        <v>0</v>
      </c>
      <c r="AF142" s="513"/>
      <c r="AG142" s="372"/>
      <c r="AH142" s="293" t="str">
        <f t="shared" si="73"/>
        <v>N/A</v>
      </c>
      <c r="AI142" s="501">
        <f t="shared" si="74"/>
        <v>0</v>
      </c>
      <c r="AJ142" s="496">
        <f t="shared" si="63"/>
        <v>71</v>
      </c>
      <c r="AK142" s="338">
        <f t="shared" si="49"/>
        <v>2.8400000000000002E-2</v>
      </c>
      <c r="AL142" s="294"/>
      <c r="AM142" s="294"/>
      <c r="AN142" s="127"/>
    </row>
    <row r="143" spans="1:40" ht="24.95" customHeight="1">
      <c r="A143" s="143" t="s">
        <v>480</v>
      </c>
      <c r="B143" s="142" t="s">
        <v>449</v>
      </c>
      <c r="C143" s="422"/>
      <c r="D143" s="467"/>
      <c r="E143" s="371"/>
      <c r="F143" s="299" t="str">
        <f t="shared" si="64"/>
        <v>N/A</v>
      </c>
      <c r="G143" s="450">
        <f t="shared" si="62"/>
        <v>0</v>
      </c>
      <c r="H143" s="527"/>
      <c r="I143" s="374"/>
      <c r="J143" s="298" t="str">
        <f t="shared" si="77"/>
        <v>N/A</v>
      </c>
      <c r="K143" s="448">
        <f t="shared" si="78"/>
        <v>0</v>
      </c>
      <c r="L143" s="467"/>
      <c r="M143" s="371"/>
      <c r="N143" s="234" t="str">
        <f t="shared" si="32"/>
        <v>N/A</v>
      </c>
      <c r="O143" s="501">
        <f t="shared" si="33"/>
        <v>0</v>
      </c>
      <c r="P143" s="513"/>
      <c r="Q143" s="372"/>
      <c r="R143" s="293" t="str">
        <f t="shared" si="65"/>
        <v>N/A</v>
      </c>
      <c r="S143" s="501">
        <f t="shared" si="66"/>
        <v>0</v>
      </c>
      <c r="T143" s="513"/>
      <c r="U143" s="372"/>
      <c r="V143" s="293" t="str">
        <f t="shared" si="67"/>
        <v>N/A</v>
      </c>
      <c r="W143" s="501">
        <f t="shared" si="68"/>
        <v>0</v>
      </c>
      <c r="X143" s="513"/>
      <c r="Y143" s="372"/>
      <c r="Z143" s="293" t="str">
        <f t="shared" si="69"/>
        <v>N/A</v>
      </c>
      <c r="AA143" s="501">
        <f t="shared" si="70"/>
        <v>0</v>
      </c>
      <c r="AB143" s="513"/>
      <c r="AC143" s="372"/>
      <c r="AD143" s="293" t="str">
        <f t="shared" si="71"/>
        <v>N/A</v>
      </c>
      <c r="AE143" s="501">
        <f t="shared" si="72"/>
        <v>0</v>
      </c>
      <c r="AF143" s="513"/>
      <c r="AG143" s="372"/>
      <c r="AH143" s="293" t="str">
        <f t="shared" si="73"/>
        <v>N/A</v>
      </c>
      <c r="AI143" s="501">
        <f t="shared" si="74"/>
        <v>0</v>
      </c>
      <c r="AJ143" s="496">
        <f t="shared" si="63"/>
        <v>0</v>
      </c>
      <c r="AK143" s="338" t="str">
        <f t="shared" si="49"/>
        <v>N/A</v>
      </c>
      <c r="AL143" s="294"/>
      <c r="AM143" s="294"/>
      <c r="AN143" s="127"/>
    </row>
    <row r="144" spans="1:40" ht="24.6" customHeight="1">
      <c r="A144" s="143" t="s">
        <v>481</v>
      </c>
      <c r="B144" s="142" t="s">
        <v>412</v>
      </c>
      <c r="C144" s="422"/>
      <c r="D144" s="467"/>
      <c r="E144" s="371"/>
      <c r="F144" s="299" t="str">
        <f t="shared" si="64"/>
        <v>N/A</v>
      </c>
      <c r="G144" s="450">
        <f t="shared" si="62"/>
        <v>0</v>
      </c>
      <c r="H144" s="527"/>
      <c r="I144" s="374"/>
      <c r="J144" s="298" t="str">
        <f t="shared" si="77"/>
        <v>N/A</v>
      </c>
      <c r="K144" s="448">
        <f t="shared" si="78"/>
        <v>0</v>
      </c>
      <c r="L144" s="467"/>
      <c r="M144" s="371"/>
      <c r="N144" s="234" t="str">
        <f t="shared" si="32"/>
        <v>N/A</v>
      </c>
      <c r="O144" s="501">
        <f t="shared" si="33"/>
        <v>0</v>
      </c>
      <c r="P144" s="513"/>
      <c r="Q144" s="372"/>
      <c r="R144" s="293" t="str">
        <f t="shared" si="65"/>
        <v>N/A</v>
      </c>
      <c r="S144" s="501">
        <f t="shared" si="66"/>
        <v>0</v>
      </c>
      <c r="T144" s="513"/>
      <c r="U144" s="372"/>
      <c r="V144" s="293" t="str">
        <f t="shared" si="67"/>
        <v>N/A</v>
      </c>
      <c r="W144" s="501">
        <f t="shared" si="68"/>
        <v>0</v>
      </c>
      <c r="X144" s="513"/>
      <c r="Y144" s="372"/>
      <c r="Z144" s="293" t="str">
        <f t="shared" si="69"/>
        <v>N/A</v>
      </c>
      <c r="AA144" s="501">
        <f t="shared" si="70"/>
        <v>0</v>
      </c>
      <c r="AB144" s="513"/>
      <c r="AC144" s="372"/>
      <c r="AD144" s="293" t="str">
        <f t="shared" si="71"/>
        <v>N/A</v>
      </c>
      <c r="AE144" s="501">
        <f t="shared" si="72"/>
        <v>0</v>
      </c>
      <c r="AF144" s="513"/>
      <c r="AG144" s="372"/>
      <c r="AH144" s="293" t="str">
        <f t="shared" si="73"/>
        <v>N/A</v>
      </c>
      <c r="AI144" s="501">
        <f t="shared" si="74"/>
        <v>0</v>
      </c>
      <c r="AJ144" s="496">
        <f t="shared" si="63"/>
        <v>0</v>
      </c>
      <c r="AK144" s="338" t="str">
        <f t="shared" si="49"/>
        <v>N/A</v>
      </c>
      <c r="AL144" s="294"/>
      <c r="AM144" s="294"/>
      <c r="AN144" s="127"/>
    </row>
    <row r="145" spans="1:40" ht="24.6" customHeight="1">
      <c r="A145" s="232" t="s">
        <v>49</v>
      </c>
      <c r="B145" s="231" t="s">
        <v>26</v>
      </c>
      <c r="C145" s="422"/>
      <c r="D145" s="467"/>
      <c r="E145" s="371"/>
      <c r="F145" s="299" t="str">
        <f>IF(D145=0,"N/A",E145/D145)</f>
        <v>N/A</v>
      </c>
      <c r="G145" s="450">
        <f>D145-E145</f>
        <v>0</v>
      </c>
      <c r="H145" s="527"/>
      <c r="I145" s="374"/>
      <c r="J145" s="298" t="str">
        <f t="shared" si="77"/>
        <v>N/A</v>
      </c>
      <c r="K145" s="448">
        <f t="shared" si="78"/>
        <v>0</v>
      </c>
      <c r="L145" s="467"/>
      <c r="M145" s="371"/>
      <c r="N145" s="234" t="str">
        <f t="shared" ref="N145:N166" si="79">IF(L145=0,"N/A",M145/L145)</f>
        <v>N/A</v>
      </c>
      <c r="O145" s="501">
        <f t="shared" ref="O145:O166" si="80">L145-M145</f>
        <v>0</v>
      </c>
      <c r="P145" s="513"/>
      <c r="Q145" s="372"/>
      <c r="R145" s="293" t="str">
        <f t="shared" si="65"/>
        <v>N/A</v>
      </c>
      <c r="S145" s="501">
        <f t="shared" si="66"/>
        <v>0</v>
      </c>
      <c r="T145" s="513"/>
      <c r="U145" s="372"/>
      <c r="V145" s="293" t="str">
        <f t="shared" si="67"/>
        <v>N/A</v>
      </c>
      <c r="W145" s="501">
        <f t="shared" si="68"/>
        <v>0</v>
      </c>
      <c r="X145" s="513"/>
      <c r="Y145" s="372"/>
      <c r="Z145" s="293" t="str">
        <f t="shared" si="69"/>
        <v>N/A</v>
      </c>
      <c r="AA145" s="501">
        <f t="shared" si="70"/>
        <v>0</v>
      </c>
      <c r="AB145" s="513"/>
      <c r="AC145" s="372"/>
      <c r="AD145" s="293" t="str">
        <f t="shared" si="71"/>
        <v>N/A</v>
      </c>
      <c r="AE145" s="501">
        <f t="shared" si="72"/>
        <v>0</v>
      </c>
      <c r="AF145" s="513"/>
      <c r="AG145" s="372"/>
      <c r="AH145" s="293" t="str">
        <f t="shared" si="73"/>
        <v>N/A</v>
      </c>
      <c r="AI145" s="501">
        <f t="shared" si="74"/>
        <v>0</v>
      </c>
      <c r="AJ145" s="496">
        <f t="shared" si="63"/>
        <v>0</v>
      </c>
      <c r="AK145" s="338" t="str">
        <f t="shared" si="49"/>
        <v>N/A</v>
      </c>
      <c r="AL145" s="294"/>
      <c r="AM145" s="294"/>
      <c r="AN145" s="127"/>
    </row>
    <row r="146" spans="1:40" ht="24.6" customHeight="1">
      <c r="A146" s="232" t="s">
        <v>50</v>
      </c>
      <c r="B146" s="231" t="s">
        <v>26</v>
      </c>
      <c r="C146" s="422"/>
      <c r="D146" s="467"/>
      <c r="E146" s="371"/>
      <c r="F146" s="299" t="str">
        <f>IF(D146=0,"N/A",E146/D146)</f>
        <v>N/A</v>
      </c>
      <c r="G146" s="450">
        <f>D146-E146</f>
        <v>0</v>
      </c>
      <c r="H146" s="527"/>
      <c r="I146" s="374"/>
      <c r="J146" s="298" t="str">
        <f t="shared" si="77"/>
        <v>N/A</v>
      </c>
      <c r="K146" s="448">
        <f t="shared" si="78"/>
        <v>0</v>
      </c>
      <c r="L146" s="467"/>
      <c r="M146" s="371"/>
      <c r="N146" s="234" t="str">
        <f t="shared" si="79"/>
        <v>N/A</v>
      </c>
      <c r="O146" s="501">
        <f t="shared" si="80"/>
        <v>0</v>
      </c>
      <c r="P146" s="513"/>
      <c r="Q146" s="372"/>
      <c r="R146" s="293" t="str">
        <f t="shared" si="65"/>
        <v>N/A</v>
      </c>
      <c r="S146" s="501">
        <f t="shared" si="66"/>
        <v>0</v>
      </c>
      <c r="T146" s="513"/>
      <c r="U146" s="372"/>
      <c r="V146" s="293" t="str">
        <f t="shared" si="67"/>
        <v>N/A</v>
      </c>
      <c r="W146" s="501">
        <f t="shared" si="68"/>
        <v>0</v>
      </c>
      <c r="X146" s="513"/>
      <c r="Y146" s="372"/>
      <c r="Z146" s="293" t="str">
        <f t="shared" si="69"/>
        <v>N/A</v>
      </c>
      <c r="AA146" s="501">
        <f t="shared" si="70"/>
        <v>0</v>
      </c>
      <c r="AB146" s="513"/>
      <c r="AC146" s="372"/>
      <c r="AD146" s="293" t="str">
        <f t="shared" si="71"/>
        <v>N/A</v>
      </c>
      <c r="AE146" s="501">
        <f t="shared" si="72"/>
        <v>0</v>
      </c>
      <c r="AF146" s="513"/>
      <c r="AG146" s="372"/>
      <c r="AH146" s="293" t="str">
        <f t="shared" si="73"/>
        <v>N/A</v>
      </c>
      <c r="AI146" s="501">
        <f t="shared" si="74"/>
        <v>0</v>
      </c>
      <c r="AJ146" s="496">
        <f t="shared" si="63"/>
        <v>0</v>
      </c>
      <c r="AK146" s="338" t="str">
        <f t="shared" ref="AK146:AK166" si="81">IF(C146=0,"N/A",AJ146/C146)</f>
        <v>N/A</v>
      </c>
      <c r="AL146" s="294"/>
      <c r="AM146" s="294"/>
      <c r="AN146" s="127"/>
    </row>
    <row r="147" spans="1:40" ht="24.6" customHeight="1">
      <c r="A147" s="260" t="s">
        <v>100</v>
      </c>
      <c r="B147" s="231"/>
      <c r="C147" s="422"/>
      <c r="D147" s="467"/>
      <c r="E147" s="371"/>
      <c r="F147" s="299"/>
      <c r="G147" s="450"/>
      <c r="H147" s="527"/>
      <c r="I147" s="374"/>
      <c r="J147" s="142"/>
      <c r="K147" s="450"/>
      <c r="L147" s="467"/>
      <c r="M147" s="371"/>
      <c r="N147" s="234"/>
      <c r="O147" s="501"/>
      <c r="P147" s="513"/>
      <c r="Q147" s="372"/>
      <c r="R147" s="293"/>
      <c r="S147" s="501"/>
      <c r="T147" s="513"/>
      <c r="U147" s="372"/>
      <c r="V147" s="293"/>
      <c r="W147" s="501"/>
      <c r="X147" s="513"/>
      <c r="Y147" s="372"/>
      <c r="Z147" s="293"/>
      <c r="AA147" s="501"/>
      <c r="AB147" s="513"/>
      <c r="AC147" s="372"/>
      <c r="AD147" s="293"/>
      <c r="AE147" s="501"/>
      <c r="AF147" s="513"/>
      <c r="AG147" s="372"/>
      <c r="AH147" s="293"/>
      <c r="AI147" s="501"/>
      <c r="AJ147" s="496"/>
      <c r="AK147" s="338"/>
      <c r="AL147" s="294"/>
      <c r="AM147" s="294"/>
      <c r="AN147" s="127"/>
    </row>
    <row r="148" spans="1:40" ht="24.95" customHeight="1">
      <c r="A148" s="232" t="s">
        <v>482</v>
      </c>
      <c r="B148" s="142" t="s">
        <v>436</v>
      </c>
      <c r="C148" s="422" t="s">
        <v>81</v>
      </c>
      <c r="D148" s="467">
        <v>1500</v>
      </c>
      <c r="E148" s="371"/>
      <c r="F148" s="299">
        <f t="shared" si="64"/>
        <v>0</v>
      </c>
      <c r="G148" s="450">
        <f t="shared" si="62"/>
        <v>1500</v>
      </c>
      <c r="H148" s="527">
        <v>500</v>
      </c>
      <c r="I148" s="374">
        <v>421</v>
      </c>
      <c r="J148" s="298">
        <f>IF(H148=0,"N/A",I148/H148)</f>
        <v>0.84199999999999997</v>
      </c>
      <c r="K148" s="448">
        <f>H148-I148</f>
        <v>79</v>
      </c>
      <c r="L148" s="467">
        <v>1500</v>
      </c>
      <c r="M148" s="371"/>
      <c r="N148" s="234">
        <f t="shared" si="79"/>
        <v>0</v>
      </c>
      <c r="O148" s="501">
        <f t="shared" si="80"/>
        <v>1500</v>
      </c>
      <c r="P148" s="513">
        <v>2000</v>
      </c>
      <c r="Q148" s="372"/>
      <c r="R148" s="293">
        <f t="shared" si="65"/>
        <v>0</v>
      </c>
      <c r="S148" s="501">
        <f t="shared" si="66"/>
        <v>2000</v>
      </c>
      <c r="T148" s="513">
        <v>3000</v>
      </c>
      <c r="U148" s="372"/>
      <c r="V148" s="293">
        <f t="shared" si="67"/>
        <v>0</v>
      </c>
      <c r="W148" s="501">
        <f t="shared" si="68"/>
        <v>3000</v>
      </c>
      <c r="X148" s="513">
        <v>1000</v>
      </c>
      <c r="Y148" s="372"/>
      <c r="Z148" s="293">
        <f t="shared" si="69"/>
        <v>0</v>
      </c>
      <c r="AA148" s="501">
        <f t="shared" si="70"/>
        <v>1000</v>
      </c>
      <c r="AB148" s="513"/>
      <c r="AC148" s="372"/>
      <c r="AD148" s="293" t="str">
        <f t="shared" si="71"/>
        <v>N/A</v>
      </c>
      <c r="AE148" s="501">
        <f t="shared" si="72"/>
        <v>0</v>
      </c>
      <c r="AF148" s="513"/>
      <c r="AG148" s="372"/>
      <c r="AH148" s="293" t="str">
        <f t="shared" si="73"/>
        <v>N/A</v>
      </c>
      <c r="AI148" s="501">
        <f t="shared" si="74"/>
        <v>0</v>
      </c>
      <c r="AJ148" s="496">
        <f t="shared" si="63"/>
        <v>421</v>
      </c>
      <c r="AK148" s="338">
        <f t="shared" si="81"/>
        <v>5.2624999999999998E-2</v>
      </c>
      <c r="AL148" s="294"/>
      <c r="AM148" s="294"/>
      <c r="AN148" s="127"/>
    </row>
    <row r="149" spans="1:40" ht="24.95" customHeight="1">
      <c r="A149" s="232" t="s">
        <v>57</v>
      </c>
      <c r="B149" s="231" t="s">
        <v>26</v>
      </c>
      <c r="C149" s="422" t="s">
        <v>188</v>
      </c>
      <c r="D149" s="467">
        <v>675</v>
      </c>
      <c r="E149" s="371"/>
      <c r="F149" s="299">
        <f t="shared" ref="F149:F166" si="82">IF(D149=0,"N/A",E149/D149)</f>
        <v>0</v>
      </c>
      <c r="G149" s="450">
        <f t="shared" si="62"/>
        <v>675</v>
      </c>
      <c r="H149" s="527">
        <v>250</v>
      </c>
      <c r="I149" s="374">
        <v>97</v>
      </c>
      <c r="J149" s="298">
        <f t="shared" ref="J149:J157" si="83">IF(H149=0,"N/A",I149/H149)</f>
        <v>0.38800000000000001</v>
      </c>
      <c r="K149" s="448">
        <f t="shared" ref="K149:K157" si="84">H149-I149</f>
        <v>153</v>
      </c>
      <c r="L149" s="467">
        <v>750</v>
      </c>
      <c r="M149" s="371"/>
      <c r="N149" s="234">
        <f t="shared" si="79"/>
        <v>0</v>
      </c>
      <c r="O149" s="501">
        <f t="shared" si="80"/>
        <v>750</v>
      </c>
      <c r="P149" s="513">
        <v>1000</v>
      </c>
      <c r="Q149" s="372"/>
      <c r="R149" s="293">
        <f t="shared" si="65"/>
        <v>0</v>
      </c>
      <c r="S149" s="501">
        <f t="shared" si="66"/>
        <v>1000</v>
      </c>
      <c r="T149" s="513">
        <v>1500</v>
      </c>
      <c r="U149" s="372"/>
      <c r="V149" s="293">
        <f t="shared" si="67"/>
        <v>0</v>
      </c>
      <c r="W149" s="501">
        <f t="shared" si="68"/>
        <v>1500</v>
      </c>
      <c r="X149" s="513">
        <v>500</v>
      </c>
      <c r="Y149" s="372"/>
      <c r="Z149" s="293">
        <f t="shared" si="69"/>
        <v>0</v>
      </c>
      <c r="AA149" s="501">
        <f t="shared" si="70"/>
        <v>500</v>
      </c>
      <c r="AB149" s="513"/>
      <c r="AC149" s="372"/>
      <c r="AD149" s="293" t="str">
        <f t="shared" si="71"/>
        <v>N/A</v>
      </c>
      <c r="AE149" s="501">
        <f t="shared" si="72"/>
        <v>0</v>
      </c>
      <c r="AF149" s="513"/>
      <c r="AG149" s="372"/>
      <c r="AH149" s="293" t="str">
        <f t="shared" si="73"/>
        <v>N/A</v>
      </c>
      <c r="AI149" s="501">
        <f t="shared" si="74"/>
        <v>0</v>
      </c>
      <c r="AJ149" s="496">
        <f t="shared" si="63"/>
        <v>97</v>
      </c>
      <c r="AK149" s="338">
        <f t="shared" si="81"/>
        <v>2.4250000000000001E-2</v>
      </c>
      <c r="AL149" s="294"/>
      <c r="AM149" s="294"/>
      <c r="AN149" s="127"/>
    </row>
    <row r="150" spans="1:40" ht="24.95" customHeight="1">
      <c r="A150" s="232" t="s">
        <v>58</v>
      </c>
      <c r="B150" s="231" t="s">
        <v>26</v>
      </c>
      <c r="C150" s="422" t="s">
        <v>188</v>
      </c>
      <c r="D150" s="467">
        <v>825</v>
      </c>
      <c r="E150" s="371"/>
      <c r="F150" s="299">
        <f t="shared" si="82"/>
        <v>0</v>
      </c>
      <c r="G150" s="450">
        <f t="shared" si="62"/>
        <v>825</v>
      </c>
      <c r="H150" s="527">
        <v>250</v>
      </c>
      <c r="I150" s="374">
        <v>324</v>
      </c>
      <c r="J150" s="298">
        <f t="shared" si="83"/>
        <v>1.296</v>
      </c>
      <c r="K150" s="448">
        <f t="shared" si="84"/>
        <v>-74</v>
      </c>
      <c r="L150" s="467">
        <v>750</v>
      </c>
      <c r="M150" s="371"/>
      <c r="N150" s="234">
        <f t="shared" si="79"/>
        <v>0</v>
      </c>
      <c r="O150" s="501">
        <f t="shared" si="80"/>
        <v>750</v>
      </c>
      <c r="P150" s="513">
        <v>1000</v>
      </c>
      <c r="Q150" s="372"/>
      <c r="R150" s="293">
        <f t="shared" si="65"/>
        <v>0</v>
      </c>
      <c r="S150" s="501">
        <f t="shared" si="66"/>
        <v>1000</v>
      </c>
      <c r="T150" s="513">
        <v>1500</v>
      </c>
      <c r="U150" s="372"/>
      <c r="V150" s="293">
        <f t="shared" si="67"/>
        <v>0</v>
      </c>
      <c r="W150" s="501">
        <f t="shared" si="68"/>
        <v>1500</v>
      </c>
      <c r="X150" s="513">
        <v>500</v>
      </c>
      <c r="Y150" s="372"/>
      <c r="Z150" s="293">
        <f t="shared" si="69"/>
        <v>0</v>
      </c>
      <c r="AA150" s="501">
        <f t="shared" si="70"/>
        <v>500</v>
      </c>
      <c r="AB150" s="513"/>
      <c r="AC150" s="372"/>
      <c r="AD150" s="293" t="str">
        <f t="shared" si="71"/>
        <v>N/A</v>
      </c>
      <c r="AE150" s="501">
        <f t="shared" si="72"/>
        <v>0</v>
      </c>
      <c r="AF150" s="513"/>
      <c r="AG150" s="372"/>
      <c r="AH150" s="293" t="str">
        <f t="shared" si="73"/>
        <v>N/A</v>
      </c>
      <c r="AI150" s="501">
        <f t="shared" si="74"/>
        <v>0</v>
      </c>
      <c r="AJ150" s="496">
        <f t="shared" si="63"/>
        <v>324</v>
      </c>
      <c r="AK150" s="338">
        <f t="shared" si="81"/>
        <v>8.1000000000000003E-2</v>
      </c>
      <c r="AL150" s="294"/>
      <c r="AM150" s="294"/>
      <c r="AN150" s="127"/>
    </row>
    <row r="151" spans="1:40" ht="24.95" customHeight="1">
      <c r="A151" s="143" t="s">
        <v>483</v>
      </c>
      <c r="B151" s="142" t="s">
        <v>412</v>
      </c>
      <c r="C151" s="422" t="s">
        <v>176</v>
      </c>
      <c r="D151" s="467"/>
      <c r="E151" s="371">
        <v>20</v>
      </c>
      <c r="F151" s="299" t="str">
        <f t="shared" si="82"/>
        <v>N/A</v>
      </c>
      <c r="G151" s="450">
        <f t="shared" si="62"/>
        <v>-20</v>
      </c>
      <c r="H151" s="527">
        <v>150</v>
      </c>
      <c r="I151" s="374">
        <v>83</v>
      </c>
      <c r="J151" s="298">
        <f t="shared" si="83"/>
        <v>0.55333333333333334</v>
      </c>
      <c r="K151" s="448">
        <f t="shared" si="84"/>
        <v>67</v>
      </c>
      <c r="L151" s="467">
        <v>675</v>
      </c>
      <c r="M151" s="371"/>
      <c r="N151" s="234">
        <f t="shared" si="79"/>
        <v>0</v>
      </c>
      <c r="O151" s="501">
        <f t="shared" si="80"/>
        <v>675</v>
      </c>
      <c r="P151" s="513">
        <v>675</v>
      </c>
      <c r="Q151" s="372"/>
      <c r="R151" s="293">
        <f t="shared" si="65"/>
        <v>0</v>
      </c>
      <c r="S151" s="501">
        <f t="shared" si="66"/>
        <v>675</v>
      </c>
      <c r="T151" s="513">
        <v>500</v>
      </c>
      <c r="U151" s="372"/>
      <c r="V151" s="293">
        <f t="shared" si="67"/>
        <v>0</v>
      </c>
      <c r="W151" s="501">
        <f t="shared" si="68"/>
        <v>500</v>
      </c>
      <c r="X151" s="513">
        <v>500</v>
      </c>
      <c r="Y151" s="372"/>
      <c r="Z151" s="293">
        <f t="shared" si="69"/>
        <v>0</v>
      </c>
      <c r="AA151" s="501">
        <f t="shared" si="70"/>
        <v>500</v>
      </c>
      <c r="AB151" s="513"/>
      <c r="AC151" s="372"/>
      <c r="AD151" s="293" t="str">
        <f t="shared" si="71"/>
        <v>N/A</v>
      </c>
      <c r="AE151" s="501">
        <f t="shared" si="72"/>
        <v>0</v>
      </c>
      <c r="AF151" s="513"/>
      <c r="AG151" s="372"/>
      <c r="AH151" s="293" t="str">
        <f t="shared" si="73"/>
        <v>N/A</v>
      </c>
      <c r="AI151" s="501">
        <f t="shared" si="74"/>
        <v>0</v>
      </c>
      <c r="AJ151" s="496">
        <f t="shared" si="63"/>
        <v>103</v>
      </c>
      <c r="AK151" s="338">
        <f t="shared" si="81"/>
        <v>4.1200000000000001E-2</v>
      </c>
      <c r="AL151" s="294"/>
      <c r="AM151" s="294"/>
      <c r="AN151" s="127"/>
    </row>
    <row r="152" spans="1:40" ht="24.95" customHeight="1">
      <c r="A152" s="143" t="s">
        <v>484</v>
      </c>
      <c r="B152" s="142" t="s">
        <v>412</v>
      </c>
      <c r="C152" s="422" t="s">
        <v>176</v>
      </c>
      <c r="D152" s="467"/>
      <c r="E152" s="371"/>
      <c r="F152" s="299" t="str">
        <f t="shared" si="82"/>
        <v>N/A</v>
      </c>
      <c r="G152" s="450">
        <f t="shared" si="62"/>
        <v>0</v>
      </c>
      <c r="H152" s="527">
        <v>150</v>
      </c>
      <c r="I152" s="374">
        <v>83</v>
      </c>
      <c r="J152" s="298">
        <f t="shared" si="83"/>
        <v>0.55333333333333334</v>
      </c>
      <c r="K152" s="448">
        <f t="shared" si="84"/>
        <v>67</v>
      </c>
      <c r="L152" s="467">
        <v>675</v>
      </c>
      <c r="M152" s="371"/>
      <c r="N152" s="234">
        <f t="shared" si="79"/>
        <v>0</v>
      </c>
      <c r="O152" s="501">
        <f t="shared" si="80"/>
        <v>675</v>
      </c>
      <c r="P152" s="513">
        <v>675</v>
      </c>
      <c r="Q152" s="372"/>
      <c r="R152" s="293">
        <f t="shared" si="65"/>
        <v>0</v>
      </c>
      <c r="S152" s="501">
        <f t="shared" si="66"/>
        <v>675</v>
      </c>
      <c r="T152" s="513">
        <v>500</v>
      </c>
      <c r="U152" s="372"/>
      <c r="V152" s="293">
        <f t="shared" si="67"/>
        <v>0</v>
      </c>
      <c r="W152" s="501">
        <f t="shared" si="68"/>
        <v>500</v>
      </c>
      <c r="X152" s="513">
        <v>500</v>
      </c>
      <c r="Y152" s="372"/>
      <c r="Z152" s="293">
        <f t="shared" si="69"/>
        <v>0</v>
      </c>
      <c r="AA152" s="501">
        <f t="shared" si="70"/>
        <v>500</v>
      </c>
      <c r="AB152" s="513"/>
      <c r="AC152" s="372"/>
      <c r="AD152" s="293" t="str">
        <f t="shared" si="71"/>
        <v>N/A</v>
      </c>
      <c r="AE152" s="501">
        <f t="shared" si="72"/>
        <v>0</v>
      </c>
      <c r="AF152" s="513"/>
      <c r="AG152" s="372"/>
      <c r="AH152" s="293" t="str">
        <f t="shared" si="73"/>
        <v>N/A</v>
      </c>
      <c r="AI152" s="501">
        <f t="shared" si="74"/>
        <v>0</v>
      </c>
      <c r="AJ152" s="496">
        <f t="shared" si="63"/>
        <v>83</v>
      </c>
      <c r="AK152" s="338">
        <f t="shared" si="81"/>
        <v>3.32E-2</v>
      </c>
      <c r="AL152" s="294"/>
      <c r="AM152" s="294"/>
      <c r="AN152" s="127"/>
    </row>
    <row r="153" spans="1:40" s="148" customFormat="1" ht="24.95" customHeight="1">
      <c r="A153" s="310" t="s">
        <v>485</v>
      </c>
      <c r="B153" s="146" t="s">
        <v>412</v>
      </c>
      <c r="C153" s="423" t="s">
        <v>80</v>
      </c>
      <c r="D153" s="468"/>
      <c r="E153" s="375"/>
      <c r="F153" s="312" t="str">
        <f t="shared" si="82"/>
        <v>N/A</v>
      </c>
      <c r="G153" s="456">
        <f t="shared" si="62"/>
        <v>0</v>
      </c>
      <c r="H153" s="530"/>
      <c r="I153" s="378">
        <v>1</v>
      </c>
      <c r="J153" s="298" t="str">
        <f t="shared" si="83"/>
        <v>N/A</v>
      </c>
      <c r="K153" s="448">
        <f t="shared" si="84"/>
        <v>-1</v>
      </c>
      <c r="L153" s="468">
        <v>5</v>
      </c>
      <c r="M153" s="375"/>
      <c r="N153" s="313">
        <f t="shared" si="79"/>
        <v>0</v>
      </c>
      <c r="O153" s="503">
        <f t="shared" si="80"/>
        <v>5</v>
      </c>
      <c r="P153" s="515">
        <v>5</v>
      </c>
      <c r="Q153" s="379"/>
      <c r="R153" s="314">
        <f t="shared" si="65"/>
        <v>0</v>
      </c>
      <c r="S153" s="503">
        <f t="shared" si="66"/>
        <v>5</v>
      </c>
      <c r="T153" s="515">
        <v>5</v>
      </c>
      <c r="U153" s="379"/>
      <c r="V153" s="314">
        <f t="shared" si="67"/>
        <v>0</v>
      </c>
      <c r="W153" s="503">
        <f t="shared" si="68"/>
        <v>5</v>
      </c>
      <c r="X153" s="515">
        <v>5</v>
      </c>
      <c r="Y153" s="379"/>
      <c r="Z153" s="314">
        <f t="shared" si="69"/>
        <v>0</v>
      </c>
      <c r="AA153" s="503">
        <f t="shared" si="70"/>
        <v>5</v>
      </c>
      <c r="AB153" s="515"/>
      <c r="AC153" s="379"/>
      <c r="AD153" s="314" t="str">
        <f t="shared" si="71"/>
        <v>N/A</v>
      </c>
      <c r="AE153" s="503">
        <f t="shared" si="72"/>
        <v>0</v>
      </c>
      <c r="AF153" s="515"/>
      <c r="AG153" s="379"/>
      <c r="AH153" s="314" t="str">
        <f t="shared" si="73"/>
        <v>N/A</v>
      </c>
      <c r="AI153" s="503">
        <f t="shared" si="74"/>
        <v>0</v>
      </c>
      <c r="AJ153" s="496">
        <f t="shared" si="63"/>
        <v>1</v>
      </c>
      <c r="AK153" s="340">
        <f t="shared" si="81"/>
        <v>0.05</v>
      </c>
      <c r="AL153" s="300"/>
      <c r="AM153" s="300"/>
      <c r="AN153" s="147"/>
    </row>
    <row r="154" spans="1:40" ht="24.95" customHeight="1">
      <c r="A154" s="143" t="s">
        <v>486</v>
      </c>
      <c r="B154" s="142" t="s">
        <v>366</v>
      </c>
      <c r="C154" s="422" t="s">
        <v>189</v>
      </c>
      <c r="D154" s="467"/>
      <c r="E154" s="371"/>
      <c r="F154" s="299" t="str">
        <f t="shared" si="82"/>
        <v>N/A</v>
      </c>
      <c r="G154" s="450">
        <f t="shared" si="62"/>
        <v>0</v>
      </c>
      <c r="H154" s="527"/>
      <c r="I154" s="374"/>
      <c r="J154" s="298" t="str">
        <f t="shared" si="83"/>
        <v>N/A</v>
      </c>
      <c r="K154" s="448">
        <f t="shared" si="84"/>
        <v>0</v>
      </c>
      <c r="L154" s="467"/>
      <c r="M154" s="371"/>
      <c r="N154" s="234" t="str">
        <f t="shared" si="79"/>
        <v>N/A</v>
      </c>
      <c r="O154" s="501">
        <f t="shared" si="80"/>
        <v>0</v>
      </c>
      <c r="P154" s="513"/>
      <c r="Q154" s="372"/>
      <c r="R154" s="293" t="str">
        <f t="shared" si="65"/>
        <v>N/A</v>
      </c>
      <c r="S154" s="501">
        <f t="shared" si="66"/>
        <v>0</v>
      </c>
      <c r="T154" s="513"/>
      <c r="U154" s="372"/>
      <c r="V154" s="293" t="str">
        <f t="shared" si="67"/>
        <v>N/A</v>
      </c>
      <c r="W154" s="501">
        <f t="shared" si="68"/>
        <v>0</v>
      </c>
      <c r="X154" s="513"/>
      <c r="Y154" s="372"/>
      <c r="Z154" s="293" t="str">
        <f t="shared" si="69"/>
        <v>N/A</v>
      </c>
      <c r="AA154" s="501">
        <f t="shared" si="70"/>
        <v>0</v>
      </c>
      <c r="AB154" s="513"/>
      <c r="AC154" s="372"/>
      <c r="AD154" s="293" t="str">
        <f t="shared" si="71"/>
        <v>N/A</v>
      </c>
      <c r="AE154" s="501">
        <f t="shared" si="72"/>
        <v>0</v>
      </c>
      <c r="AF154" s="513"/>
      <c r="AG154" s="372"/>
      <c r="AH154" s="293" t="str">
        <f t="shared" si="73"/>
        <v>N/A</v>
      </c>
      <c r="AI154" s="501">
        <f t="shared" si="74"/>
        <v>0</v>
      </c>
      <c r="AJ154" s="496">
        <f t="shared" si="63"/>
        <v>0</v>
      </c>
      <c r="AK154" s="338">
        <f t="shared" si="81"/>
        <v>0</v>
      </c>
      <c r="AL154" s="294"/>
      <c r="AM154" s="294"/>
      <c r="AN154" s="127"/>
    </row>
    <row r="155" spans="1:40" ht="24.95" customHeight="1">
      <c r="A155" s="143" t="s">
        <v>487</v>
      </c>
      <c r="B155" s="142" t="s">
        <v>366</v>
      </c>
      <c r="C155" s="422" t="s">
        <v>189</v>
      </c>
      <c r="D155" s="467"/>
      <c r="E155" s="371"/>
      <c r="F155" s="299" t="str">
        <f t="shared" si="82"/>
        <v>N/A</v>
      </c>
      <c r="G155" s="450">
        <f t="shared" si="62"/>
        <v>0</v>
      </c>
      <c r="H155" s="527"/>
      <c r="I155" s="374"/>
      <c r="J155" s="298" t="str">
        <f t="shared" si="83"/>
        <v>N/A</v>
      </c>
      <c r="K155" s="448">
        <f t="shared" si="84"/>
        <v>0</v>
      </c>
      <c r="L155" s="467"/>
      <c r="M155" s="371"/>
      <c r="N155" s="234" t="str">
        <f t="shared" si="79"/>
        <v>N/A</v>
      </c>
      <c r="O155" s="501">
        <f t="shared" si="80"/>
        <v>0</v>
      </c>
      <c r="P155" s="513"/>
      <c r="Q155" s="372"/>
      <c r="R155" s="293" t="str">
        <f t="shared" si="65"/>
        <v>N/A</v>
      </c>
      <c r="S155" s="501">
        <f t="shared" si="66"/>
        <v>0</v>
      </c>
      <c r="T155" s="513"/>
      <c r="U155" s="372"/>
      <c r="V155" s="293" t="str">
        <f t="shared" si="67"/>
        <v>N/A</v>
      </c>
      <c r="W155" s="501">
        <f t="shared" si="68"/>
        <v>0</v>
      </c>
      <c r="X155" s="513"/>
      <c r="Y155" s="372"/>
      <c r="Z155" s="293" t="str">
        <f t="shared" si="69"/>
        <v>N/A</v>
      </c>
      <c r="AA155" s="501">
        <f t="shared" si="70"/>
        <v>0</v>
      </c>
      <c r="AB155" s="513"/>
      <c r="AC155" s="372"/>
      <c r="AD155" s="293" t="str">
        <f t="shared" si="71"/>
        <v>N/A</v>
      </c>
      <c r="AE155" s="501">
        <f t="shared" si="72"/>
        <v>0</v>
      </c>
      <c r="AF155" s="513"/>
      <c r="AG155" s="372"/>
      <c r="AH155" s="293" t="str">
        <f t="shared" si="73"/>
        <v>N/A</v>
      </c>
      <c r="AI155" s="501">
        <f t="shared" si="74"/>
        <v>0</v>
      </c>
      <c r="AJ155" s="496">
        <f t="shared" si="63"/>
        <v>0</v>
      </c>
      <c r="AK155" s="338">
        <f t="shared" si="81"/>
        <v>0</v>
      </c>
      <c r="AL155" s="294"/>
      <c r="AM155" s="294"/>
      <c r="AN155" s="127"/>
    </row>
    <row r="156" spans="1:40" ht="24.95" customHeight="1">
      <c r="A156" s="143" t="s">
        <v>488</v>
      </c>
      <c r="B156" s="142" t="s">
        <v>366</v>
      </c>
      <c r="C156" s="422" t="s">
        <v>189</v>
      </c>
      <c r="D156" s="467"/>
      <c r="E156" s="371"/>
      <c r="F156" s="299" t="str">
        <f t="shared" si="82"/>
        <v>N/A</v>
      </c>
      <c r="G156" s="450">
        <f t="shared" si="62"/>
        <v>0</v>
      </c>
      <c r="H156" s="527"/>
      <c r="I156" s="374"/>
      <c r="J156" s="298" t="str">
        <f t="shared" si="83"/>
        <v>N/A</v>
      </c>
      <c r="K156" s="448">
        <f t="shared" si="84"/>
        <v>0</v>
      </c>
      <c r="L156" s="467"/>
      <c r="M156" s="371"/>
      <c r="N156" s="234" t="str">
        <f t="shared" si="79"/>
        <v>N/A</v>
      </c>
      <c r="O156" s="501">
        <f t="shared" si="80"/>
        <v>0</v>
      </c>
      <c r="P156" s="513"/>
      <c r="Q156" s="372"/>
      <c r="R156" s="293" t="str">
        <f t="shared" si="65"/>
        <v>N/A</v>
      </c>
      <c r="S156" s="501">
        <f t="shared" si="66"/>
        <v>0</v>
      </c>
      <c r="T156" s="513"/>
      <c r="U156" s="372"/>
      <c r="V156" s="293" t="str">
        <f t="shared" si="67"/>
        <v>N/A</v>
      </c>
      <c r="W156" s="501">
        <f t="shared" si="68"/>
        <v>0</v>
      </c>
      <c r="X156" s="513"/>
      <c r="Y156" s="372"/>
      <c r="Z156" s="293" t="str">
        <f t="shared" si="69"/>
        <v>N/A</v>
      </c>
      <c r="AA156" s="501">
        <f t="shared" si="70"/>
        <v>0</v>
      </c>
      <c r="AB156" s="513"/>
      <c r="AC156" s="372"/>
      <c r="AD156" s="293" t="str">
        <f t="shared" si="71"/>
        <v>N/A</v>
      </c>
      <c r="AE156" s="501">
        <f t="shared" si="72"/>
        <v>0</v>
      </c>
      <c r="AF156" s="513"/>
      <c r="AG156" s="372"/>
      <c r="AH156" s="293" t="str">
        <f t="shared" si="73"/>
        <v>N/A</v>
      </c>
      <c r="AI156" s="501">
        <f t="shared" si="74"/>
        <v>0</v>
      </c>
      <c r="AJ156" s="496">
        <f t="shared" si="63"/>
        <v>0</v>
      </c>
      <c r="AK156" s="338">
        <f t="shared" si="81"/>
        <v>0</v>
      </c>
      <c r="AL156" s="294"/>
      <c r="AM156" s="294"/>
      <c r="AN156" s="127"/>
    </row>
    <row r="157" spans="1:40" ht="24.95" customHeight="1">
      <c r="A157" s="143" t="s">
        <v>489</v>
      </c>
      <c r="B157" s="142" t="s">
        <v>412</v>
      </c>
      <c r="C157" s="422" t="s">
        <v>176</v>
      </c>
      <c r="D157" s="467"/>
      <c r="E157" s="371"/>
      <c r="F157" s="299" t="str">
        <f t="shared" si="82"/>
        <v>N/A</v>
      </c>
      <c r="G157" s="450">
        <f t="shared" si="62"/>
        <v>0</v>
      </c>
      <c r="H157" s="527">
        <v>150</v>
      </c>
      <c r="I157" s="374">
        <v>44</v>
      </c>
      <c r="J157" s="298">
        <f t="shared" si="83"/>
        <v>0.29333333333333333</v>
      </c>
      <c r="K157" s="448">
        <f t="shared" si="84"/>
        <v>106</v>
      </c>
      <c r="L157" s="467">
        <v>675</v>
      </c>
      <c r="M157" s="371"/>
      <c r="N157" s="234">
        <f t="shared" si="79"/>
        <v>0</v>
      </c>
      <c r="O157" s="501">
        <f t="shared" si="80"/>
        <v>675</v>
      </c>
      <c r="P157" s="513">
        <v>675</v>
      </c>
      <c r="Q157" s="372"/>
      <c r="R157" s="293">
        <f t="shared" si="65"/>
        <v>0</v>
      </c>
      <c r="S157" s="501">
        <f t="shared" si="66"/>
        <v>675</v>
      </c>
      <c r="T157" s="513">
        <v>500</v>
      </c>
      <c r="U157" s="372"/>
      <c r="V157" s="293">
        <f t="shared" si="67"/>
        <v>0</v>
      </c>
      <c r="W157" s="501">
        <f t="shared" si="68"/>
        <v>500</v>
      </c>
      <c r="X157" s="513">
        <v>500</v>
      </c>
      <c r="Y157" s="372"/>
      <c r="Z157" s="293">
        <f t="shared" si="69"/>
        <v>0</v>
      </c>
      <c r="AA157" s="501">
        <f t="shared" si="70"/>
        <v>500</v>
      </c>
      <c r="AB157" s="513"/>
      <c r="AC157" s="372"/>
      <c r="AD157" s="293" t="str">
        <f t="shared" si="71"/>
        <v>N/A</v>
      </c>
      <c r="AE157" s="501">
        <f t="shared" si="72"/>
        <v>0</v>
      </c>
      <c r="AF157" s="513"/>
      <c r="AG157" s="372"/>
      <c r="AH157" s="293" t="str">
        <f t="shared" si="73"/>
        <v>N/A</v>
      </c>
      <c r="AI157" s="501">
        <f t="shared" si="74"/>
        <v>0</v>
      </c>
      <c r="AJ157" s="496">
        <f t="shared" si="63"/>
        <v>44</v>
      </c>
      <c r="AK157" s="338">
        <f t="shared" si="81"/>
        <v>1.7600000000000001E-2</v>
      </c>
      <c r="AL157" s="294"/>
      <c r="AM157" s="294"/>
      <c r="AN157" s="127"/>
    </row>
    <row r="158" spans="1:40" ht="24.95" customHeight="1">
      <c r="A158" s="260" t="s">
        <v>101</v>
      </c>
      <c r="B158" s="142"/>
      <c r="C158" s="422"/>
      <c r="D158" s="467"/>
      <c r="E158" s="371"/>
      <c r="F158" s="299"/>
      <c r="G158" s="450"/>
      <c r="H158" s="527"/>
      <c r="I158" s="374"/>
      <c r="J158" s="142"/>
      <c r="K158" s="450"/>
      <c r="L158" s="467"/>
      <c r="M158" s="371"/>
      <c r="N158" s="234"/>
      <c r="O158" s="501"/>
      <c r="P158" s="513"/>
      <c r="Q158" s="372"/>
      <c r="R158" s="293"/>
      <c r="S158" s="501"/>
      <c r="T158" s="513"/>
      <c r="U158" s="372"/>
      <c r="V158" s="293"/>
      <c r="W158" s="501"/>
      <c r="X158" s="513"/>
      <c r="Y158" s="372"/>
      <c r="Z158" s="293"/>
      <c r="AA158" s="501"/>
      <c r="AB158" s="513"/>
      <c r="AC158" s="372"/>
      <c r="AD158" s="293"/>
      <c r="AE158" s="501"/>
      <c r="AF158" s="513"/>
      <c r="AG158" s="372"/>
      <c r="AH158" s="293"/>
      <c r="AI158" s="501"/>
      <c r="AJ158" s="496"/>
      <c r="AK158" s="338"/>
      <c r="AL158" s="294"/>
      <c r="AM158" s="294"/>
      <c r="AN158" s="127"/>
    </row>
    <row r="159" spans="1:40" ht="24.95" customHeight="1">
      <c r="A159" s="143" t="s">
        <v>490</v>
      </c>
      <c r="B159" s="142" t="s">
        <v>412</v>
      </c>
      <c r="C159" s="413">
        <v>6000</v>
      </c>
      <c r="D159" s="449"/>
      <c r="E159" s="373"/>
      <c r="F159" s="299" t="str">
        <f t="shared" si="82"/>
        <v>N/A</v>
      </c>
      <c r="G159" s="450">
        <f t="shared" si="62"/>
        <v>0</v>
      </c>
      <c r="H159" s="527"/>
      <c r="I159" s="374"/>
      <c r="J159" s="298" t="str">
        <f>IF(H159=0,"N/A",I159/H159)</f>
        <v>N/A</v>
      </c>
      <c r="K159" s="448">
        <f>H159-I159</f>
        <v>0</v>
      </c>
      <c r="L159" s="467">
        <v>300</v>
      </c>
      <c r="M159" s="374"/>
      <c r="N159" s="234">
        <f t="shared" si="79"/>
        <v>0</v>
      </c>
      <c r="O159" s="501">
        <f t="shared" si="80"/>
        <v>300</v>
      </c>
      <c r="P159" s="513">
        <v>1300</v>
      </c>
      <c r="Q159" s="372"/>
      <c r="R159" s="293">
        <f t="shared" si="65"/>
        <v>0</v>
      </c>
      <c r="S159" s="501">
        <f t="shared" si="66"/>
        <v>1300</v>
      </c>
      <c r="T159" s="513">
        <v>2000</v>
      </c>
      <c r="U159" s="372"/>
      <c r="V159" s="293">
        <f t="shared" si="67"/>
        <v>0</v>
      </c>
      <c r="W159" s="501">
        <f t="shared" si="68"/>
        <v>2000</v>
      </c>
      <c r="X159" s="513">
        <v>2400</v>
      </c>
      <c r="Y159" s="372"/>
      <c r="Z159" s="293">
        <f t="shared" si="69"/>
        <v>0</v>
      </c>
      <c r="AA159" s="501">
        <f t="shared" si="70"/>
        <v>2400</v>
      </c>
      <c r="AB159" s="513"/>
      <c r="AC159" s="372"/>
      <c r="AD159" s="293" t="str">
        <f t="shared" si="71"/>
        <v>N/A</v>
      </c>
      <c r="AE159" s="501">
        <f t="shared" si="72"/>
        <v>0</v>
      </c>
      <c r="AF159" s="513"/>
      <c r="AG159" s="372"/>
      <c r="AH159" s="293" t="str">
        <f t="shared" si="73"/>
        <v>N/A</v>
      </c>
      <c r="AI159" s="501">
        <f t="shared" si="74"/>
        <v>0</v>
      </c>
      <c r="AJ159" s="496">
        <f t="shared" si="63"/>
        <v>0</v>
      </c>
      <c r="AK159" s="338">
        <f t="shared" si="81"/>
        <v>0</v>
      </c>
      <c r="AL159" s="294"/>
      <c r="AM159" s="294"/>
      <c r="AN159" s="127"/>
    </row>
    <row r="160" spans="1:40" s="157" customFormat="1" ht="24.95" customHeight="1">
      <c r="A160" s="329" t="s">
        <v>491</v>
      </c>
      <c r="B160" s="154" t="s">
        <v>412</v>
      </c>
      <c r="C160" s="419">
        <v>8000</v>
      </c>
      <c r="D160" s="469"/>
      <c r="E160" s="385"/>
      <c r="F160" s="302" t="str">
        <f t="shared" si="82"/>
        <v>N/A</v>
      </c>
      <c r="G160" s="462">
        <f t="shared" si="62"/>
        <v>0</v>
      </c>
      <c r="H160" s="533"/>
      <c r="I160" s="387"/>
      <c r="J160" s="330" t="str">
        <f t="shared" ref="J160:J166" si="85">IF(H160=0,"N/A",I160/H160)</f>
        <v>N/A</v>
      </c>
      <c r="K160" s="491">
        <f t="shared" ref="K160:K166" si="86">H160-I160</f>
        <v>0</v>
      </c>
      <c r="L160" s="474">
        <v>2000</v>
      </c>
      <c r="M160" s="387"/>
      <c r="N160" s="264">
        <f t="shared" si="79"/>
        <v>0</v>
      </c>
      <c r="O160" s="505">
        <f t="shared" si="80"/>
        <v>2000</v>
      </c>
      <c r="P160" s="517">
        <v>2000</v>
      </c>
      <c r="Q160" s="392"/>
      <c r="R160" s="296">
        <f t="shared" si="65"/>
        <v>0</v>
      </c>
      <c r="S160" s="505">
        <f t="shared" si="66"/>
        <v>2000</v>
      </c>
      <c r="T160" s="517">
        <v>2000</v>
      </c>
      <c r="U160" s="392"/>
      <c r="V160" s="296">
        <f t="shared" si="67"/>
        <v>0</v>
      </c>
      <c r="W160" s="505">
        <f t="shared" si="68"/>
        <v>2000</v>
      </c>
      <c r="X160" s="517">
        <v>2000</v>
      </c>
      <c r="Y160" s="392"/>
      <c r="Z160" s="296">
        <f t="shared" si="69"/>
        <v>0</v>
      </c>
      <c r="AA160" s="505">
        <f t="shared" si="70"/>
        <v>2000</v>
      </c>
      <c r="AB160" s="517"/>
      <c r="AC160" s="392"/>
      <c r="AD160" s="296" t="str">
        <f t="shared" si="71"/>
        <v>N/A</v>
      </c>
      <c r="AE160" s="505">
        <f t="shared" si="72"/>
        <v>0</v>
      </c>
      <c r="AF160" s="517"/>
      <c r="AG160" s="392"/>
      <c r="AH160" s="296" t="str">
        <f t="shared" si="73"/>
        <v>N/A</v>
      </c>
      <c r="AI160" s="505">
        <f t="shared" si="74"/>
        <v>0</v>
      </c>
      <c r="AJ160" s="496">
        <f t="shared" si="63"/>
        <v>0</v>
      </c>
      <c r="AK160" s="346">
        <f t="shared" si="81"/>
        <v>0</v>
      </c>
      <c r="AL160" s="304"/>
      <c r="AM160" s="304"/>
      <c r="AN160" s="155"/>
    </row>
    <row r="161" spans="1:40" ht="24.95" customHeight="1">
      <c r="A161" s="232" t="s">
        <v>57</v>
      </c>
      <c r="B161" s="231" t="s">
        <v>26</v>
      </c>
      <c r="C161" s="413">
        <v>4000</v>
      </c>
      <c r="D161" s="449"/>
      <c r="E161" s="373"/>
      <c r="F161" s="299" t="str">
        <f>IF(D161=0,"N/A",E161/D161)</f>
        <v>N/A</v>
      </c>
      <c r="G161" s="450">
        <f>D161-E161</f>
        <v>0</v>
      </c>
      <c r="H161" s="527"/>
      <c r="I161" s="374"/>
      <c r="J161" s="298" t="str">
        <f t="shared" si="85"/>
        <v>N/A</v>
      </c>
      <c r="K161" s="448">
        <f t="shared" si="86"/>
        <v>0</v>
      </c>
      <c r="L161" s="467">
        <v>1000</v>
      </c>
      <c r="M161" s="374"/>
      <c r="N161" s="234">
        <f t="shared" si="79"/>
        <v>0</v>
      </c>
      <c r="O161" s="501">
        <f t="shared" si="80"/>
        <v>1000</v>
      </c>
      <c r="P161" s="513">
        <v>1000</v>
      </c>
      <c r="Q161" s="372"/>
      <c r="R161" s="293">
        <f t="shared" si="65"/>
        <v>0</v>
      </c>
      <c r="S161" s="501">
        <f t="shared" si="66"/>
        <v>1000</v>
      </c>
      <c r="T161" s="513">
        <v>1000</v>
      </c>
      <c r="U161" s="372"/>
      <c r="V161" s="293">
        <f t="shared" si="67"/>
        <v>0</v>
      </c>
      <c r="W161" s="501">
        <f t="shared" si="68"/>
        <v>1000</v>
      </c>
      <c r="X161" s="513">
        <v>1000</v>
      </c>
      <c r="Y161" s="372"/>
      <c r="Z161" s="293">
        <f t="shared" si="69"/>
        <v>0</v>
      </c>
      <c r="AA161" s="501">
        <f t="shared" si="70"/>
        <v>1000</v>
      </c>
      <c r="AB161" s="513"/>
      <c r="AC161" s="372"/>
      <c r="AD161" s="293" t="str">
        <f t="shared" si="71"/>
        <v>N/A</v>
      </c>
      <c r="AE161" s="501">
        <f t="shared" si="72"/>
        <v>0</v>
      </c>
      <c r="AF161" s="513"/>
      <c r="AG161" s="372"/>
      <c r="AH161" s="293" t="str">
        <f t="shared" si="73"/>
        <v>N/A</v>
      </c>
      <c r="AI161" s="501">
        <f t="shared" si="74"/>
        <v>0</v>
      </c>
      <c r="AJ161" s="496">
        <f t="shared" si="63"/>
        <v>0</v>
      </c>
      <c r="AK161" s="338">
        <f t="shared" si="81"/>
        <v>0</v>
      </c>
      <c r="AL161" s="294"/>
      <c r="AM161" s="294"/>
      <c r="AN161" s="127"/>
    </row>
    <row r="162" spans="1:40" ht="24.95" customHeight="1">
      <c r="A162" s="232" t="s">
        <v>58</v>
      </c>
      <c r="B162" s="231" t="s">
        <v>26</v>
      </c>
      <c r="C162" s="413">
        <v>4000</v>
      </c>
      <c r="D162" s="449"/>
      <c r="E162" s="373"/>
      <c r="F162" s="299" t="str">
        <f>IF(D162=0,"N/A",E162/D162)</f>
        <v>N/A</v>
      </c>
      <c r="G162" s="450">
        <f>D162-E162</f>
        <v>0</v>
      </c>
      <c r="H162" s="527"/>
      <c r="I162" s="374"/>
      <c r="J162" s="298" t="str">
        <f t="shared" si="85"/>
        <v>N/A</v>
      </c>
      <c r="K162" s="448">
        <f t="shared" si="86"/>
        <v>0</v>
      </c>
      <c r="L162" s="467">
        <v>1000</v>
      </c>
      <c r="M162" s="374"/>
      <c r="N162" s="234">
        <f t="shared" si="79"/>
        <v>0</v>
      </c>
      <c r="O162" s="501">
        <f t="shared" si="80"/>
        <v>1000</v>
      </c>
      <c r="P162" s="513">
        <v>1000</v>
      </c>
      <c r="Q162" s="372"/>
      <c r="R162" s="293">
        <f t="shared" si="65"/>
        <v>0</v>
      </c>
      <c r="S162" s="501">
        <f t="shared" si="66"/>
        <v>1000</v>
      </c>
      <c r="T162" s="513">
        <v>1000</v>
      </c>
      <c r="U162" s="372"/>
      <c r="V162" s="293">
        <f t="shared" si="67"/>
        <v>0</v>
      </c>
      <c r="W162" s="501">
        <f t="shared" si="68"/>
        <v>1000</v>
      </c>
      <c r="X162" s="513">
        <v>1000</v>
      </c>
      <c r="Y162" s="372"/>
      <c r="Z162" s="293">
        <f t="shared" si="69"/>
        <v>0</v>
      </c>
      <c r="AA162" s="501">
        <f t="shared" si="70"/>
        <v>1000</v>
      </c>
      <c r="AB162" s="513"/>
      <c r="AC162" s="372"/>
      <c r="AD162" s="293" t="str">
        <f t="shared" si="71"/>
        <v>N/A</v>
      </c>
      <c r="AE162" s="501">
        <f t="shared" si="72"/>
        <v>0</v>
      </c>
      <c r="AF162" s="513"/>
      <c r="AG162" s="372"/>
      <c r="AH162" s="293" t="str">
        <f t="shared" si="73"/>
        <v>N/A</v>
      </c>
      <c r="AI162" s="501">
        <f t="shared" si="74"/>
        <v>0</v>
      </c>
      <c r="AJ162" s="496">
        <f t="shared" si="63"/>
        <v>0</v>
      </c>
      <c r="AK162" s="338">
        <f t="shared" si="81"/>
        <v>0</v>
      </c>
      <c r="AL162" s="294"/>
      <c r="AM162" s="294"/>
      <c r="AN162" s="127"/>
    </row>
    <row r="163" spans="1:40" ht="24.95" customHeight="1">
      <c r="A163" s="143" t="s">
        <v>492</v>
      </c>
      <c r="B163" s="142" t="s">
        <v>412</v>
      </c>
      <c r="C163" s="413">
        <v>5000</v>
      </c>
      <c r="D163" s="449"/>
      <c r="E163" s="373"/>
      <c r="F163" s="299" t="str">
        <f t="shared" si="82"/>
        <v>N/A</v>
      </c>
      <c r="G163" s="450">
        <f t="shared" si="62"/>
        <v>0</v>
      </c>
      <c r="H163" s="527"/>
      <c r="I163" s="374"/>
      <c r="J163" s="298" t="str">
        <f t="shared" si="85"/>
        <v>N/A</v>
      </c>
      <c r="K163" s="448">
        <f t="shared" si="86"/>
        <v>0</v>
      </c>
      <c r="L163" s="467">
        <v>1250</v>
      </c>
      <c r="M163" s="374"/>
      <c r="N163" s="234">
        <f t="shared" si="79"/>
        <v>0</v>
      </c>
      <c r="O163" s="501">
        <f t="shared" si="80"/>
        <v>1250</v>
      </c>
      <c r="P163" s="513">
        <v>1250</v>
      </c>
      <c r="Q163" s="372"/>
      <c r="R163" s="293">
        <f t="shared" si="65"/>
        <v>0</v>
      </c>
      <c r="S163" s="501">
        <f t="shared" si="66"/>
        <v>1250</v>
      </c>
      <c r="T163" s="513">
        <v>1250</v>
      </c>
      <c r="U163" s="372"/>
      <c r="V163" s="293">
        <f t="shared" si="67"/>
        <v>0</v>
      </c>
      <c r="W163" s="501">
        <f t="shared" si="68"/>
        <v>1250</v>
      </c>
      <c r="X163" s="513">
        <v>1250</v>
      </c>
      <c r="Y163" s="372"/>
      <c r="Z163" s="293">
        <f t="shared" si="69"/>
        <v>0</v>
      </c>
      <c r="AA163" s="501">
        <f t="shared" si="70"/>
        <v>1250</v>
      </c>
      <c r="AB163" s="513"/>
      <c r="AC163" s="372"/>
      <c r="AD163" s="293" t="str">
        <f t="shared" si="71"/>
        <v>N/A</v>
      </c>
      <c r="AE163" s="501">
        <f t="shared" si="72"/>
        <v>0</v>
      </c>
      <c r="AF163" s="513"/>
      <c r="AG163" s="372"/>
      <c r="AH163" s="293" t="str">
        <f t="shared" si="73"/>
        <v>N/A</v>
      </c>
      <c r="AI163" s="501">
        <f t="shared" si="74"/>
        <v>0</v>
      </c>
      <c r="AJ163" s="496">
        <f t="shared" si="63"/>
        <v>0</v>
      </c>
      <c r="AK163" s="338">
        <f t="shared" si="81"/>
        <v>0</v>
      </c>
      <c r="AL163" s="294"/>
      <c r="AM163" s="294"/>
      <c r="AN163" s="127"/>
    </row>
    <row r="164" spans="1:40" ht="24.95" customHeight="1">
      <c r="A164" s="232" t="s">
        <v>57</v>
      </c>
      <c r="B164" s="231" t="s">
        <v>26</v>
      </c>
      <c r="C164" s="413">
        <v>2500</v>
      </c>
      <c r="D164" s="449"/>
      <c r="E164" s="373"/>
      <c r="F164" s="299" t="str">
        <f>IF(D164=0,"N/A",E164/D164)</f>
        <v>N/A</v>
      </c>
      <c r="G164" s="450">
        <f>D164-E164</f>
        <v>0</v>
      </c>
      <c r="H164" s="527"/>
      <c r="I164" s="374"/>
      <c r="J164" s="298" t="str">
        <f t="shared" si="85"/>
        <v>N/A</v>
      </c>
      <c r="K164" s="448">
        <f t="shared" si="86"/>
        <v>0</v>
      </c>
      <c r="L164" s="467">
        <v>625</v>
      </c>
      <c r="M164" s="374"/>
      <c r="N164" s="234">
        <f t="shared" si="79"/>
        <v>0</v>
      </c>
      <c r="O164" s="501">
        <f t="shared" si="80"/>
        <v>625</v>
      </c>
      <c r="P164" s="513">
        <v>625</v>
      </c>
      <c r="Q164" s="372"/>
      <c r="R164" s="293">
        <f t="shared" si="65"/>
        <v>0</v>
      </c>
      <c r="S164" s="501">
        <f t="shared" si="66"/>
        <v>625</v>
      </c>
      <c r="T164" s="513">
        <v>625</v>
      </c>
      <c r="U164" s="372"/>
      <c r="V164" s="293">
        <f t="shared" si="67"/>
        <v>0</v>
      </c>
      <c r="W164" s="501">
        <f t="shared" si="68"/>
        <v>625</v>
      </c>
      <c r="X164" s="513">
        <v>625</v>
      </c>
      <c r="Y164" s="372"/>
      <c r="Z164" s="293">
        <f t="shared" si="69"/>
        <v>0</v>
      </c>
      <c r="AA164" s="501">
        <f t="shared" si="70"/>
        <v>625</v>
      </c>
      <c r="AB164" s="513"/>
      <c r="AC164" s="372"/>
      <c r="AD164" s="293" t="str">
        <f t="shared" si="71"/>
        <v>N/A</v>
      </c>
      <c r="AE164" s="501">
        <f t="shared" si="72"/>
        <v>0</v>
      </c>
      <c r="AF164" s="513"/>
      <c r="AG164" s="372"/>
      <c r="AH164" s="293" t="str">
        <f t="shared" si="73"/>
        <v>N/A</v>
      </c>
      <c r="AI164" s="501">
        <f t="shared" si="74"/>
        <v>0</v>
      </c>
      <c r="AJ164" s="496">
        <f t="shared" si="63"/>
        <v>0</v>
      </c>
      <c r="AK164" s="338">
        <f t="shared" si="81"/>
        <v>0</v>
      </c>
      <c r="AL164" s="294"/>
      <c r="AM164" s="294"/>
      <c r="AN164" s="127"/>
    </row>
    <row r="165" spans="1:40" ht="24.95" customHeight="1">
      <c r="A165" s="232" t="s">
        <v>58</v>
      </c>
      <c r="B165" s="231" t="s">
        <v>26</v>
      </c>
      <c r="C165" s="413">
        <v>2500</v>
      </c>
      <c r="D165" s="449"/>
      <c r="E165" s="373"/>
      <c r="F165" s="299" t="str">
        <f>IF(D165=0,"N/A",E165/D165)</f>
        <v>N/A</v>
      </c>
      <c r="G165" s="450">
        <f>D165-E165</f>
        <v>0</v>
      </c>
      <c r="H165" s="527"/>
      <c r="I165" s="374"/>
      <c r="J165" s="298" t="str">
        <f t="shared" si="85"/>
        <v>N/A</v>
      </c>
      <c r="K165" s="448">
        <f t="shared" si="86"/>
        <v>0</v>
      </c>
      <c r="L165" s="467">
        <v>625</v>
      </c>
      <c r="M165" s="374"/>
      <c r="N165" s="234">
        <f t="shared" si="79"/>
        <v>0</v>
      </c>
      <c r="O165" s="501">
        <f t="shared" si="80"/>
        <v>625</v>
      </c>
      <c r="P165" s="513">
        <v>625</v>
      </c>
      <c r="Q165" s="372"/>
      <c r="R165" s="293">
        <f t="shared" si="65"/>
        <v>0</v>
      </c>
      <c r="S165" s="501">
        <f t="shared" si="66"/>
        <v>625</v>
      </c>
      <c r="T165" s="513">
        <v>625</v>
      </c>
      <c r="U165" s="372"/>
      <c r="V165" s="293">
        <f t="shared" si="67"/>
        <v>0</v>
      </c>
      <c r="W165" s="501">
        <f t="shared" si="68"/>
        <v>625</v>
      </c>
      <c r="X165" s="513">
        <v>625</v>
      </c>
      <c r="Y165" s="372"/>
      <c r="Z165" s="293">
        <f t="shared" si="69"/>
        <v>0</v>
      </c>
      <c r="AA165" s="501">
        <f t="shared" si="70"/>
        <v>625</v>
      </c>
      <c r="AB165" s="513"/>
      <c r="AC165" s="372"/>
      <c r="AD165" s="293" t="str">
        <f t="shared" si="71"/>
        <v>N/A</v>
      </c>
      <c r="AE165" s="501">
        <f t="shared" si="72"/>
        <v>0</v>
      </c>
      <c r="AF165" s="513"/>
      <c r="AG165" s="372"/>
      <c r="AH165" s="293" t="str">
        <f t="shared" si="73"/>
        <v>N/A</v>
      </c>
      <c r="AI165" s="501">
        <f t="shared" si="74"/>
        <v>0</v>
      </c>
      <c r="AJ165" s="496">
        <f t="shared" si="63"/>
        <v>0</v>
      </c>
      <c r="AK165" s="338">
        <f t="shared" si="81"/>
        <v>0</v>
      </c>
      <c r="AL165" s="294"/>
      <c r="AM165" s="294"/>
      <c r="AN165" s="127"/>
    </row>
    <row r="166" spans="1:40" ht="24.95" customHeight="1">
      <c r="A166" s="143" t="s">
        <v>493</v>
      </c>
      <c r="B166" s="142" t="s">
        <v>494</v>
      </c>
      <c r="C166" s="413"/>
      <c r="D166" s="449"/>
      <c r="E166" s="373"/>
      <c r="F166" s="299" t="str">
        <f t="shared" si="82"/>
        <v>N/A</v>
      </c>
      <c r="G166" s="450">
        <f t="shared" si="62"/>
        <v>0</v>
      </c>
      <c r="H166" s="527"/>
      <c r="I166" s="374"/>
      <c r="J166" s="298" t="str">
        <f t="shared" si="85"/>
        <v>N/A</v>
      </c>
      <c r="K166" s="448">
        <f t="shared" si="86"/>
        <v>0</v>
      </c>
      <c r="L166" s="467"/>
      <c r="M166" s="374"/>
      <c r="N166" s="234" t="str">
        <f t="shared" si="79"/>
        <v>N/A</v>
      </c>
      <c r="O166" s="501">
        <f t="shared" si="80"/>
        <v>0</v>
      </c>
      <c r="P166" s="513"/>
      <c r="Q166" s="372"/>
      <c r="R166" s="293" t="str">
        <f t="shared" si="65"/>
        <v>N/A</v>
      </c>
      <c r="S166" s="501">
        <f t="shared" si="66"/>
        <v>0</v>
      </c>
      <c r="T166" s="513"/>
      <c r="U166" s="372"/>
      <c r="V166" s="293" t="str">
        <f t="shared" si="67"/>
        <v>N/A</v>
      </c>
      <c r="W166" s="501">
        <f t="shared" si="68"/>
        <v>0</v>
      </c>
      <c r="X166" s="513"/>
      <c r="Y166" s="372"/>
      <c r="Z166" s="293" t="str">
        <f t="shared" si="69"/>
        <v>N/A</v>
      </c>
      <c r="AA166" s="501">
        <f t="shared" si="70"/>
        <v>0</v>
      </c>
      <c r="AB166" s="513"/>
      <c r="AC166" s="372"/>
      <c r="AD166" s="293" t="str">
        <f t="shared" si="71"/>
        <v>N/A</v>
      </c>
      <c r="AE166" s="501">
        <f t="shared" si="72"/>
        <v>0</v>
      </c>
      <c r="AF166" s="513"/>
      <c r="AG166" s="372"/>
      <c r="AH166" s="293" t="str">
        <f t="shared" si="73"/>
        <v>N/A</v>
      </c>
      <c r="AI166" s="501">
        <f t="shared" si="74"/>
        <v>0</v>
      </c>
      <c r="AJ166" s="496">
        <f t="shared" si="63"/>
        <v>0</v>
      </c>
      <c r="AK166" s="338" t="str">
        <f t="shared" si="81"/>
        <v>N/A</v>
      </c>
      <c r="AL166" s="294"/>
      <c r="AM166" s="294"/>
      <c r="AN166" s="127"/>
    </row>
    <row r="167" spans="1:40" ht="24.95" customHeight="1">
      <c r="A167" s="149" t="s">
        <v>392</v>
      </c>
      <c r="B167" s="152"/>
      <c r="C167" s="424"/>
      <c r="D167" s="470"/>
      <c r="E167" s="393"/>
      <c r="F167" s="153"/>
      <c r="G167" s="471"/>
      <c r="H167" s="536"/>
      <c r="I167" s="394"/>
      <c r="J167" s="152"/>
      <c r="K167" s="471"/>
      <c r="L167" s="492"/>
      <c r="M167" s="394"/>
      <c r="N167" s="237"/>
      <c r="O167" s="506"/>
      <c r="P167" s="492"/>
      <c r="Q167" s="394"/>
      <c r="R167" s="238"/>
      <c r="S167" s="506"/>
      <c r="T167" s="492"/>
      <c r="U167" s="394"/>
      <c r="V167" s="238"/>
      <c r="W167" s="506"/>
      <c r="X167" s="492"/>
      <c r="Y167" s="394"/>
      <c r="Z167" s="238"/>
      <c r="AA167" s="506"/>
      <c r="AB167" s="492"/>
      <c r="AC167" s="394"/>
      <c r="AD167" s="238"/>
      <c r="AE167" s="506"/>
      <c r="AF167" s="492"/>
      <c r="AG167" s="394"/>
      <c r="AH167" s="238"/>
      <c r="AI167" s="506"/>
      <c r="AJ167" s="439"/>
      <c r="AK167" s="347"/>
      <c r="AL167" s="237"/>
      <c r="AM167" s="237"/>
      <c r="AN167" s="127"/>
    </row>
    <row r="168" spans="1:40" ht="24.95" customHeight="1">
      <c r="A168" s="145" t="s">
        <v>495</v>
      </c>
      <c r="B168" s="18"/>
      <c r="C168" s="425"/>
      <c r="D168" s="472"/>
      <c r="E168" s="395"/>
      <c r="F168" s="295"/>
      <c r="G168" s="473"/>
      <c r="H168" s="537"/>
      <c r="I168" s="395"/>
      <c r="J168" s="295"/>
      <c r="K168" s="473"/>
      <c r="L168" s="472"/>
      <c r="M168" s="395"/>
      <c r="N168" s="295"/>
      <c r="O168" s="473"/>
      <c r="P168" s="472"/>
      <c r="Q168" s="395"/>
      <c r="R168" s="295"/>
      <c r="S168" s="473"/>
      <c r="T168" s="472"/>
      <c r="U168" s="395"/>
      <c r="V168" s="295"/>
      <c r="W168" s="473"/>
      <c r="X168" s="472"/>
      <c r="Y168" s="395"/>
      <c r="Z168" s="295"/>
      <c r="AA168" s="473"/>
      <c r="AB168" s="472"/>
      <c r="AC168" s="395"/>
      <c r="AD168" s="295"/>
      <c r="AE168" s="473"/>
      <c r="AF168" s="472"/>
      <c r="AG168" s="395"/>
      <c r="AH168" s="295"/>
      <c r="AI168" s="473"/>
      <c r="AJ168" s="440"/>
      <c r="AK168" s="348"/>
      <c r="AL168" s="295"/>
      <c r="AM168" s="295"/>
      <c r="AN168" s="127"/>
    </row>
    <row r="169" spans="1:40" ht="24.95" customHeight="1">
      <c r="A169" s="263" t="s">
        <v>102</v>
      </c>
      <c r="B169" s="154"/>
      <c r="C169" s="426"/>
      <c r="D169" s="474"/>
      <c r="E169" s="391"/>
      <c r="F169" s="304"/>
      <c r="G169" s="475"/>
      <c r="H169" s="538"/>
      <c r="I169" s="391"/>
      <c r="J169" s="304"/>
      <c r="K169" s="475"/>
      <c r="L169" s="474"/>
      <c r="M169" s="391"/>
      <c r="N169" s="296"/>
      <c r="O169" s="505"/>
      <c r="P169" s="517"/>
      <c r="Q169" s="392"/>
      <c r="R169" s="296"/>
      <c r="S169" s="505"/>
      <c r="T169" s="517"/>
      <c r="U169" s="392"/>
      <c r="V169" s="296"/>
      <c r="W169" s="505"/>
      <c r="X169" s="517"/>
      <c r="Y169" s="392"/>
      <c r="Z169" s="296"/>
      <c r="AA169" s="505"/>
      <c r="AB169" s="517"/>
      <c r="AC169" s="392"/>
      <c r="AD169" s="296"/>
      <c r="AE169" s="505"/>
      <c r="AF169" s="517"/>
      <c r="AG169" s="392"/>
      <c r="AH169" s="296"/>
      <c r="AI169" s="505"/>
      <c r="AJ169" s="498"/>
      <c r="AK169" s="346"/>
      <c r="AL169" s="304"/>
      <c r="AM169" s="304"/>
      <c r="AN169" s="127"/>
    </row>
    <row r="170" spans="1:40" ht="24.95" customHeight="1">
      <c r="A170" s="143" t="s">
        <v>496</v>
      </c>
      <c r="B170" s="154" t="s">
        <v>366</v>
      </c>
      <c r="C170" s="419"/>
      <c r="D170" s="469"/>
      <c r="E170" s="385"/>
      <c r="F170" s="299" t="str">
        <f>IF(D170=0,"N/A",E170/D170)</f>
        <v>N/A</v>
      </c>
      <c r="G170" s="450">
        <f t="shared" ref="G170:G194" si="87">D170-E170</f>
        <v>0</v>
      </c>
      <c r="H170" s="527"/>
      <c r="I170" s="374"/>
      <c r="J170" s="298" t="str">
        <f t="shared" ref="J170:J175" si="88">IF(H170=0,"N/A",I170/H170)</f>
        <v>N/A</v>
      </c>
      <c r="K170" s="448">
        <f t="shared" ref="K170:K175" si="89">H170-I170</f>
        <v>0</v>
      </c>
      <c r="L170" s="467"/>
      <c r="M170" s="387"/>
      <c r="N170" s="234" t="str">
        <f t="shared" ref="N170:N218" si="90">IF(L170=0,"N/A",M170/L170)</f>
        <v>N/A</v>
      </c>
      <c r="O170" s="501">
        <f t="shared" ref="O170:O218" si="91">L170-M170</f>
        <v>0</v>
      </c>
      <c r="P170" s="513"/>
      <c r="Q170" s="372"/>
      <c r="R170" s="293" t="str">
        <f>IF(P170=0,"N/A",Q170/P170)</f>
        <v>N/A</v>
      </c>
      <c r="S170" s="501">
        <f>P170-Q170</f>
        <v>0</v>
      </c>
      <c r="T170" s="513"/>
      <c r="U170" s="372"/>
      <c r="V170" s="293" t="str">
        <f>IF(T170=0,"N/A",U170/T170)</f>
        <v>N/A</v>
      </c>
      <c r="W170" s="501">
        <f>T170-U170</f>
        <v>0</v>
      </c>
      <c r="X170" s="513"/>
      <c r="Y170" s="372"/>
      <c r="Z170" s="293" t="str">
        <f>IF(X170=0,"N/A",Y170/X170)</f>
        <v>N/A</v>
      </c>
      <c r="AA170" s="501">
        <f>X170-Y170</f>
        <v>0</v>
      </c>
      <c r="AB170" s="513"/>
      <c r="AC170" s="372"/>
      <c r="AD170" s="293" t="str">
        <f>IF(AB170=0,"N/A",AC170/AB170)</f>
        <v>N/A</v>
      </c>
      <c r="AE170" s="501">
        <f>AB170-AC170</f>
        <v>0</v>
      </c>
      <c r="AF170" s="513"/>
      <c r="AG170" s="372"/>
      <c r="AH170" s="293" t="str">
        <f>IF(AF170=0,"N/A",AG170/AF170)</f>
        <v>N/A</v>
      </c>
      <c r="AI170" s="501">
        <f>AF170-AG170</f>
        <v>0</v>
      </c>
      <c r="AJ170" s="496">
        <f t="shared" ref="AJ170:AJ190" si="92">SUM(E170,I170,M170,Q170,U170,Y170,AC170,AG170)</f>
        <v>0</v>
      </c>
      <c r="AK170" s="338" t="str">
        <f t="shared" ref="AK170:AK218" si="93">IF(C170=0,"N/A",AJ170/C170)</f>
        <v>N/A</v>
      </c>
      <c r="AL170" s="294"/>
      <c r="AM170" s="294"/>
      <c r="AN170" s="127"/>
    </row>
    <row r="171" spans="1:40" ht="24.95" customHeight="1">
      <c r="A171" s="232" t="s">
        <v>497</v>
      </c>
      <c r="B171" s="154" t="s">
        <v>498</v>
      </c>
      <c r="C171" s="419">
        <v>10000</v>
      </c>
      <c r="D171" s="469"/>
      <c r="E171" s="385"/>
      <c r="F171" s="299" t="str">
        <f t="shared" ref="F171:F183" si="94">IF(D171=0,"N/A",E171/D171)</f>
        <v>N/A</v>
      </c>
      <c r="G171" s="450">
        <f t="shared" si="87"/>
        <v>0</v>
      </c>
      <c r="H171" s="527">
        <f>+H173+H172</f>
        <v>3000</v>
      </c>
      <c r="I171" s="374"/>
      <c r="J171" s="298">
        <f t="shared" si="88"/>
        <v>0</v>
      </c>
      <c r="K171" s="448">
        <f t="shared" si="89"/>
        <v>3000</v>
      </c>
      <c r="L171" s="467">
        <v>3500</v>
      </c>
      <c r="M171" s="387"/>
      <c r="N171" s="234">
        <f t="shared" si="90"/>
        <v>0</v>
      </c>
      <c r="O171" s="501">
        <f t="shared" si="91"/>
        <v>3500</v>
      </c>
      <c r="P171" s="513">
        <v>3500</v>
      </c>
      <c r="Q171" s="372"/>
      <c r="R171" s="293">
        <f t="shared" ref="R171:R200" si="95">IF(P171=0,"N/A",Q171/P171)</f>
        <v>0</v>
      </c>
      <c r="S171" s="501">
        <f t="shared" ref="S171:S200" si="96">P171-Q171</f>
        <v>3500</v>
      </c>
      <c r="T171" s="513"/>
      <c r="U171" s="372"/>
      <c r="V171" s="293" t="str">
        <f t="shared" ref="V171:V200" si="97">IF(T171=0,"N/A",U171/T171)</f>
        <v>N/A</v>
      </c>
      <c r="W171" s="501">
        <f t="shared" ref="W171:W200" si="98">T171-U171</f>
        <v>0</v>
      </c>
      <c r="X171" s="513"/>
      <c r="Y171" s="372"/>
      <c r="Z171" s="293" t="str">
        <f t="shared" ref="Z171:Z200" si="99">IF(X171=0,"N/A",Y171/X171)</f>
        <v>N/A</v>
      </c>
      <c r="AA171" s="501">
        <f t="shared" ref="AA171:AA200" si="100">X171-Y171</f>
        <v>0</v>
      </c>
      <c r="AB171" s="513"/>
      <c r="AC171" s="372"/>
      <c r="AD171" s="293" t="str">
        <f t="shared" ref="AD171:AD200" si="101">IF(AB171=0,"N/A",AC171/AB171)</f>
        <v>N/A</v>
      </c>
      <c r="AE171" s="501">
        <f t="shared" ref="AE171:AE200" si="102">AB171-AC171</f>
        <v>0</v>
      </c>
      <c r="AF171" s="513"/>
      <c r="AG171" s="372"/>
      <c r="AH171" s="293" t="str">
        <f t="shared" ref="AH171:AH200" si="103">IF(AF171=0,"N/A",AG171/AF171)</f>
        <v>N/A</v>
      </c>
      <c r="AI171" s="501">
        <f t="shared" ref="AI171:AI200" si="104">AF171-AG171</f>
        <v>0</v>
      </c>
      <c r="AJ171" s="496">
        <f t="shared" si="92"/>
        <v>0</v>
      </c>
      <c r="AK171" s="338">
        <f t="shared" si="93"/>
        <v>0</v>
      </c>
      <c r="AL171" s="294"/>
      <c r="AM171" s="294"/>
      <c r="AN171" s="127"/>
    </row>
    <row r="172" spans="1:40" ht="24.95" customHeight="1">
      <c r="A172" s="232" t="s">
        <v>56</v>
      </c>
      <c r="B172" s="154" t="s">
        <v>498</v>
      </c>
      <c r="C172" s="419">
        <v>6000</v>
      </c>
      <c r="D172" s="469"/>
      <c r="E172" s="385"/>
      <c r="F172" s="299" t="str">
        <f t="shared" si="94"/>
        <v>N/A</v>
      </c>
      <c r="G172" s="450">
        <f t="shared" si="87"/>
        <v>0</v>
      </c>
      <c r="H172" s="527">
        <v>1800</v>
      </c>
      <c r="I172" s="374"/>
      <c r="J172" s="298">
        <f t="shared" si="88"/>
        <v>0</v>
      </c>
      <c r="K172" s="448">
        <f t="shared" si="89"/>
        <v>1800</v>
      </c>
      <c r="L172" s="467">
        <v>2100</v>
      </c>
      <c r="M172" s="387"/>
      <c r="N172" s="234">
        <f t="shared" si="90"/>
        <v>0</v>
      </c>
      <c r="O172" s="501">
        <f t="shared" si="91"/>
        <v>2100</v>
      </c>
      <c r="P172" s="513">
        <v>2100</v>
      </c>
      <c r="Q172" s="372"/>
      <c r="R172" s="293">
        <f t="shared" si="95"/>
        <v>0</v>
      </c>
      <c r="S172" s="501">
        <f t="shared" si="96"/>
        <v>2100</v>
      </c>
      <c r="T172" s="513"/>
      <c r="U172" s="372"/>
      <c r="V172" s="293" t="str">
        <f t="shared" si="97"/>
        <v>N/A</v>
      </c>
      <c r="W172" s="501">
        <f t="shared" si="98"/>
        <v>0</v>
      </c>
      <c r="X172" s="513"/>
      <c r="Y172" s="372"/>
      <c r="Z172" s="293" t="str">
        <f t="shared" si="99"/>
        <v>N/A</v>
      </c>
      <c r="AA172" s="501">
        <f t="shared" si="100"/>
        <v>0</v>
      </c>
      <c r="AB172" s="513"/>
      <c r="AC172" s="372"/>
      <c r="AD172" s="293" t="str">
        <f t="shared" si="101"/>
        <v>N/A</v>
      </c>
      <c r="AE172" s="501">
        <f t="shared" si="102"/>
        <v>0</v>
      </c>
      <c r="AF172" s="513"/>
      <c r="AG172" s="372"/>
      <c r="AH172" s="293" t="str">
        <f t="shared" si="103"/>
        <v>N/A</v>
      </c>
      <c r="AI172" s="501">
        <f t="shared" si="104"/>
        <v>0</v>
      </c>
      <c r="AJ172" s="496">
        <f t="shared" si="92"/>
        <v>0</v>
      </c>
      <c r="AK172" s="338">
        <f t="shared" si="93"/>
        <v>0</v>
      </c>
      <c r="AL172" s="294"/>
      <c r="AM172" s="294"/>
      <c r="AN172" s="127"/>
    </row>
    <row r="173" spans="1:40" ht="24.95" customHeight="1">
      <c r="A173" s="232" t="s">
        <v>55</v>
      </c>
      <c r="B173" s="154" t="s">
        <v>498</v>
      </c>
      <c r="C173" s="419">
        <v>4000</v>
      </c>
      <c r="D173" s="469"/>
      <c r="E173" s="385"/>
      <c r="F173" s="299" t="str">
        <f t="shared" si="94"/>
        <v>N/A</v>
      </c>
      <c r="G173" s="450">
        <f t="shared" si="87"/>
        <v>0</v>
      </c>
      <c r="H173" s="527">
        <v>1200</v>
      </c>
      <c r="I173" s="374"/>
      <c r="J173" s="298">
        <f t="shared" si="88"/>
        <v>0</v>
      </c>
      <c r="K173" s="448">
        <f t="shared" si="89"/>
        <v>1200</v>
      </c>
      <c r="L173" s="467">
        <v>1400</v>
      </c>
      <c r="M173" s="387"/>
      <c r="N173" s="234">
        <f t="shared" si="90"/>
        <v>0</v>
      </c>
      <c r="O173" s="501">
        <f t="shared" si="91"/>
        <v>1400</v>
      </c>
      <c r="P173" s="513">
        <v>1400</v>
      </c>
      <c r="Q173" s="372"/>
      <c r="R173" s="293">
        <f t="shared" si="95"/>
        <v>0</v>
      </c>
      <c r="S173" s="501">
        <f t="shared" si="96"/>
        <v>1400</v>
      </c>
      <c r="T173" s="513"/>
      <c r="U173" s="372"/>
      <c r="V173" s="293" t="str">
        <f t="shared" si="97"/>
        <v>N/A</v>
      </c>
      <c r="W173" s="501">
        <f t="shared" si="98"/>
        <v>0</v>
      </c>
      <c r="X173" s="513"/>
      <c r="Y173" s="372"/>
      <c r="Z173" s="293" t="str">
        <f t="shared" si="99"/>
        <v>N/A</v>
      </c>
      <c r="AA173" s="501">
        <f t="shared" si="100"/>
        <v>0</v>
      </c>
      <c r="AB173" s="513"/>
      <c r="AC173" s="372"/>
      <c r="AD173" s="293" t="str">
        <f t="shared" si="101"/>
        <v>N/A</v>
      </c>
      <c r="AE173" s="501">
        <f t="shared" si="102"/>
        <v>0</v>
      </c>
      <c r="AF173" s="513"/>
      <c r="AG173" s="372"/>
      <c r="AH173" s="293" t="str">
        <f t="shared" si="103"/>
        <v>N/A</v>
      </c>
      <c r="AI173" s="501">
        <f t="shared" si="104"/>
        <v>0</v>
      </c>
      <c r="AJ173" s="496">
        <f t="shared" si="92"/>
        <v>0</v>
      </c>
      <c r="AK173" s="338">
        <f t="shared" si="93"/>
        <v>0</v>
      </c>
      <c r="AL173" s="294"/>
      <c r="AM173" s="294"/>
      <c r="AN173" s="127"/>
    </row>
    <row r="174" spans="1:40" ht="24.95" customHeight="1">
      <c r="A174" s="143" t="s">
        <v>499</v>
      </c>
      <c r="B174" s="154" t="s">
        <v>366</v>
      </c>
      <c r="C174" s="419">
        <v>70</v>
      </c>
      <c r="D174" s="469"/>
      <c r="E174" s="385"/>
      <c r="F174" s="299" t="str">
        <f t="shared" si="94"/>
        <v>N/A</v>
      </c>
      <c r="G174" s="450">
        <f t="shared" si="87"/>
        <v>0</v>
      </c>
      <c r="H174" s="527"/>
      <c r="I174" s="374"/>
      <c r="J174" s="298" t="str">
        <f t="shared" si="88"/>
        <v>N/A</v>
      </c>
      <c r="K174" s="448">
        <f t="shared" si="89"/>
        <v>0</v>
      </c>
      <c r="L174" s="467"/>
      <c r="M174" s="387"/>
      <c r="N174" s="234" t="str">
        <f t="shared" si="90"/>
        <v>N/A</v>
      </c>
      <c r="O174" s="501">
        <f t="shared" si="91"/>
        <v>0</v>
      </c>
      <c r="P174" s="513"/>
      <c r="Q174" s="372"/>
      <c r="R174" s="293" t="str">
        <f t="shared" si="95"/>
        <v>N/A</v>
      </c>
      <c r="S174" s="501">
        <f t="shared" si="96"/>
        <v>0</v>
      </c>
      <c r="T174" s="513"/>
      <c r="U174" s="372"/>
      <c r="V174" s="293" t="str">
        <f t="shared" si="97"/>
        <v>N/A</v>
      </c>
      <c r="W174" s="501">
        <f t="shared" si="98"/>
        <v>0</v>
      </c>
      <c r="X174" s="513"/>
      <c r="Y174" s="372"/>
      <c r="Z174" s="293" t="str">
        <f t="shared" si="99"/>
        <v>N/A</v>
      </c>
      <c r="AA174" s="501">
        <f t="shared" si="100"/>
        <v>0</v>
      </c>
      <c r="AB174" s="513"/>
      <c r="AC174" s="372"/>
      <c r="AD174" s="293" t="str">
        <f t="shared" si="101"/>
        <v>N/A</v>
      </c>
      <c r="AE174" s="501">
        <f t="shared" si="102"/>
        <v>0</v>
      </c>
      <c r="AF174" s="513"/>
      <c r="AG174" s="372"/>
      <c r="AH174" s="293" t="str">
        <f t="shared" si="103"/>
        <v>N/A</v>
      </c>
      <c r="AI174" s="501">
        <f t="shared" si="104"/>
        <v>0</v>
      </c>
      <c r="AJ174" s="496">
        <f t="shared" si="92"/>
        <v>0</v>
      </c>
      <c r="AK174" s="338">
        <f t="shared" si="93"/>
        <v>0</v>
      </c>
      <c r="AL174" s="294"/>
      <c r="AM174" s="294"/>
      <c r="AN174" s="127"/>
    </row>
    <row r="175" spans="1:40" ht="37.9" customHeight="1">
      <c r="A175" s="232" t="s">
        <v>147</v>
      </c>
      <c r="B175" s="154" t="s">
        <v>366</v>
      </c>
      <c r="C175" s="419"/>
      <c r="D175" s="469"/>
      <c r="E175" s="385"/>
      <c r="F175" s="299" t="str">
        <f t="shared" si="94"/>
        <v>N/A</v>
      </c>
      <c r="G175" s="450">
        <f t="shared" si="87"/>
        <v>0</v>
      </c>
      <c r="H175" s="527"/>
      <c r="I175" s="374"/>
      <c r="J175" s="298" t="str">
        <f t="shared" si="88"/>
        <v>N/A</v>
      </c>
      <c r="K175" s="448">
        <f t="shared" si="89"/>
        <v>0</v>
      </c>
      <c r="L175" s="467"/>
      <c r="M175" s="387"/>
      <c r="N175" s="234" t="str">
        <f t="shared" si="90"/>
        <v>N/A</v>
      </c>
      <c r="O175" s="501">
        <f t="shared" si="91"/>
        <v>0</v>
      </c>
      <c r="P175" s="513"/>
      <c r="Q175" s="372"/>
      <c r="R175" s="293" t="str">
        <f t="shared" si="95"/>
        <v>N/A</v>
      </c>
      <c r="S175" s="501">
        <f t="shared" si="96"/>
        <v>0</v>
      </c>
      <c r="T175" s="513"/>
      <c r="U175" s="372"/>
      <c r="V175" s="293" t="str">
        <f t="shared" si="97"/>
        <v>N/A</v>
      </c>
      <c r="W175" s="501">
        <f t="shared" si="98"/>
        <v>0</v>
      </c>
      <c r="X175" s="513"/>
      <c r="Y175" s="372"/>
      <c r="Z175" s="293" t="str">
        <f t="shared" si="99"/>
        <v>N/A</v>
      </c>
      <c r="AA175" s="501">
        <f t="shared" si="100"/>
        <v>0</v>
      </c>
      <c r="AB175" s="513"/>
      <c r="AC175" s="372"/>
      <c r="AD175" s="293" t="str">
        <f t="shared" si="101"/>
        <v>N/A</v>
      </c>
      <c r="AE175" s="501">
        <f t="shared" si="102"/>
        <v>0</v>
      </c>
      <c r="AF175" s="513"/>
      <c r="AG175" s="372"/>
      <c r="AH175" s="293" t="str">
        <f t="shared" si="103"/>
        <v>N/A</v>
      </c>
      <c r="AI175" s="501">
        <f t="shared" si="104"/>
        <v>0</v>
      </c>
      <c r="AJ175" s="496">
        <f t="shared" si="92"/>
        <v>0</v>
      </c>
      <c r="AK175" s="338" t="str">
        <f t="shared" si="93"/>
        <v>N/A</v>
      </c>
      <c r="AL175" s="294"/>
      <c r="AM175" s="294"/>
      <c r="AN175" s="127"/>
    </row>
    <row r="176" spans="1:40" ht="30.6" customHeight="1">
      <c r="A176" s="260" t="s">
        <v>103</v>
      </c>
      <c r="B176" s="154"/>
      <c r="C176" s="419"/>
      <c r="D176" s="469"/>
      <c r="E176" s="385"/>
      <c r="F176" s="299"/>
      <c r="G176" s="450"/>
      <c r="H176" s="527"/>
      <c r="I176" s="374"/>
      <c r="J176" s="142"/>
      <c r="K176" s="450"/>
      <c r="L176" s="467"/>
      <c r="M176" s="387"/>
      <c r="N176" s="234"/>
      <c r="O176" s="501"/>
      <c r="P176" s="513"/>
      <c r="Q176" s="372"/>
      <c r="R176" s="293"/>
      <c r="S176" s="501"/>
      <c r="T176" s="513"/>
      <c r="U176" s="372"/>
      <c r="V176" s="293"/>
      <c r="W176" s="501"/>
      <c r="X176" s="513"/>
      <c r="Y176" s="372"/>
      <c r="Z176" s="293"/>
      <c r="AA176" s="501"/>
      <c r="AB176" s="513"/>
      <c r="AC176" s="372"/>
      <c r="AD176" s="293"/>
      <c r="AE176" s="501"/>
      <c r="AF176" s="513"/>
      <c r="AG176" s="372"/>
      <c r="AH176" s="293"/>
      <c r="AI176" s="501"/>
      <c r="AJ176" s="496"/>
      <c r="AK176" s="338"/>
      <c r="AL176" s="294"/>
      <c r="AM176" s="294"/>
      <c r="AN176" s="127"/>
    </row>
    <row r="177" spans="1:40" ht="24.95" customHeight="1">
      <c r="A177" s="232" t="s">
        <v>500</v>
      </c>
      <c r="B177" s="154" t="s">
        <v>501</v>
      </c>
      <c r="C177" s="419">
        <v>40</v>
      </c>
      <c r="D177" s="469">
        <v>10</v>
      </c>
      <c r="E177" s="385"/>
      <c r="F177" s="299">
        <f t="shared" si="94"/>
        <v>0</v>
      </c>
      <c r="G177" s="450">
        <f t="shared" si="87"/>
        <v>10</v>
      </c>
      <c r="H177" s="527">
        <v>12</v>
      </c>
      <c r="I177" s="374"/>
      <c r="J177" s="298">
        <f>IF(H177=0,"N/A",I177/H177)</f>
        <v>0</v>
      </c>
      <c r="K177" s="448">
        <f>H177-I177</f>
        <v>12</v>
      </c>
      <c r="L177" s="467">
        <v>14</v>
      </c>
      <c r="M177" s="387"/>
      <c r="N177" s="234">
        <f t="shared" si="90"/>
        <v>0</v>
      </c>
      <c r="O177" s="501">
        <f t="shared" si="91"/>
        <v>14</v>
      </c>
      <c r="P177" s="513">
        <v>14</v>
      </c>
      <c r="Q177" s="372"/>
      <c r="R177" s="293">
        <f t="shared" si="95"/>
        <v>0</v>
      </c>
      <c r="S177" s="501">
        <f t="shared" si="96"/>
        <v>14</v>
      </c>
      <c r="T177" s="513"/>
      <c r="U177" s="372"/>
      <c r="V177" s="293" t="str">
        <f t="shared" si="97"/>
        <v>N/A</v>
      </c>
      <c r="W177" s="501">
        <f t="shared" si="98"/>
        <v>0</v>
      </c>
      <c r="X177" s="513"/>
      <c r="Y177" s="372"/>
      <c r="Z177" s="293" t="str">
        <f t="shared" si="99"/>
        <v>N/A</v>
      </c>
      <c r="AA177" s="501">
        <f t="shared" si="100"/>
        <v>0</v>
      </c>
      <c r="AB177" s="513"/>
      <c r="AC177" s="372"/>
      <c r="AD177" s="293" t="str">
        <f t="shared" si="101"/>
        <v>N/A</v>
      </c>
      <c r="AE177" s="501">
        <f t="shared" si="102"/>
        <v>0</v>
      </c>
      <c r="AF177" s="513"/>
      <c r="AG177" s="372"/>
      <c r="AH177" s="293" t="str">
        <f t="shared" si="103"/>
        <v>N/A</v>
      </c>
      <c r="AI177" s="501">
        <f t="shared" si="104"/>
        <v>0</v>
      </c>
      <c r="AJ177" s="496">
        <f t="shared" si="92"/>
        <v>0</v>
      </c>
      <c r="AK177" s="338">
        <f t="shared" si="93"/>
        <v>0</v>
      </c>
      <c r="AL177" s="294"/>
      <c r="AM177" s="294"/>
      <c r="AN177" s="127"/>
    </row>
    <row r="178" spans="1:40" ht="24.95" customHeight="1">
      <c r="A178" s="143" t="s">
        <v>502</v>
      </c>
      <c r="B178" s="154" t="s">
        <v>503</v>
      </c>
      <c r="C178" s="419">
        <v>2000000</v>
      </c>
      <c r="D178" s="469"/>
      <c r="E178" s="385"/>
      <c r="F178" s="299" t="str">
        <f t="shared" si="94"/>
        <v>N/A</v>
      </c>
      <c r="G178" s="450">
        <f t="shared" si="87"/>
        <v>0</v>
      </c>
      <c r="H178" s="527">
        <v>111110</v>
      </c>
      <c r="I178" s="374"/>
      <c r="J178" s="298">
        <f>IF(H178=0,"N/A",I178/H178)</f>
        <v>0</v>
      </c>
      <c r="K178" s="448">
        <f>H178-I178</f>
        <v>111110</v>
      </c>
      <c r="L178" s="467"/>
      <c r="M178" s="387"/>
      <c r="N178" s="234" t="str">
        <f t="shared" si="90"/>
        <v>N/A</v>
      </c>
      <c r="O178" s="501">
        <f t="shared" si="91"/>
        <v>0</v>
      </c>
      <c r="P178" s="513">
        <v>400000</v>
      </c>
      <c r="Q178" s="372"/>
      <c r="R178" s="293">
        <f t="shared" si="95"/>
        <v>0</v>
      </c>
      <c r="S178" s="501">
        <f t="shared" si="96"/>
        <v>400000</v>
      </c>
      <c r="T178" s="513">
        <v>400000</v>
      </c>
      <c r="U178" s="372"/>
      <c r="V178" s="293">
        <f t="shared" si="97"/>
        <v>0</v>
      </c>
      <c r="W178" s="501">
        <f t="shared" si="98"/>
        <v>400000</v>
      </c>
      <c r="X178" s="513">
        <v>590000</v>
      </c>
      <c r="Y178" s="372"/>
      <c r="Z178" s="293">
        <f t="shared" si="99"/>
        <v>0</v>
      </c>
      <c r="AA178" s="501">
        <f t="shared" si="100"/>
        <v>590000</v>
      </c>
      <c r="AB178" s="513">
        <v>500000</v>
      </c>
      <c r="AC178" s="372"/>
      <c r="AD178" s="293">
        <f t="shared" si="101"/>
        <v>0</v>
      </c>
      <c r="AE178" s="501">
        <f t="shared" si="102"/>
        <v>500000</v>
      </c>
      <c r="AF178" s="513"/>
      <c r="AG178" s="372"/>
      <c r="AH178" s="293" t="str">
        <f t="shared" si="103"/>
        <v>N/A</v>
      </c>
      <c r="AI178" s="501">
        <f t="shared" si="104"/>
        <v>0</v>
      </c>
      <c r="AJ178" s="496">
        <f t="shared" si="92"/>
        <v>0</v>
      </c>
      <c r="AK178" s="338">
        <f t="shared" si="93"/>
        <v>0</v>
      </c>
      <c r="AL178" s="294"/>
      <c r="AM178" s="294"/>
      <c r="AN178" s="127"/>
    </row>
    <row r="179" spans="1:40" ht="24.95" customHeight="1">
      <c r="A179" s="143" t="s">
        <v>504</v>
      </c>
      <c r="B179" s="154" t="s">
        <v>366</v>
      </c>
      <c r="C179" s="419">
        <v>100</v>
      </c>
      <c r="D179" s="469"/>
      <c r="E179" s="385"/>
      <c r="F179" s="299" t="str">
        <f t="shared" si="94"/>
        <v>N/A</v>
      </c>
      <c r="G179" s="450">
        <f t="shared" si="87"/>
        <v>0</v>
      </c>
      <c r="H179" s="527"/>
      <c r="I179" s="374"/>
      <c r="J179" s="298" t="str">
        <f>IF(H179=0,"N/A",I179/H179)</f>
        <v>N/A</v>
      </c>
      <c r="K179" s="448">
        <f>H179-I179</f>
        <v>0</v>
      </c>
      <c r="L179" s="467"/>
      <c r="M179" s="387"/>
      <c r="N179" s="234" t="str">
        <f t="shared" si="90"/>
        <v>N/A</v>
      </c>
      <c r="O179" s="501">
        <f t="shared" si="91"/>
        <v>0</v>
      </c>
      <c r="P179" s="513"/>
      <c r="Q179" s="372"/>
      <c r="R179" s="293" t="str">
        <f t="shared" si="95"/>
        <v>N/A</v>
      </c>
      <c r="S179" s="501">
        <f t="shared" si="96"/>
        <v>0</v>
      </c>
      <c r="T179" s="513"/>
      <c r="U179" s="372"/>
      <c r="V179" s="293" t="str">
        <f t="shared" si="97"/>
        <v>N/A</v>
      </c>
      <c r="W179" s="501">
        <f t="shared" si="98"/>
        <v>0</v>
      </c>
      <c r="X179" s="513"/>
      <c r="Y179" s="372"/>
      <c r="Z179" s="293" t="str">
        <f t="shared" si="99"/>
        <v>N/A</v>
      </c>
      <c r="AA179" s="501">
        <f t="shared" si="100"/>
        <v>0</v>
      </c>
      <c r="AB179" s="513"/>
      <c r="AC179" s="372"/>
      <c r="AD179" s="293" t="str">
        <f t="shared" si="101"/>
        <v>N/A</v>
      </c>
      <c r="AE179" s="501">
        <f t="shared" si="102"/>
        <v>0</v>
      </c>
      <c r="AF179" s="513"/>
      <c r="AG179" s="372"/>
      <c r="AH179" s="293" t="str">
        <f t="shared" si="103"/>
        <v>N/A</v>
      </c>
      <c r="AI179" s="501">
        <f t="shared" si="104"/>
        <v>0</v>
      </c>
      <c r="AJ179" s="496">
        <f t="shared" si="92"/>
        <v>0</v>
      </c>
      <c r="AK179" s="338">
        <f t="shared" si="93"/>
        <v>0</v>
      </c>
      <c r="AL179" s="294"/>
      <c r="AM179" s="294"/>
      <c r="AN179" s="127"/>
    </row>
    <row r="180" spans="1:40" ht="24.95" customHeight="1">
      <c r="A180" s="260" t="s">
        <v>104</v>
      </c>
      <c r="B180" s="154"/>
      <c r="C180" s="419"/>
      <c r="D180" s="469"/>
      <c r="E180" s="385"/>
      <c r="F180" s="299"/>
      <c r="G180" s="450"/>
      <c r="H180" s="527"/>
      <c r="I180" s="374"/>
      <c r="J180" s="142"/>
      <c r="K180" s="450"/>
      <c r="L180" s="467"/>
      <c r="M180" s="387"/>
      <c r="N180" s="234"/>
      <c r="O180" s="501"/>
      <c r="P180" s="513"/>
      <c r="Q180" s="372"/>
      <c r="R180" s="293"/>
      <c r="S180" s="501"/>
      <c r="T180" s="513"/>
      <c r="U180" s="372"/>
      <c r="V180" s="293"/>
      <c r="W180" s="501"/>
      <c r="X180" s="513"/>
      <c r="Y180" s="372"/>
      <c r="Z180" s="293"/>
      <c r="AA180" s="501"/>
      <c r="AB180" s="513"/>
      <c r="AC180" s="372"/>
      <c r="AD180" s="293"/>
      <c r="AE180" s="501"/>
      <c r="AF180" s="513"/>
      <c r="AG180" s="372"/>
      <c r="AH180" s="293"/>
      <c r="AI180" s="501"/>
      <c r="AJ180" s="496"/>
      <c r="AK180" s="338"/>
      <c r="AL180" s="294"/>
      <c r="AM180" s="294"/>
      <c r="AN180" s="127"/>
    </row>
    <row r="181" spans="1:40" ht="24.95" customHeight="1">
      <c r="A181" s="143" t="s">
        <v>505</v>
      </c>
      <c r="B181" s="154" t="s">
        <v>412</v>
      </c>
      <c r="C181" s="419"/>
      <c r="D181" s="469"/>
      <c r="E181" s="385"/>
      <c r="F181" s="299" t="str">
        <f t="shared" si="94"/>
        <v>N/A</v>
      </c>
      <c r="G181" s="450">
        <f t="shared" si="87"/>
        <v>0</v>
      </c>
      <c r="H181" s="527"/>
      <c r="I181" s="374">
        <v>900</v>
      </c>
      <c r="J181" s="298" t="str">
        <f>IF(H181=0,"N/A",I181/H181)</f>
        <v>N/A</v>
      </c>
      <c r="K181" s="448">
        <f>H181-I181</f>
        <v>-900</v>
      </c>
      <c r="L181" s="467"/>
      <c r="M181" s="387"/>
      <c r="N181" s="234" t="str">
        <f t="shared" si="90"/>
        <v>N/A</v>
      </c>
      <c r="O181" s="501">
        <f t="shared" si="91"/>
        <v>0</v>
      </c>
      <c r="P181" s="513"/>
      <c r="Q181" s="372"/>
      <c r="R181" s="293" t="str">
        <f t="shared" si="95"/>
        <v>N/A</v>
      </c>
      <c r="S181" s="501">
        <f t="shared" si="96"/>
        <v>0</v>
      </c>
      <c r="T181" s="513"/>
      <c r="U181" s="372"/>
      <c r="V181" s="293" t="str">
        <f t="shared" si="97"/>
        <v>N/A</v>
      </c>
      <c r="W181" s="501">
        <f t="shared" si="98"/>
        <v>0</v>
      </c>
      <c r="X181" s="513"/>
      <c r="Y181" s="372"/>
      <c r="Z181" s="293" t="str">
        <f t="shared" si="99"/>
        <v>N/A</v>
      </c>
      <c r="AA181" s="501">
        <f t="shared" si="100"/>
        <v>0</v>
      </c>
      <c r="AB181" s="513"/>
      <c r="AC181" s="372"/>
      <c r="AD181" s="293" t="str">
        <f t="shared" si="101"/>
        <v>N/A</v>
      </c>
      <c r="AE181" s="501">
        <f t="shared" si="102"/>
        <v>0</v>
      </c>
      <c r="AF181" s="513"/>
      <c r="AG181" s="372"/>
      <c r="AH181" s="293" t="str">
        <f t="shared" si="103"/>
        <v>N/A</v>
      </c>
      <c r="AI181" s="501">
        <f t="shared" si="104"/>
        <v>0</v>
      </c>
      <c r="AJ181" s="496">
        <f t="shared" si="92"/>
        <v>900</v>
      </c>
      <c r="AK181" s="338" t="str">
        <f t="shared" si="93"/>
        <v>N/A</v>
      </c>
      <c r="AL181" s="294"/>
      <c r="AM181" s="294"/>
      <c r="AN181" s="127"/>
    </row>
    <row r="182" spans="1:40" ht="24.95" customHeight="1">
      <c r="A182" s="143" t="s">
        <v>506</v>
      </c>
      <c r="B182" s="154" t="s">
        <v>412</v>
      </c>
      <c r="C182" s="419">
        <v>500</v>
      </c>
      <c r="D182" s="469"/>
      <c r="E182" s="385"/>
      <c r="F182" s="299" t="str">
        <f t="shared" si="94"/>
        <v>N/A</v>
      </c>
      <c r="G182" s="450">
        <f t="shared" si="87"/>
        <v>0</v>
      </c>
      <c r="H182" s="527">
        <v>100</v>
      </c>
      <c r="I182" s="374">
        <v>31</v>
      </c>
      <c r="J182" s="298">
        <f>IF(H182=0,"N/A",I182/H182)</f>
        <v>0.31</v>
      </c>
      <c r="K182" s="448">
        <f>H182-I182</f>
        <v>69</v>
      </c>
      <c r="L182" s="467">
        <v>200</v>
      </c>
      <c r="M182" s="387"/>
      <c r="N182" s="234">
        <f t="shared" si="90"/>
        <v>0</v>
      </c>
      <c r="O182" s="501">
        <f t="shared" si="91"/>
        <v>200</v>
      </c>
      <c r="P182" s="513">
        <v>100</v>
      </c>
      <c r="Q182" s="372"/>
      <c r="R182" s="293">
        <f t="shared" si="95"/>
        <v>0</v>
      </c>
      <c r="S182" s="501">
        <f t="shared" si="96"/>
        <v>100</v>
      </c>
      <c r="T182" s="513">
        <v>100</v>
      </c>
      <c r="U182" s="372"/>
      <c r="V182" s="293">
        <f t="shared" si="97"/>
        <v>0</v>
      </c>
      <c r="W182" s="501">
        <f t="shared" si="98"/>
        <v>100</v>
      </c>
      <c r="X182" s="513"/>
      <c r="Y182" s="372"/>
      <c r="Z182" s="293" t="str">
        <f t="shared" si="99"/>
        <v>N/A</v>
      </c>
      <c r="AA182" s="501">
        <f t="shared" si="100"/>
        <v>0</v>
      </c>
      <c r="AB182" s="513"/>
      <c r="AC182" s="372"/>
      <c r="AD182" s="293" t="str">
        <f t="shared" si="101"/>
        <v>N/A</v>
      </c>
      <c r="AE182" s="501">
        <f t="shared" si="102"/>
        <v>0</v>
      </c>
      <c r="AF182" s="513"/>
      <c r="AG182" s="372"/>
      <c r="AH182" s="293" t="str">
        <f t="shared" si="103"/>
        <v>N/A</v>
      </c>
      <c r="AI182" s="501">
        <f t="shared" si="104"/>
        <v>0</v>
      </c>
      <c r="AJ182" s="496">
        <f t="shared" si="92"/>
        <v>31</v>
      </c>
      <c r="AK182" s="338">
        <f t="shared" si="93"/>
        <v>6.2E-2</v>
      </c>
      <c r="AL182" s="294"/>
      <c r="AM182" s="294"/>
      <c r="AN182" s="127"/>
    </row>
    <row r="183" spans="1:40" ht="24.95" customHeight="1">
      <c r="A183" s="143" t="s">
        <v>507</v>
      </c>
      <c r="B183" s="154" t="s">
        <v>508</v>
      </c>
      <c r="C183" s="419">
        <v>5</v>
      </c>
      <c r="D183" s="469"/>
      <c r="E183" s="385"/>
      <c r="F183" s="299" t="str">
        <f t="shared" si="94"/>
        <v>N/A</v>
      </c>
      <c r="G183" s="450">
        <f t="shared" si="87"/>
        <v>0</v>
      </c>
      <c r="H183" s="527">
        <v>5</v>
      </c>
      <c r="I183" s="374"/>
      <c r="J183" s="298">
        <f>IF(H183=0,"N/A",I183/H183)</f>
        <v>0</v>
      </c>
      <c r="K183" s="448">
        <f>H183-I183</f>
        <v>5</v>
      </c>
      <c r="L183" s="467"/>
      <c r="M183" s="387"/>
      <c r="N183" s="234" t="str">
        <f t="shared" si="90"/>
        <v>N/A</v>
      </c>
      <c r="O183" s="501">
        <f t="shared" si="91"/>
        <v>0</v>
      </c>
      <c r="P183" s="513"/>
      <c r="Q183" s="372"/>
      <c r="R183" s="293" t="str">
        <f t="shared" si="95"/>
        <v>N/A</v>
      </c>
      <c r="S183" s="501">
        <f t="shared" si="96"/>
        <v>0</v>
      </c>
      <c r="T183" s="513"/>
      <c r="U183" s="372"/>
      <c r="V183" s="293" t="str">
        <f t="shared" si="97"/>
        <v>N/A</v>
      </c>
      <c r="W183" s="501">
        <f t="shared" si="98"/>
        <v>0</v>
      </c>
      <c r="X183" s="513"/>
      <c r="Y183" s="372"/>
      <c r="Z183" s="293" t="str">
        <f t="shared" si="99"/>
        <v>N/A</v>
      </c>
      <c r="AA183" s="501">
        <f t="shared" si="100"/>
        <v>0</v>
      </c>
      <c r="AB183" s="513"/>
      <c r="AC183" s="372"/>
      <c r="AD183" s="293" t="str">
        <f t="shared" si="101"/>
        <v>N/A</v>
      </c>
      <c r="AE183" s="501">
        <f t="shared" si="102"/>
        <v>0</v>
      </c>
      <c r="AF183" s="513"/>
      <c r="AG183" s="372"/>
      <c r="AH183" s="293" t="str">
        <f t="shared" si="103"/>
        <v>N/A</v>
      </c>
      <c r="AI183" s="501">
        <f t="shared" si="104"/>
        <v>0</v>
      </c>
      <c r="AJ183" s="496">
        <f t="shared" si="92"/>
        <v>0</v>
      </c>
      <c r="AK183" s="338">
        <f t="shared" si="93"/>
        <v>0</v>
      </c>
      <c r="AL183" s="294"/>
      <c r="AM183" s="294"/>
      <c r="AN183" s="127"/>
    </row>
    <row r="184" spans="1:40" ht="24.95" customHeight="1">
      <c r="A184" s="143" t="s">
        <v>509</v>
      </c>
      <c r="B184" s="154" t="s">
        <v>412</v>
      </c>
      <c r="C184" s="419"/>
      <c r="D184" s="469"/>
      <c r="E184" s="385"/>
      <c r="F184" s="299" t="str">
        <f>IF(D184=0,"N/A",E184/D184)</f>
        <v>N/A</v>
      </c>
      <c r="G184" s="450">
        <f t="shared" si="87"/>
        <v>0</v>
      </c>
      <c r="H184" s="527"/>
      <c r="I184" s="374"/>
      <c r="J184" s="298" t="str">
        <f>IF(H184=0,"N/A",I184/H184)</f>
        <v>N/A</v>
      </c>
      <c r="K184" s="448">
        <f>H184-I184</f>
        <v>0</v>
      </c>
      <c r="L184" s="467"/>
      <c r="M184" s="387"/>
      <c r="N184" s="234" t="str">
        <f t="shared" si="90"/>
        <v>N/A</v>
      </c>
      <c r="O184" s="501">
        <f t="shared" si="91"/>
        <v>0</v>
      </c>
      <c r="P184" s="513"/>
      <c r="Q184" s="372"/>
      <c r="R184" s="293" t="str">
        <f t="shared" si="95"/>
        <v>N/A</v>
      </c>
      <c r="S184" s="501">
        <f t="shared" si="96"/>
        <v>0</v>
      </c>
      <c r="T184" s="513"/>
      <c r="U184" s="372"/>
      <c r="V184" s="293" t="str">
        <f t="shared" si="97"/>
        <v>N/A</v>
      </c>
      <c r="W184" s="501">
        <f t="shared" si="98"/>
        <v>0</v>
      </c>
      <c r="X184" s="513"/>
      <c r="Y184" s="372"/>
      <c r="Z184" s="293" t="str">
        <f t="shared" si="99"/>
        <v>N/A</v>
      </c>
      <c r="AA184" s="501">
        <f t="shared" si="100"/>
        <v>0</v>
      </c>
      <c r="AB184" s="513"/>
      <c r="AC184" s="372"/>
      <c r="AD184" s="293" t="str">
        <f t="shared" si="101"/>
        <v>N/A</v>
      </c>
      <c r="AE184" s="501">
        <f t="shared" si="102"/>
        <v>0</v>
      </c>
      <c r="AF184" s="513"/>
      <c r="AG184" s="372"/>
      <c r="AH184" s="293" t="str">
        <f t="shared" si="103"/>
        <v>N/A</v>
      </c>
      <c r="AI184" s="501">
        <f t="shared" si="104"/>
        <v>0</v>
      </c>
      <c r="AJ184" s="496">
        <f t="shared" si="92"/>
        <v>0</v>
      </c>
      <c r="AK184" s="338" t="str">
        <f t="shared" si="93"/>
        <v>N/A</v>
      </c>
      <c r="AL184" s="294"/>
      <c r="AM184" s="294"/>
      <c r="AN184" s="127"/>
    </row>
    <row r="185" spans="1:40" ht="24.95" customHeight="1">
      <c r="A185" s="143" t="s">
        <v>510</v>
      </c>
      <c r="B185" s="154" t="s">
        <v>511</v>
      </c>
      <c r="C185" s="419">
        <v>22</v>
      </c>
      <c r="D185" s="469"/>
      <c r="E185" s="385"/>
      <c r="F185" s="299" t="str">
        <f>IF(D185=0,"N/A",E185/D185)</f>
        <v>N/A</v>
      </c>
      <c r="G185" s="450">
        <f t="shared" si="87"/>
        <v>0</v>
      </c>
      <c r="H185" s="527">
        <v>8</v>
      </c>
      <c r="I185" s="374">
        <v>3</v>
      </c>
      <c r="J185" s="298">
        <f>IF(H185=0,"N/A",I185/H185)</f>
        <v>0.375</v>
      </c>
      <c r="K185" s="448">
        <f>H185-I185</f>
        <v>5</v>
      </c>
      <c r="L185" s="467">
        <v>14</v>
      </c>
      <c r="M185" s="387"/>
      <c r="N185" s="234">
        <f t="shared" si="90"/>
        <v>0</v>
      </c>
      <c r="O185" s="501">
        <f t="shared" si="91"/>
        <v>14</v>
      </c>
      <c r="P185" s="513"/>
      <c r="Q185" s="372"/>
      <c r="R185" s="293" t="str">
        <f t="shared" si="95"/>
        <v>N/A</v>
      </c>
      <c r="S185" s="501">
        <f t="shared" si="96"/>
        <v>0</v>
      </c>
      <c r="T185" s="513"/>
      <c r="U185" s="372"/>
      <c r="V185" s="293" t="str">
        <f t="shared" si="97"/>
        <v>N/A</v>
      </c>
      <c r="W185" s="501">
        <f t="shared" si="98"/>
        <v>0</v>
      </c>
      <c r="X185" s="513"/>
      <c r="Y185" s="372"/>
      <c r="Z185" s="293" t="str">
        <f t="shared" si="99"/>
        <v>N/A</v>
      </c>
      <c r="AA185" s="501">
        <f t="shared" si="100"/>
        <v>0</v>
      </c>
      <c r="AB185" s="513"/>
      <c r="AC185" s="372"/>
      <c r="AD185" s="293" t="str">
        <f t="shared" si="101"/>
        <v>N/A</v>
      </c>
      <c r="AE185" s="501">
        <f t="shared" si="102"/>
        <v>0</v>
      </c>
      <c r="AF185" s="513"/>
      <c r="AG185" s="372"/>
      <c r="AH185" s="293" t="str">
        <f t="shared" si="103"/>
        <v>N/A</v>
      </c>
      <c r="AI185" s="501">
        <f t="shared" si="104"/>
        <v>0</v>
      </c>
      <c r="AJ185" s="496">
        <f t="shared" si="92"/>
        <v>3</v>
      </c>
      <c r="AK185" s="338">
        <f t="shared" si="93"/>
        <v>0.13636363636363635</v>
      </c>
      <c r="AL185" s="294"/>
      <c r="AM185" s="294"/>
      <c r="AN185" s="127"/>
    </row>
    <row r="186" spans="1:40" ht="24.95" customHeight="1">
      <c r="A186" s="260" t="s">
        <v>105</v>
      </c>
      <c r="B186" s="154"/>
      <c r="C186" s="419"/>
      <c r="D186" s="469"/>
      <c r="E186" s="385"/>
      <c r="F186" s="299"/>
      <c r="G186" s="450"/>
      <c r="H186" s="527"/>
      <c r="I186" s="374"/>
      <c r="J186" s="142"/>
      <c r="K186" s="450"/>
      <c r="L186" s="467"/>
      <c r="M186" s="387"/>
      <c r="N186" s="234"/>
      <c r="O186" s="501"/>
      <c r="P186" s="513"/>
      <c r="Q186" s="372"/>
      <c r="R186" s="293"/>
      <c r="S186" s="501"/>
      <c r="T186" s="513"/>
      <c r="U186" s="372"/>
      <c r="V186" s="293"/>
      <c r="W186" s="501"/>
      <c r="X186" s="513"/>
      <c r="Y186" s="372"/>
      <c r="Z186" s="293"/>
      <c r="AA186" s="501"/>
      <c r="AB186" s="513"/>
      <c r="AC186" s="372"/>
      <c r="AD186" s="293"/>
      <c r="AE186" s="501"/>
      <c r="AF186" s="513"/>
      <c r="AG186" s="372"/>
      <c r="AH186" s="293"/>
      <c r="AI186" s="501"/>
      <c r="AJ186" s="496"/>
      <c r="AK186" s="338"/>
      <c r="AL186" s="294"/>
      <c r="AM186" s="294"/>
      <c r="AN186" s="127"/>
    </row>
    <row r="187" spans="1:40" ht="24.95" customHeight="1">
      <c r="A187" s="143" t="s">
        <v>512</v>
      </c>
      <c r="B187" s="154" t="s">
        <v>412</v>
      </c>
      <c r="C187" s="419">
        <v>50</v>
      </c>
      <c r="D187" s="469"/>
      <c r="E187" s="385"/>
      <c r="F187" s="299" t="str">
        <f>IF(D187=0,"N/A",E187/D187)</f>
        <v>N/A</v>
      </c>
      <c r="G187" s="450">
        <f t="shared" si="87"/>
        <v>0</v>
      </c>
      <c r="H187" s="527"/>
      <c r="I187" s="374"/>
      <c r="J187" s="298" t="str">
        <f>IF(H187=0,"N/A",I187/H187)</f>
        <v>N/A</v>
      </c>
      <c r="K187" s="448">
        <f>H187-I187</f>
        <v>0</v>
      </c>
      <c r="L187" s="467"/>
      <c r="M187" s="387"/>
      <c r="N187" s="234" t="str">
        <f t="shared" si="90"/>
        <v>N/A</v>
      </c>
      <c r="O187" s="501">
        <f t="shared" si="91"/>
        <v>0</v>
      </c>
      <c r="P187" s="513"/>
      <c r="Q187" s="372"/>
      <c r="R187" s="293" t="str">
        <f t="shared" si="95"/>
        <v>N/A</v>
      </c>
      <c r="S187" s="501">
        <f t="shared" si="96"/>
        <v>0</v>
      </c>
      <c r="T187" s="513"/>
      <c r="U187" s="372"/>
      <c r="V187" s="293" t="str">
        <f t="shared" si="97"/>
        <v>N/A</v>
      </c>
      <c r="W187" s="501">
        <f t="shared" si="98"/>
        <v>0</v>
      </c>
      <c r="X187" s="513"/>
      <c r="Y187" s="372"/>
      <c r="Z187" s="293" t="str">
        <f t="shared" si="99"/>
        <v>N/A</v>
      </c>
      <c r="AA187" s="501">
        <f t="shared" si="100"/>
        <v>0</v>
      </c>
      <c r="AB187" s="513"/>
      <c r="AC187" s="372"/>
      <c r="AD187" s="293" t="str">
        <f t="shared" si="101"/>
        <v>N/A</v>
      </c>
      <c r="AE187" s="501">
        <f t="shared" si="102"/>
        <v>0</v>
      </c>
      <c r="AF187" s="513"/>
      <c r="AG187" s="372"/>
      <c r="AH187" s="293" t="str">
        <f t="shared" si="103"/>
        <v>N/A</v>
      </c>
      <c r="AI187" s="501">
        <f t="shared" si="104"/>
        <v>0</v>
      </c>
      <c r="AJ187" s="496">
        <f t="shared" si="92"/>
        <v>0</v>
      </c>
      <c r="AK187" s="338">
        <f t="shared" si="93"/>
        <v>0</v>
      </c>
      <c r="AL187" s="294"/>
      <c r="AM187" s="294"/>
      <c r="AN187" s="127"/>
    </row>
    <row r="188" spans="1:40" ht="24.95" customHeight="1">
      <c r="A188" s="143" t="s">
        <v>513</v>
      </c>
      <c r="B188" s="154"/>
      <c r="C188" s="419"/>
      <c r="D188" s="469"/>
      <c r="E188" s="385"/>
      <c r="F188" s="299"/>
      <c r="G188" s="450"/>
      <c r="H188" s="527"/>
      <c r="I188" s="374"/>
      <c r="J188" s="142"/>
      <c r="K188" s="450"/>
      <c r="L188" s="467"/>
      <c r="M188" s="387"/>
      <c r="N188" s="234"/>
      <c r="O188" s="501"/>
      <c r="P188" s="513"/>
      <c r="Q188" s="372"/>
      <c r="R188" s="293" t="str">
        <f t="shared" si="95"/>
        <v>N/A</v>
      </c>
      <c r="S188" s="501">
        <f t="shared" si="96"/>
        <v>0</v>
      </c>
      <c r="T188" s="513"/>
      <c r="U188" s="372"/>
      <c r="V188" s="293" t="str">
        <f t="shared" si="97"/>
        <v>N/A</v>
      </c>
      <c r="W188" s="501">
        <f t="shared" si="98"/>
        <v>0</v>
      </c>
      <c r="X188" s="513"/>
      <c r="Y188" s="372"/>
      <c r="Z188" s="293" t="str">
        <f t="shared" si="99"/>
        <v>N/A</v>
      </c>
      <c r="AA188" s="501">
        <f t="shared" si="100"/>
        <v>0</v>
      </c>
      <c r="AB188" s="513"/>
      <c r="AC188" s="372"/>
      <c r="AD188" s="293" t="str">
        <f t="shared" si="101"/>
        <v>N/A</v>
      </c>
      <c r="AE188" s="501">
        <f t="shared" si="102"/>
        <v>0</v>
      </c>
      <c r="AF188" s="513"/>
      <c r="AG188" s="372"/>
      <c r="AH188" s="293" t="str">
        <f t="shared" si="103"/>
        <v>N/A</v>
      </c>
      <c r="AI188" s="501">
        <f t="shared" si="104"/>
        <v>0</v>
      </c>
      <c r="AJ188" s="496"/>
      <c r="AK188" s="338"/>
      <c r="AL188" s="294"/>
      <c r="AM188" s="294"/>
      <c r="AN188" s="127"/>
    </row>
    <row r="189" spans="1:40" ht="24.95" customHeight="1">
      <c r="A189" s="143" t="s">
        <v>109</v>
      </c>
      <c r="B189" s="154" t="s">
        <v>412</v>
      </c>
      <c r="C189" s="419"/>
      <c r="D189" s="469"/>
      <c r="E189" s="385"/>
      <c r="F189" s="299" t="str">
        <f>IF(D189=0,"N/A",E189/D189)</f>
        <v>N/A</v>
      </c>
      <c r="G189" s="450">
        <f>D189-E189</f>
        <v>0</v>
      </c>
      <c r="H189" s="527"/>
      <c r="I189" s="374"/>
      <c r="J189" s="298" t="str">
        <f>IF(H189=0,"N/A",I189/H189)</f>
        <v>N/A</v>
      </c>
      <c r="K189" s="448">
        <f>H189-I189</f>
        <v>0</v>
      </c>
      <c r="L189" s="467"/>
      <c r="M189" s="387"/>
      <c r="N189" s="234" t="str">
        <f t="shared" si="90"/>
        <v>N/A</v>
      </c>
      <c r="O189" s="501">
        <f t="shared" si="91"/>
        <v>0</v>
      </c>
      <c r="P189" s="513"/>
      <c r="Q189" s="372"/>
      <c r="R189" s="293" t="str">
        <f t="shared" si="95"/>
        <v>N/A</v>
      </c>
      <c r="S189" s="501">
        <f t="shared" si="96"/>
        <v>0</v>
      </c>
      <c r="T189" s="513"/>
      <c r="U189" s="372"/>
      <c r="V189" s="293" t="str">
        <f t="shared" si="97"/>
        <v>N/A</v>
      </c>
      <c r="W189" s="501">
        <f t="shared" si="98"/>
        <v>0</v>
      </c>
      <c r="X189" s="513"/>
      <c r="Y189" s="372"/>
      <c r="Z189" s="293" t="str">
        <f t="shared" si="99"/>
        <v>N/A</v>
      </c>
      <c r="AA189" s="501">
        <f t="shared" si="100"/>
        <v>0</v>
      </c>
      <c r="AB189" s="513"/>
      <c r="AC189" s="372"/>
      <c r="AD189" s="293" t="str">
        <f t="shared" si="101"/>
        <v>N/A</v>
      </c>
      <c r="AE189" s="501">
        <f t="shared" si="102"/>
        <v>0</v>
      </c>
      <c r="AF189" s="513"/>
      <c r="AG189" s="372"/>
      <c r="AH189" s="293" t="str">
        <f t="shared" si="103"/>
        <v>N/A</v>
      </c>
      <c r="AI189" s="501">
        <f t="shared" si="104"/>
        <v>0</v>
      </c>
      <c r="AJ189" s="496">
        <f t="shared" si="92"/>
        <v>0</v>
      </c>
      <c r="AK189" s="338" t="str">
        <f t="shared" si="93"/>
        <v>N/A</v>
      </c>
      <c r="AL189" s="294"/>
      <c r="AM189" s="294"/>
      <c r="AN189" s="127"/>
    </row>
    <row r="190" spans="1:40" ht="24.95" customHeight="1">
      <c r="A190" s="143" t="s">
        <v>110</v>
      </c>
      <c r="B190" s="154" t="s">
        <v>503</v>
      </c>
      <c r="C190" s="419"/>
      <c r="D190" s="469"/>
      <c r="E190" s="385"/>
      <c r="F190" s="299" t="str">
        <f>IF(D190=0,"N/A",E190/D190)</f>
        <v>N/A</v>
      </c>
      <c r="G190" s="450">
        <f>D190-E190</f>
        <v>0</v>
      </c>
      <c r="H190" s="527"/>
      <c r="I190" s="374"/>
      <c r="J190" s="298" t="str">
        <f>IF(H190=0,"N/A",I190/H190)</f>
        <v>N/A</v>
      </c>
      <c r="K190" s="448">
        <f>H190-I190</f>
        <v>0</v>
      </c>
      <c r="L190" s="467"/>
      <c r="M190" s="387"/>
      <c r="N190" s="234" t="str">
        <f t="shared" si="90"/>
        <v>N/A</v>
      </c>
      <c r="O190" s="501">
        <f t="shared" si="91"/>
        <v>0</v>
      </c>
      <c r="P190" s="513"/>
      <c r="Q190" s="372"/>
      <c r="R190" s="293" t="str">
        <f t="shared" si="95"/>
        <v>N/A</v>
      </c>
      <c r="S190" s="501">
        <f t="shared" si="96"/>
        <v>0</v>
      </c>
      <c r="T190" s="513"/>
      <c r="U190" s="372"/>
      <c r="V190" s="293" t="str">
        <f t="shared" si="97"/>
        <v>N/A</v>
      </c>
      <c r="W190" s="501">
        <f t="shared" si="98"/>
        <v>0</v>
      </c>
      <c r="X190" s="513"/>
      <c r="Y190" s="372"/>
      <c r="Z190" s="293" t="str">
        <f t="shared" si="99"/>
        <v>N/A</v>
      </c>
      <c r="AA190" s="501">
        <f t="shared" si="100"/>
        <v>0</v>
      </c>
      <c r="AB190" s="513"/>
      <c r="AC190" s="372"/>
      <c r="AD190" s="293" t="str">
        <f t="shared" si="101"/>
        <v>N/A</v>
      </c>
      <c r="AE190" s="501">
        <f t="shared" si="102"/>
        <v>0</v>
      </c>
      <c r="AF190" s="513"/>
      <c r="AG190" s="372"/>
      <c r="AH190" s="293" t="str">
        <f t="shared" si="103"/>
        <v>N/A</v>
      </c>
      <c r="AI190" s="501">
        <f t="shared" si="104"/>
        <v>0</v>
      </c>
      <c r="AJ190" s="496">
        <f t="shared" si="92"/>
        <v>0</v>
      </c>
      <c r="AK190" s="338" t="str">
        <f t="shared" si="93"/>
        <v>N/A</v>
      </c>
      <c r="AL190" s="294"/>
      <c r="AM190" s="294"/>
      <c r="AN190" s="127"/>
    </row>
    <row r="191" spans="1:40" ht="24.95" customHeight="1">
      <c r="A191" s="143" t="s">
        <v>514</v>
      </c>
      <c r="B191" s="154"/>
      <c r="C191" s="419"/>
      <c r="D191" s="469"/>
      <c r="E191" s="385"/>
      <c r="F191" s="299"/>
      <c r="G191" s="450"/>
      <c r="H191" s="527"/>
      <c r="I191" s="374"/>
      <c r="J191" s="142"/>
      <c r="K191" s="450"/>
      <c r="L191" s="467"/>
      <c r="M191" s="387"/>
      <c r="N191" s="234"/>
      <c r="O191" s="501"/>
      <c r="P191" s="513"/>
      <c r="Q191" s="372"/>
      <c r="R191" s="293"/>
      <c r="S191" s="501"/>
      <c r="T191" s="513"/>
      <c r="U191" s="372"/>
      <c r="V191" s="293"/>
      <c r="W191" s="501"/>
      <c r="X191" s="513"/>
      <c r="Y191" s="372"/>
      <c r="Z191" s="293"/>
      <c r="AA191" s="501"/>
      <c r="AB191" s="513"/>
      <c r="AC191" s="372"/>
      <c r="AD191" s="293"/>
      <c r="AE191" s="501"/>
      <c r="AF191" s="513"/>
      <c r="AG191" s="372"/>
      <c r="AH191" s="293"/>
      <c r="AI191" s="501"/>
      <c r="AJ191" s="496"/>
      <c r="AK191" s="338"/>
      <c r="AL191" s="294"/>
      <c r="AM191" s="294"/>
      <c r="AN191" s="127"/>
    </row>
    <row r="192" spans="1:40" ht="24.95" customHeight="1">
      <c r="A192" s="143" t="s">
        <v>111</v>
      </c>
      <c r="B192" s="154" t="s">
        <v>412</v>
      </c>
      <c r="C192" s="419"/>
      <c r="D192" s="469"/>
      <c r="E192" s="385"/>
      <c r="F192" s="299" t="str">
        <f>IF(D192=0,"N/A",E192/D192)</f>
        <v>N/A</v>
      </c>
      <c r="G192" s="450">
        <f t="shared" si="87"/>
        <v>0</v>
      </c>
      <c r="H192" s="527"/>
      <c r="I192" s="374"/>
      <c r="J192" s="298" t="str">
        <f>IF(H192=0,"N/A",I192/H192)</f>
        <v>N/A</v>
      </c>
      <c r="K192" s="448">
        <f>H192-I192</f>
        <v>0</v>
      </c>
      <c r="L192" s="467"/>
      <c r="M192" s="387"/>
      <c r="N192" s="234" t="str">
        <f t="shared" si="90"/>
        <v>N/A</v>
      </c>
      <c r="O192" s="501">
        <f t="shared" si="91"/>
        <v>0</v>
      </c>
      <c r="P192" s="513"/>
      <c r="Q192" s="372"/>
      <c r="R192" s="293" t="str">
        <f t="shared" si="95"/>
        <v>N/A</v>
      </c>
      <c r="S192" s="501">
        <f t="shared" si="96"/>
        <v>0</v>
      </c>
      <c r="T192" s="513"/>
      <c r="U192" s="372"/>
      <c r="V192" s="293" t="str">
        <f t="shared" si="97"/>
        <v>N/A</v>
      </c>
      <c r="W192" s="501">
        <f t="shared" si="98"/>
        <v>0</v>
      </c>
      <c r="X192" s="513"/>
      <c r="Y192" s="372"/>
      <c r="Z192" s="293" t="str">
        <f t="shared" si="99"/>
        <v>N/A</v>
      </c>
      <c r="AA192" s="501">
        <f t="shared" si="100"/>
        <v>0</v>
      </c>
      <c r="AB192" s="513"/>
      <c r="AC192" s="372"/>
      <c r="AD192" s="293" t="str">
        <f t="shared" si="101"/>
        <v>N/A</v>
      </c>
      <c r="AE192" s="501">
        <f t="shared" si="102"/>
        <v>0</v>
      </c>
      <c r="AF192" s="513"/>
      <c r="AG192" s="372"/>
      <c r="AH192" s="293" t="str">
        <f t="shared" si="103"/>
        <v>N/A</v>
      </c>
      <c r="AI192" s="501">
        <f t="shared" si="104"/>
        <v>0</v>
      </c>
      <c r="AJ192" s="496">
        <f>SUM(E192,I192,M192,Q192,U192,Y192,AC192,AG192)</f>
        <v>0</v>
      </c>
      <c r="AK192" s="338" t="str">
        <f t="shared" si="93"/>
        <v>N/A</v>
      </c>
      <c r="AL192" s="294"/>
      <c r="AM192" s="294"/>
      <c r="AN192" s="127"/>
    </row>
    <row r="193" spans="1:40" ht="24.95" customHeight="1">
      <c r="A193" s="143" t="s">
        <v>112</v>
      </c>
      <c r="B193" s="154" t="s">
        <v>503</v>
      </c>
      <c r="C193" s="419"/>
      <c r="D193" s="469"/>
      <c r="E193" s="385"/>
      <c r="F193" s="299" t="str">
        <f>IF(D193=0,"N/A",E193/D193)</f>
        <v>N/A</v>
      </c>
      <c r="G193" s="450">
        <f t="shared" si="87"/>
        <v>0</v>
      </c>
      <c r="H193" s="527"/>
      <c r="I193" s="374"/>
      <c r="J193" s="298" t="str">
        <f>IF(H193=0,"N/A",I193/H193)</f>
        <v>N/A</v>
      </c>
      <c r="K193" s="448">
        <f>H193-I193</f>
        <v>0</v>
      </c>
      <c r="L193" s="467"/>
      <c r="M193" s="387"/>
      <c r="N193" s="234" t="str">
        <f t="shared" si="90"/>
        <v>N/A</v>
      </c>
      <c r="O193" s="501">
        <f t="shared" si="91"/>
        <v>0</v>
      </c>
      <c r="P193" s="513"/>
      <c r="Q193" s="372"/>
      <c r="R193" s="293" t="str">
        <f t="shared" si="95"/>
        <v>N/A</v>
      </c>
      <c r="S193" s="501">
        <f t="shared" si="96"/>
        <v>0</v>
      </c>
      <c r="T193" s="513"/>
      <c r="U193" s="372"/>
      <c r="V193" s="293" t="str">
        <f t="shared" si="97"/>
        <v>N/A</v>
      </c>
      <c r="W193" s="501">
        <f t="shared" si="98"/>
        <v>0</v>
      </c>
      <c r="X193" s="513"/>
      <c r="Y193" s="372"/>
      <c r="Z193" s="293" t="str">
        <f t="shared" si="99"/>
        <v>N/A</v>
      </c>
      <c r="AA193" s="501">
        <f t="shared" si="100"/>
        <v>0</v>
      </c>
      <c r="AB193" s="513"/>
      <c r="AC193" s="372"/>
      <c r="AD193" s="293" t="str">
        <f t="shared" si="101"/>
        <v>N/A</v>
      </c>
      <c r="AE193" s="501">
        <f t="shared" si="102"/>
        <v>0</v>
      </c>
      <c r="AF193" s="513"/>
      <c r="AG193" s="372"/>
      <c r="AH193" s="293" t="str">
        <f t="shared" si="103"/>
        <v>N/A</v>
      </c>
      <c r="AI193" s="501">
        <f t="shared" si="104"/>
        <v>0</v>
      </c>
      <c r="AJ193" s="496">
        <f>SUM(E193,I193,M193,Q193,U193,Y193,AC193,AG193)</f>
        <v>0</v>
      </c>
      <c r="AK193" s="338" t="str">
        <f t="shared" si="93"/>
        <v>N/A</v>
      </c>
      <c r="AL193" s="294"/>
      <c r="AM193" s="294"/>
      <c r="AN193" s="127"/>
    </row>
    <row r="194" spans="1:40" ht="24.95" customHeight="1">
      <c r="A194" s="232" t="s">
        <v>515</v>
      </c>
      <c r="B194" s="154" t="s">
        <v>412</v>
      </c>
      <c r="C194" s="419">
        <v>7000</v>
      </c>
      <c r="D194" s="469"/>
      <c r="E194" s="385"/>
      <c r="F194" s="299" t="str">
        <f>IF(D194=0,"N/A",E194/D194)</f>
        <v>N/A</v>
      </c>
      <c r="G194" s="450">
        <f t="shared" si="87"/>
        <v>0</v>
      </c>
      <c r="H194" s="527"/>
      <c r="I194" s="374"/>
      <c r="J194" s="298" t="str">
        <f>IF(H194=0,"N/A",I194/H194)</f>
        <v>N/A</v>
      </c>
      <c r="K194" s="448">
        <f>H194-I194</f>
        <v>0</v>
      </c>
      <c r="L194" s="467">
        <v>1500</v>
      </c>
      <c r="M194" s="387"/>
      <c r="N194" s="234">
        <f t="shared" si="90"/>
        <v>0</v>
      </c>
      <c r="O194" s="501">
        <f t="shared" si="91"/>
        <v>1500</v>
      </c>
      <c r="P194" s="513">
        <v>1700</v>
      </c>
      <c r="Q194" s="372"/>
      <c r="R194" s="293">
        <f t="shared" si="95"/>
        <v>0</v>
      </c>
      <c r="S194" s="501">
        <f t="shared" si="96"/>
        <v>1700</v>
      </c>
      <c r="T194" s="513">
        <v>1800</v>
      </c>
      <c r="U194" s="372"/>
      <c r="V194" s="293">
        <f t="shared" si="97"/>
        <v>0</v>
      </c>
      <c r="W194" s="501">
        <f t="shared" si="98"/>
        <v>1800</v>
      </c>
      <c r="X194" s="513">
        <v>2000</v>
      </c>
      <c r="Y194" s="372"/>
      <c r="Z194" s="293">
        <f t="shared" si="99"/>
        <v>0</v>
      </c>
      <c r="AA194" s="501">
        <f t="shared" si="100"/>
        <v>2000</v>
      </c>
      <c r="AB194" s="513"/>
      <c r="AC194" s="372"/>
      <c r="AD194" s="293" t="str">
        <f t="shared" si="101"/>
        <v>N/A</v>
      </c>
      <c r="AE194" s="501">
        <f t="shared" si="102"/>
        <v>0</v>
      </c>
      <c r="AF194" s="513"/>
      <c r="AG194" s="372"/>
      <c r="AH194" s="293" t="str">
        <f t="shared" si="103"/>
        <v>N/A</v>
      </c>
      <c r="AI194" s="501">
        <f t="shared" si="104"/>
        <v>0</v>
      </c>
      <c r="AJ194" s="496">
        <f>SUM(E194,I194,M194,Q194,U194,Y194,AC194,AG194)</f>
        <v>0</v>
      </c>
      <c r="AK194" s="338">
        <f t="shared" si="93"/>
        <v>0</v>
      </c>
      <c r="AL194" s="294"/>
      <c r="AM194" s="294"/>
      <c r="AN194" s="127"/>
    </row>
    <row r="195" spans="1:40" ht="24.95" customHeight="1">
      <c r="A195" s="143" t="s">
        <v>516</v>
      </c>
      <c r="B195" s="154"/>
      <c r="C195" s="419"/>
      <c r="D195" s="469"/>
      <c r="E195" s="385"/>
      <c r="F195" s="299"/>
      <c r="G195" s="450"/>
      <c r="H195" s="527"/>
      <c r="I195" s="374"/>
      <c r="J195" s="142"/>
      <c r="K195" s="450"/>
      <c r="L195" s="467"/>
      <c r="M195" s="387"/>
      <c r="N195" s="234"/>
      <c r="O195" s="501"/>
      <c r="P195" s="513"/>
      <c r="Q195" s="372"/>
      <c r="R195" s="293"/>
      <c r="S195" s="501"/>
      <c r="T195" s="513"/>
      <c r="U195" s="372"/>
      <c r="V195" s="293"/>
      <c r="W195" s="501"/>
      <c r="X195" s="513"/>
      <c r="Y195" s="372"/>
      <c r="Z195" s="293"/>
      <c r="AA195" s="501"/>
      <c r="AB195" s="513"/>
      <c r="AC195" s="372"/>
      <c r="AD195" s="293"/>
      <c r="AE195" s="501"/>
      <c r="AF195" s="513"/>
      <c r="AG195" s="372"/>
      <c r="AH195" s="293"/>
      <c r="AI195" s="501"/>
      <c r="AJ195" s="496"/>
      <c r="AK195" s="338"/>
      <c r="AL195" s="294"/>
      <c r="AM195" s="294"/>
      <c r="AN195" s="127"/>
    </row>
    <row r="196" spans="1:40" ht="24.95" customHeight="1">
      <c r="A196" s="232" t="s">
        <v>71</v>
      </c>
      <c r="B196" s="230" t="s">
        <v>412</v>
      </c>
      <c r="C196" s="419">
        <v>15000</v>
      </c>
      <c r="D196" s="469"/>
      <c r="E196" s="385"/>
      <c r="F196" s="299" t="str">
        <f>IF(D196=0,"N/A",E196/D196)</f>
        <v>N/A</v>
      </c>
      <c r="G196" s="450">
        <f>D196-E196</f>
        <v>0</v>
      </c>
      <c r="H196" s="527">
        <v>120</v>
      </c>
      <c r="I196" s="374"/>
      <c r="J196" s="298">
        <f>IF(H196=0,"N/A",I196/H196)</f>
        <v>0</v>
      </c>
      <c r="K196" s="448">
        <f>H196-I196</f>
        <v>120</v>
      </c>
      <c r="L196" s="467">
        <v>2520</v>
      </c>
      <c r="M196" s="387"/>
      <c r="N196" s="234">
        <f t="shared" si="90"/>
        <v>0</v>
      </c>
      <c r="O196" s="501">
        <f t="shared" si="91"/>
        <v>2520</v>
      </c>
      <c r="P196" s="513">
        <v>3520</v>
      </c>
      <c r="Q196" s="372"/>
      <c r="R196" s="293">
        <f t="shared" si="95"/>
        <v>0</v>
      </c>
      <c r="S196" s="501">
        <f t="shared" si="96"/>
        <v>3520</v>
      </c>
      <c r="T196" s="513">
        <v>4520</v>
      </c>
      <c r="U196" s="372"/>
      <c r="V196" s="293">
        <f t="shared" si="97"/>
        <v>0</v>
      </c>
      <c r="W196" s="501">
        <f t="shared" si="98"/>
        <v>4520</v>
      </c>
      <c r="X196" s="513">
        <v>4320</v>
      </c>
      <c r="Y196" s="372"/>
      <c r="Z196" s="293">
        <f t="shared" si="99"/>
        <v>0</v>
      </c>
      <c r="AA196" s="501">
        <f t="shared" si="100"/>
        <v>4320</v>
      </c>
      <c r="AB196" s="513"/>
      <c r="AC196" s="372"/>
      <c r="AD196" s="293" t="str">
        <f t="shared" si="101"/>
        <v>N/A</v>
      </c>
      <c r="AE196" s="501">
        <f t="shared" si="102"/>
        <v>0</v>
      </c>
      <c r="AF196" s="513"/>
      <c r="AG196" s="372"/>
      <c r="AH196" s="293" t="str">
        <f t="shared" si="103"/>
        <v>N/A</v>
      </c>
      <c r="AI196" s="501">
        <f t="shared" si="104"/>
        <v>0</v>
      </c>
      <c r="AJ196" s="496">
        <f>SUM(E196,I196,M196,Q196,U196,Y196,AC196,AG196)</f>
        <v>0</v>
      </c>
      <c r="AK196" s="338">
        <f t="shared" si="93"/>
        <v>0</v>
      </c>
      <c r="AL196" s="294"/>
      <c r="AM196" s="294"/>
      <c r="AN196" s="127"/>
    </row>
    <row r="197" spans="1:40" ht="24.95" customHeight="1">
      <c r="A197" s="232" t="s">
        <v>72</v>
      </c>
      <c r="B197" s="230" t="s">
        <v>503</v>
      </c>
      <c r="C197" s="419"/>
      <c r="D197" s="469"/>
      <c r="E197" s="385"/>
      <c r="F197" s="299" t="str">
        <f>IF(D197=0,"N/A",E197/D197)</f>
        <v>N/A</v>
      </c>
      <c r="G197" s="450">
        <f>D197-E197</f>
        <v>0</v>
      </c>
      <c r="H197" s="527"/>
      <c r="I197" s="374"/>
      <c r="J197" s="298" t="str">
        <f>IF(H197=0,"N/A",I197/H197)</f>
        <v>N/A</v>
      </c>
      <c r="K197" s="448">
        <f>H197-I197</f>
        <v>0</v>
      </c>
      <c r="L197" s="467"/>
      <c r="M197" s="387"/>
      <c r="N197" s="234" t="str">
        <f t="shared" si="90"/>
        <v>N/A</v>
      </c>
      <c r="O197" s="501">
        <f t="shared" si="91"/>
        <v>0</v>
      </c>
      <c r="P197" s="513"/>
      <c r="Q197" s="372"/>
      <c r="R197" s="293" t="str">
        <f t="shared" si="95"/>
        <v>N/A</v>
      </c>
      <c r="S197" s="501">
        <f t="shared" si="96"/>
        <v>0</v>
      </c>
      <c r="T197" s="513"/>
      <c r="U197" s="372"/>
      <c r="V197" s="293" t="str">
        <f t="shared" si="97"/>
        <v>N/A</v>
      </c>
      <c r="W197" s="501">
        <f t="shared" si="98"/>
        <v>0</v>
      </c>
      <c r="X197" s="513"/>
      <c r="Y197" s="372"/>
      <c r="Z197" s="293" t="str">
        <f t="shared" si="99"/>
        <v>N/A</v>
      </c>
      <c r="AA197" s="501">
        <f t="shared" si="100"/>
        <v>0</v>
      </c>
      <c r="AB197" s="513"/>
      <c r="AC197" s="372"/>
      <c r="AD197" s="293" t="str">
        <f t="shared" si="101"/>
        <v>N/A</v>
      </c>
      <c r="AE197" s="501">
        <f t="shared" si="102"/>
        <v>0</v>
      </c>
      <c r="AF197" s="513"/>
      <c r="AG197" s="372"/>
      <c r="AH197" s="293" t="str">
        <f t="shared" si="103"/>
        <v>N/A</v>
      </c>
      <c r="AI197" s="501">
        <f t="shared" si="104"/>
        <v>0</v>
      </c>
      <c r="AJ197" s="496">
        <f>SUM(E197,I197,M197,Q197,U197,Y197,AC197,AG197)</f>
        <v>0</v>
      </c>
      <c r="AK197" s="338" t="str">
        <f t="shared" si="93"/>
        <v>N/A</v>
      </c>
      <c r="AL197" s="294"/>
      <c r="AM197" s="294"/>
      <c r="AN197" s="127"/>
    </row>
    <row r="198" spans="1:40" ht="24.95" customHeight="1">
      <c r="A198" s="143" t="s">
        <v>517</v>
      </c>
      <c r="B198" s="154"/>
      <c r="C198" s="419"/>
      <c r="D198" s="469"/>
      <c r="E198" s="385"/>
      <c r="F198" s="299"/>
      <c r="G198" s="450"/>
      <c r="H198" s="527"/>
      <c r="I198" s="374"/>
      <c r="J198" s="142"/>
      <c r="K198" s="450"/>
      <c r="L198" s="467"/>
      <c r="M198" s="387"/>
      <c r="N198" s="234"/>
      <c r="O198" s="501"/>
      <c r="P198" s="513"/>
      <c r="Q198" s="372"/>
      <c r="R198" s="293"/>
      <c r="S198" s="501"/>
      <c r="T198" s="513"/>
      <c r="U198" s="372"/>
      <c r="V198" s="293"/>
      <c r="W198" s="501"/>
      <c r="X198" s="513"/>
      <c r="Y198" s="372"/>
      <c r="Z198" s="293"/>
      <c r="AA198" s="501"/>
      <c r="AB198" s="513"/>
      <c r="AC198" s="372"/>
      <c r="AD198" s="293"/>
      <c r="AE198" s="501"/>
      <c r="AF198" s="513"/>
      <c r="AG198" s="372"/>
      <c r="AH198" s="293"/>
      <c r="AI198" s="501"/>
      <c r="AJ198" s="496"/>
      <c r="AK198" s="338"/>
      <c r="AL198" s="294"/>
      <c r="AM198" s="294"/>
      <c r="AN198" s="127"/>
    </row>
    <row r="199" spans="1:40" ht="24.95" customHeight="1">
      <c r="A199" s="232" t="s">
        <v>71</v>
      </c>
      <c r="B199" s="230" t="s">
        <v>412</v>
      </c>
      <c r="C199" s="419">
        <v>10000</v>
      </c>
      <c r="D199" s="469"/>
      <c r="E199" s="385"/>
      <c r="F199" s="299" t="str">
        <f>IF(D199=0,"N/A",E199/D199)</f>
        <v>N/A</v>
      </c>
      <c r="G199" s="450">
        <f>D199-E199</f>
        <v>0</v>
      </c>
      <c r="H199" s="527"/>
      <c r="I199" s="374"/>
      <c r="J199" s="298" t="str">
        <f>IF(H199=0,"N/A",I199/H199)</f>
        <v>N/A</v>
      </c>
      <c r="K199" s="448">
        <f>H199-I199</f>
        <v>0</v>
      </c>
      <c r="L199" s="467">
        <v>2500</v>
      </c>
      <c r="M199" s="387"/>
      <c r="N199" s="234">
        <f t="shared" si="90"/>
        <v>0</v>
      </c>
      <c r="O199" s="501">
        <f t="shared" si="91"/>
        <v>2500</v>
      </c>
      <c r="P199" s="513">
        <v>2500</v>
      </c>
      <c r="Q199" s="372"/>
      <c r="R199" s="293">
        <f t="shared" si="95"/>
        <v>0</v>
      </c>
      <c r="S199" s="501">
        <f t="shared" si="96"/>
        <v>2500</v>
      </c>
      <c r="T199" s="513">
        <v>2500</v>
      </c>
      <c r="U199" s="372"/>
      <c r="V199" s="293">
        <f t="shared" si="97"/>
        <v>0</v>
      </c>
      <c r="W199" s="501">
        <f t="shared" si="98"/>
        <v>2500</v>
      </c>
      <c r="X199" s="513">
        <v>2500</v>
      </c>
      <c r="Y199" s="372"/>
      <c r="Z199" s="293">
        <f t="shared" si="99"/>
        <v>0</v>
      </c>
      <c r="AA199" s="501">
        <f t="shared" si="100"/>
        <v>2500</v>
      </c>
      <c r="AB199" s="513"/>
      <c r="AC199" s="372"/>
      <c r="AD199" s="293" t="str">
        <f t="shared" si="101"/>
        <v>N/A</v>
      </c>
      <c r="AE199" s="501">
        <f t="shared" si="102"/>
        <v>0</v>
      </c>
      <c r="AF199" s="513"/>
      <c r="AG199" s="372"/>
      <c r="AH199" s="293" t="str">
        <f t="shared" si="103"/>
        <v>N/A</v>
      </c>
      <c r="AI199" s="501">
        <f t="shared" si="104"/>
        <v>0</v>
      </c>
      <c r="AJ199" s="496">
        <f>SUM(E199,I199,M199,Q199,U199,Y199,AC199,AG199)</f>
        <v>0</v>
      </c>
      <c r="AK199" s="338">
        <f t="shared" si="93"/>
        <v>0</v>
      </c>
      <c r="AL199" s="294"/>
      <c r="AM199" s="294"/>
      <c r="AN199" s="127"/>
    </row>
    <row r="200" spans="1:40" ht="24.95" customHeight="1">
      <c r="A200" s="232" t="s">
        <v>72</v>
      </c>
      <c r="B200" s="230" t="s">
        <v>503</v>
      </c>
      <c r="C200" s="419"/>
      <c r="D200" s="469"/>
      <c r="E200" s="385"/>
      <c r="F200" s="299" t="str">
        <f>IF(D200=0,"N/A",E200/D200)</f>
        <v>N/A</v>
      </c>
      <c r="G200" s="450">
        <f>D200-E200</f>
        <v>0</v>
      </c>
      <c r="H200" s="527"/>
      <c r="I200" s="374"/>
      <c r="J200" s="298" t="str">
        <f>IF(H200=0,"N/A",I200/H200)</f>
        <v>N/A</v>
      </c>
      <c r="K200" s="448">
        <f>H200-I200</f>
        <v>0</v>
      </c>
      <c r="L200" s="467"/>
      <c r="M200" s="387"/>
      <c r="N200" s="234" t="str">
        <f t="shared" si="90"/>
        <v>N/A</v>
      </c>
      <c r="O200" s="501">
        <f t="shared" si="91"/>
        <v>0</v>
      </c>
      <c r="P200" s="513"/>
      <c r="Q200" s="372"/>
      <c r="R200" s="293" t="str">
        <f t="shared" si="95"/>
        <v>N/A</v>
      </c>
      <c r="S200" s="501">
        <f t="shared" si="96"/>
        <v>0</v>
      </c>
      <c r="T200" s="513"/>
      <c r="U200" s="372"/>
      <c r="V200" s="293" t="str">
        <f t="shared" si="97"/>
        <v>N/A</v>
      </c>
      <c r="W200" s="501">
        <f t="shared" si="98"/>
        <v>0</v>
      </c>
      <c r="X200" s="513"/>
      <c r="Y200" s="372"/>
      <c r="Z200" s="293" t="str">
        <f t="shared" si="99"/>
        <v>N/A</v>
      </c>
      <c r="AA200" s="501">
        <f t="shared" si="100"/>
        <v>0</v>
      </c>
      <c r="AB200" s="513"/>
      <c r="AC200" s="372"/>
      <c r="AD200" s="293" t="str">
        <f t="shared" si="101"/>
        <v>N/A</v>
      </c>
      <c r="AE200" s="501">
        <f t="shared" si="102"/>
        <v>0</v>
      </c>
      <c r="AF200" s="513"/>
      <c r="AG200" s="372"/>
      <c r="AH200" s="293" t="str">
        <f t="shared" si="103"/>
        <v>N/A</v>
      </c>
      <c r="AI200" s="501">
        <f t="shared" si="104"/>
        <v>0</v>
      </c>
      <c r="AJ200" s="496">
        <f>SUM(E200,I200,M200,Q200,U200,Y200,AC200,AG200)</f>
        <v>0</v>
      </c>
      <c r="AK200" s="338" t="str">
        <f t="shared" si="93"/>
        <v>N/A</v>
      </c>
      <c r="AL200" s="294"/>
      <c r="AM200" s="294"/>
      <c r="AN200" s="127"/>
    </row>
    <row r="201" spans="1:40" ht="24.95" customHeight="1">
      <c r="A201" s="145" t="s">
        <v>518</v>
      </c>
      <c r="B201" s="18"/>
      <c r="C201" s="425"/>
      <c r="D201" s="472"/>
      <c r="E201" s="395"/>
      <c r="F201" s="295"/>
      <c r="G201" s="473"/>
      <c r="H201" s="537"/>
      <c r="I201" s="395"/>
      <c r="J201" s="295"/>
      <c r="K201" s="473"/>
      <c r="L201" s="472"/>
      <c r="M201" s="395"/>
      <c r="N201" s="295"/>
      <c r="O201" s="473"/>
      <c r="P201" s="472"/>
      <c r="Q201" s="395"/>
      <c r="R201" s="295"/>
      <c r="S201" s="473"/>
      <c r="T201" s="472"/>
      <c r="U201" s="395"/>
      <c r="V201" s="295"/>
      <c r="W201" s="473"/>
      <c r="X201" s="472"/>
      <c r="Y201" s="395"/>
      <c r="Z201" s="295"/>
      <c r="AA201" s="473"/>
      <c r="AB201" s="472"/>
      <c r="AC201" s="395"/>
      <c r="AD201" s="295"/>
      <c r="AE201" s="473"/>
      <c r="AF201" s="472"/>
      <c r="AG201" s="395"/>
      <c r="AH201" s="295"/>
      <c r="AI201" s="473"/>
      <c r="AJ201" s="440"/>
      <c r="AK201" s="348"/>
      <c r="AL201" s="295"/>
      <c r="AM201" s="295"/>
      <c r="AN201" s="127"/>
    </row>
    <row r="202" spans="1:40" ht="24.95" customHeight="1">
      <c r="A202" s="263" t="s">
        <v>107</v>
      </c>
      <c r="B202" s="154"/>
      <c r="C202" s="426"/>
      <c r="D202" s="474"/>
      <c r="E202" s="391"/>
      <c r="F202" s="304"/>
      <c r="G202" s="475"/>
      <c r="H202" s="538"/>
      <c r="I202" s="391"/>
      <c r="J202" s="304"/>
      <c r="K202" s="475"/>
      <c r="L202" s="474"/>
      <c r="M202" s="391"/>
      <c r="N202" s="296"/>
      <c r="O202" s="505"/>
      <c r="P202" s="517"/>
      <c r="Q202" s="392"/>
      <c r="R202" s="296"/>
      <c r="S202" s="505"/>
      <c r="T202" s="517"/>
      <c r="U202" s="392"/>
      <c r="V202" s="296"/>
      <c r="W202" s="505"/>
      <c r="X202" s="517"/>
      <c r="Y202" s="392"/>
      <c r="Z202" s="296"/>
      <c r="AA202" s="505"/>
      <c r="AB202" s="517"/>
      <c r="AC202" s="392"/>
      <c r="AD202" s="296"/>
      <c r="AE202" s="505"/>
      <c r="AF202" s="517"/>
      <c r="AG202" s="392"/>
      <c r="AH202" s="296"/>
      <c r="AI202" s="505"/>
      <c r="AJ202" s="498"/>
      <c r="AK202" s="346"/>
      <c r="AL202" s="304"/>
      <c r="AM202" s="304"/>
      <c r="AN202" s="127"/>
    </row>
    <row r="203" spans="1:40" ht="24.95" customHeight="1">
      <c r="A203" s="143" t="s">
        <v>519</v>
      </c>
      <c r="B203" s="154"/>
      <c r="C203" s="426"/>
      <c r="D203" s="474"/>
      <c r="E203" s="391"/>
      <c r="F203" s="299"/>
      <c r="G203" s="450"/>
      <c r="H203" s="527"/>
      <c r="I203" s="374"/>
      <c r="J203" s="298"/>
      <c r="K203" s="448"/>
      <c r="L203" s="467"/>
      <c r="M203" s="391"/>
      <c r="N203" s="234"/>
      <c r="O203" s="501"/>
      <c r="P203" s="513"/>
      <c r="Q203" s="372"/>
      <c r="R203" s="293"/>
      <c r="S203" s="501"/>
      <c r="T203" s="513"/>
      <c r="U203" s="372"/>
      <c r="V203" s="293"/>
      <c r="W203" s="501"/>
      <c r="X203" s="513"/>
      <c r="Y203" s="372"/>
      <c r="Z203" s="293"/>
      <c r="AA203" s="501"/>
      <c r="AB203" s="513"/>
      <c r="AC203" s="372"/>
      <c r="AD203" s="293"/>
      <c r="AE203" s="501"/>
      <c r="AF203" s="513"/>
      <c r="AG203" s="372"/>
      <c r="AH203" s="293"/>
      <c r="AI203" s="501"/>
      <c r="AJ203" s="496"/>
      <c r="AK203" s="338"/>
      <c r="AL203" s="294"/>
      <c r="AM203" s="294"/>
      <c r="AN203" s="127"/>
    </row>
    <row r="204" spans="1:40" ht="24.95" customHeight="1">
      <c r="A204" s="143" t="s">
        <v>18</v>
      </c>
      <c r="B204" s="154" t="s">
        <v>412</v>
      </c>
      <c r="C204" s="426"/>
      <c r="D204" s="474"/>
      <c r="E204" s="391"/>
      <c r="F204" s="299" t="str">
        <f t="shared" ref="F204:F218" si="105">IF(D204=0,"N/A",E204/D204)</f>
        <v>N/A</v>
      </c>
      <c r="G204" s="450">
        <f>D204-E204</f>
        <v>0</v>
      </c>
      <c r="H204" s="527"/>
      <c r="I204" s="374"/>
      <c r="J204" s="298" t="str">
        <f>IF(H204=0,"N/A",I204/H204)</f>
        <v>N/A</v>
      </c>
      <c r="K204" s="448">
        <f>H204-I204</f>
        <v>0</v>
      </c>
      <c r="L204" s="467"/>
      <c r="M204" s="391"/>
      <c r="N204" s="234" t="str">
        <f t="shared" si="90"/>
        <v>N/A</v>
      </c>
      <c r="O204" s="501">
        <f t="shared" si="91"/>
        <v>0</v>
      </c>
      <c r="P204" s="513"/>
      <c r="Q204" s="372"/>
      <c r="R204" s="293" t="str">
        <f t="shared" ref="R204:R218" si="106">IF(P204=0,"N/A",Q204/P204)</f>
        <v>N/A</v>
      </c>
      <c r="S204" s="501">
        <f t="shared" ref="S204:S218" si="107">P204-Q204</f>
        <v>0</v>
      </c>
      <c r="T204" s="513"/>
      <c r="U204" s="372"/>
      <c r="V204" s="293" t="str">
        <f t="shared" ref="V204:V218" si="108">IF(T204=0,"N/A",U204/T204)</f>
        <v>N/A</v>
      </c>
      <c r="W204" s="501">
        <f t="shared" ref="W204:W218" si="109">T204-U204</f>
        <v>0</v>
      </c>
      <c r="X204" s="513"/>
      <c r="Y204" s="372"/>
      <c r="Z204" s="293" t="str">
        <f t="shared" ref="Z204:Z218" si="110">IF(X204=0,"N/A",Y204/X204)</f>
        <v>N/A</v>
      </c>
      <c r="AA204" s="501">
        <f t="shared" ref="AA204:AA218" si="111">X204-Y204</f>
        <v>0</v>
      </c>
      <c r="AB204" s="513"/>
      <c r="AC204" s="372"/>
      <c r="AD204" s="293" t="str">
        <f t="shared" ref="AD204:AD218" si="112">IF(AB204=0,"N/A",AC204/AB204)</f>
        <v>N/A</v>
      </c>
      <c r="AE204" s="501">
        <f t="shared" ref="AE204:AE218" si="113">AB204-AC204</f>
        <v>0</v>
      </c>
      <c r="AF204" s="513"/>
      <c r="AG204" s="372"/>
      <c r="AH204" s="293" t="str">
        <f t="shared" ref="AH204:AH218" si="114">IF(AF204=0,"N/A",AG204/AF204)</f>
        <v>N/A</v>
      </c>
      <c r="AI204" s="501">
        <f t="shared" ref="AI204:AI218" si="115">AF204-AG204</f>
        <v>0</v>
      </c>
      <c r="AJ204" s="496">
        <f>SUM(E204,I204,M204,Q204,U204,Y204,AC204,AG204)</f>
        <v>0</v>
      </c>
      <c r="AK204" s="338" t="str">
        <f t="shared" si="93"/>
        <v>N/A</v>
      </c>
      <c r="AL204" s="294"/>
      <c r="AM204" s="294"/>
      <c r="AN204" s="127"/>
    </row>
    <row r="205" spans="1:40" ht="24.95" customHeight="1">
      <c r="A205" s="143" t="s">
        <v>19</v>
      </c>
      <c r="B205" s="154" t="s">
        <v>503</v>
      </c>
      <c r="C205" s="426"/>
      <c r="D205" s="474"/>
      <c r="E205" s="391"/>
      <c r="F205" s="299" t="str">
        <f t="shared" si="105"/>
        <v>N/A</v>
      </c>
      <c r="G205" s="450">
        <f>D205-E205</f>
        <v>0</v>
      </c>
      <c r="H205" s="527"/>
      <c r="I205" s="374"/>
      <c r="J205" s="298" t="str">
        <f>IF(H205=0,"N/A",I205/H205)</f>
        <v>N/A</v>
      </c>
      <c r="K205" s="448">
        <f>H205-I205</f>
        <v>0</v>
      </c>
      <c r="L205" s="467"/>
      <c r="M205" s="391"/>
      <c r="N205" s="234" t="str">
        <f t="shared" si="90"/>
        <v>N/A</v>
      </c>
      <c r="O205" s="501">
        <f t="shared" si="91"/>
        <v>0</v>
      </c>
      <c r="P205" s="513"/>
      <c r="Q205" s="372"/>
      <c r="R205" s="293" t="str">
        <f t="shared" si="106"/>
        <v>N/A</v>
      </c>
      <c r="S205" s="501">
        <f t="shared" si="107"/>
        <v>0</v>
      </c>
      <c r="T205" s="513"/>
      <c r="U205" s="372"/>
      <c r="V205" s="293" t="str">
        <f t="shared" si="108"/>
        <v>N/A</v>
      </c>
      <c r="W205" s="501">
        <f t="shared" si="109"/>
        <v>0</v>
      </c>
      <c r="X205" s="513"/>
      <c r="Y205" s="372"/>
      <c r="Z205" s="293" t="str">
        <f t="shared" si="110"/>
        <v>N/A</v>
      </c>
      <c r="AA205" s="501">
        <f t="shared" si="111"/>
        <v>0</v>
      </c>
      <c r="AB205" s="513"/>
      <c r="AC205" s="372"/>
      <c r="AD205" s="293" t="str">
        <f t="shared" si="112"/>
        <v>N/A</v>
      </c>
      <c r="AE205" s="501">
        <f t="shared" si="113"/>
        <v>0</v>
      </c>
      <c r="AF205" s="513"/>
      <c r="AG205" s="372"/>
      <c r="AH205" s="293" t="str">
        <f t="shared" si="114"/>
        <v>N/A</v>
      </c>
      <c r="AI205" s="501">
        <f t="shared" si="115"/>
        <v>0</v>
      </c>
      <c r="AJ205" s="496">
        <f>SUM(E205,I205,M205,Q205,U205,Y205,AC205,AG205)</f>
        <v>0</v>
      </c>
      <c r="AK205" s="338" t="str">
        <f t="shared" si="93"/>
        <v>N/A</v>
      </c>
      <c r="AL205" s="294"/>
      <c r="AM205" s="294"/>
      <c r="AN205" s="127"/>
    </row>
    <row r="206" spans="1:40" ht="24.95" customHeight="1">
      <c r="A206" s="260" t="s">
        <v>108</v>
      </c>
      <c r="B206" s="154"/>
      <c r="C206" s="426"/>
      <c r="D206" s="474"/>
      <c r="E206" s="391"/>
      <c r="F206" s="299"/>
      <c r="G206" s="450"/>
      <c r="H206" s="527"/>
      <c r="I206" s="374"/>
      <c r="J206" s="142"/>
      <c r="K206" s="450"/>
      <c r="L206" s="467"/>
      <c r="M206" s="391"/>
      <c r="N206" s="234"/>
      <c r="O206" s="501"/>
      <c r="P206" s="513"/>
      <c r="Q206" s="372"/>
      <c r="R206" s="293"/>
      <c r="S206" s="501"/>
      <c r="T206" s="513"/>
      <c r="U206" s="372"/>
      <c r="V206" s="293"/>
      <c r="W206" s="501"/>
      <c r="X206" s="513"/>
      <c r="Y206" s="372"/>
      <c r="Z206" s="293"/>
      <c r="AA206" s="501"/>
      <c r="AB206" s="513"/>
      <c r="AC206" s="372"/>
      <c r="AD206" s="293"/>
      <c r="AE206" s="501"/>
      <c r="AF206" s="513"/>
      <c r="AG206" s="372"/>
      <c r="AH206" s="293"/>
      <c r="AI206" s="501"/>
      <c r="AJ206" s="496"/>
      <c r="AK206" s="338"/>
      <c r="AL206" s="294"/>
      <c r="AM206" s="294"/>
      <c r="AN206" s="127"/>
    </row>
    <row r="207" spans="1:40" ht="24.95" customHeight="1">
      <c r="A207" s="143" t="s">
        <v>520</v>
      </c>
      <c r="B207" s="154" t="s">
        <v>17</v>
      </c>
      <c r="C207" s="426"/>
      <c r="D207" s="474"/>
      <c r="E207" s="391"/>
      <c r="F207" s="299" t="str">
        <f t="shared" si="105"/>
        <v>N/A</v>
      </c>
      <c r="G207" s="450">
        <f>D207-E207</f>
        <v>0</v>
      </c>
      <c r="H207" s="527">
        <v>4</v>
      </c>
      <c r="I207" s="374"/>
      <c r="J207" s="298">
        <f>IF(H207=0,"N/A",I207/H207)</f>
        <v>0</v>
      </c>
      <c r="K207" s="448">
        <f>H207-I207</f>
        <v>4</v>
      </c>
      <c r="L207" s="467"/>
      <c r="M207" s="391"/>
      <c r="N207" s="234" t="str">
        <f t="shared" si="90"/>
        <v>N/A</v>
      </c>
      <c r="O207" s="501">
        <f t="shared" si="91"/>
        <v>0</v>
      </c>
      <c r="P207" s="513"/>
      <c r="Q207" s="372"/>
      <c r="R207" s="293" t="str">
        <f t="shared" si="106"/>
        <v>N/A</v>
      </c>
      <c r="S207" s="501">
        <f t="shared" si="107"/>
        <v>0</v>
      </c>
      <c r="T207" s="513"/>
      <c r="U207" s="372"/>
      <c r="V207" s="293" t="str">
        <f t="shared" si="108"/>
        <v>N/A</v>
      </c>
      <c r="W207" s="501">
        <f t="shared" si="109"/>
        <v>0</v>
      </c>
      <c r="X207" s="513"/>
      <c r="Y207" s="372"/>
      <c r="Z207" s="293" t="str">
        <f t="shared" si="110"/>
        <v>N/A</v>
      </c>
      <c r="AA207" s="501">
        <f t="shared" si="111"/>
        <v>0</v>
      </c>
      <c r="AB207" s="513"/>
      <c r="AC207" s="372"/>
      <c r="AD207" s="293" t="str">
        <f t="shared" si="112"/>
        <v>N/A</v>
      </c>
      <c r="AE207" s="501">
        <f t="shared" si="113"/>
        <v>0</v>
      </c>
      <c r="AF207" s="513"/>
      <c r="AG207" s="372"/>
      <c r="AH207" s="293" t="str">
        <f t="shared" si="114"/>
        <v>N/A</v>
      </c>
      <c r="AI207" s="501">
        <f t="shared" si="115"/>
        <v>0</v>
      </c>
      <c r="AJ207" s="496">
        <f>SUM(E207,I207,M207,Q207,U207,Y207,AC207,AG207)</f>
        <v>0</v>
      </c>
      <c r="AK207" s="338" t="str">
        <f t="shared" si="93"/>
        <v>N/A</v>
      </c>
      <c r="AL207" s="294"/>
      <c r="AM207" s="294"/>
      <c r="AN207" s="127"/>
    </row>
    <row r="208" spans="1:40" ht="24.95" customHeight="1">
      <c r="A208" s="143" t="s">
        <v>521</v>
      </c>
      <c r="B208" s="154" t="s">
        <v>420</v>
      </c>
      <c r="C208" s="426" t="s">
        <v>297</v>
      </c>
      <c r="D208" s="474">
        <v>1</v>
      </c>
      <c r="E208" s="391"/>
      <c r="F208" s="299">
        <f t="shared" si="105"/>
        <v>0</v>
      </c>
      <c r="G208" s="450">
        <f>D208-E208</f>
        <v>1</v>
      </c>
      <c r="H208" s="527">
        <v>1</v>
      </c>
      <c r="I208" s="374"/>
      <c r="J208" s="298">
        <f>IF(H208=0,"N/A",I208/H208)</f>
        <v>0</v>
      </c>
      <c r="K208" s="448">
        <f>H208-I208</f>
        <v>1</v>
      </c>
      <c r="L208" s="467">
        <v>1</v>
      </c>
      <c r="M208" s="391"/>
      <c r="N208" s="234">
        <f t="shared" si="90"/>
        <v>0</v>
      </c>
      <c r="O208" s="501">
        <f t="shared" si="91"/>
        <v>1</v>
      </c>
      <c r="P208" s="513"/>
      <c r="Q208" s="372"/>
      <c r="R208" s="293" t="str">
        <f t="shared" si="106"/>
        <v>N/A</v>
      </c>
      <c r="S208" s="501">
        <f t="shared" si="107"/>
        <v>0</v>
      </c>
      <c r="T208" s="513"/>
      <c r="U208" s="372"/>
      <c r="V208" s="293" t="str">
        <f t="shared" si="108"/>
        <v>N/A</v>
      </c>
      <c r="W208" s="501">
        <f t="shared" si="109"/>
        <v>0</v>
      </c>
      <c r="X208" s="513"/>
      <c r="Y208" s="372"/>
      <c r="Z208" s="293" t="str">
        <f t="shared" si="110"/>
        <v>N/A</v>
      </c>
      <c r="AA208" s="501">
        <f t="shared" si="111"/>
        <v>0</v>
      </c>
      <c r="AB208" s="513"/>
      <c r="AC208" s="372"/>
      <c r="AD208" s="293" t="str">
        <f t="shared" si="112"/>
        <v>N/A</v>
      </c>
      <c r="AE208" s="501">
        <f t="shared" si="113"/>
        <v>0</v>
      </c>
      <c r="AF208" s="513"/>
      <c r="AG208" s="372"/>
      <c r="AH208" s="293" t="str">
        <f t="shared" si="114"/>
        <v>N/A</v>
      </c>
      <c r="AI208" s="501">
        <f t="shared" si="115"/>
        <v>0</v>
      </c>
      <c r="AJ208" s="496">
        <f>SUM(E208,I208,M208,Q208,U208,Y208,AC208,AG208)</f>
        <v>0</v>
      </c>
      <c r="AK208" s="338">
        <f t="shared" si="93"/>
        <v>0</v>
      </c>
      <c r="AL208" s="294"/>
      <c r="AM208" s="294"/>
      <c r="AN208" s="127"/>
    </row>
    <row r="209" spans="1:40" ht="24.95" customHeight="1">
      <c r="A209" s="260" t="s">
        <v>113</v>
      </c>
      <c r="B209" s="154"/>
      <c r="C209" s="426"/>
      <c r="D209" s="474"/>
      <c r="E209" s="391"/>
      <c r="F209" s="299"/>
      <c r="G209" s="450"/>
      <c r="H209" s="527"/>
      <c r="I209" s="374"/>
      <c r="J209" s="142"/>
      <c r="K209" s="450"/>
      <c r="L209" s="467"/>
      <c r="M209" s="391"/>
      <c r="N209" s="234"/>
      <c r="O209" s="501"/>
      <c r="P209" s="513"/>
      <c r="Q209" s="372"/>
      <c r="R209" s="293"/>
      <c r="S209" s="501"/>
      <c r="T209" s="513"/>
      <c r="U209" s="372"/>
      <c r="V209" s="293"/>
      <c r="W209" s="501"/>
      <c r="X209" s="513"/>
      <c r="Y209" s="372"/>
      <c r="Z209" s="293"/>
      <c r="AA209" s="501"/>
      <c r="AB209" s="513"/>
      <c r="AC209" s="372"/>
      <c r="AD209" s="293"/>
      <c r="AE209" s="501"/>
      <c r="AF209" s="513"/>
      <c r="AG209" s="372"/>
      <c r="AH209" s="293"/>
      <c r="AI209" s="501"/>
      <c r="AJ209" s="496"/>
      <c r="AK209" s="338"/>
      <c r="AL209" s="294"/>
      <c r="AM209" s="294"/>
      <c r="AN209" s="127"/>
    </row>
    <row r="210" spans="1:40" ht="24.95" customHeight="1">
      <c r="A210" s="143" t="s">
        <v>522</v>
      </c>
      <c r="B210" s="154"/>
      <c r="C210" s="421"/>
      <c r="D210" s="461"/>
      <c r="E210" s="386"/>
      <c r="F210" s="299"/>
      <c r="G210" s="450"/>
      <c r="H210" s="527"/>
      <c r="I210" s="374"/>
      <c r="J210" s="142"/>
      <c r="K210" s="450"/>
      <c r="L210" s="467"/>
      <c r="M210" s="387"/>
      <c r="N210" s="234"/>
      <c r="O210" s="501"/>
      <c r="P210" s="513"/>
      <c r="Q210" s="372"/>
      <c r="R210" s="293"/>
      <c r="S210" s="501"/>
      <c r="T210" s="513"/>
      <c r="U210" s="372"/>
      <c r="V210" s="293"/>
      <c r="W210" s="501"/>
      <c r="X210" s="513"/>
      <c r="Y210" s="372"/>
      <c r="Z210" s="293"/>
      <c r="AA210" s="501"/>
      <c r="AB210" s="513"/>
      <c r="AC210" s="372"/>
      <c r="AD210" s="293"/>
      <c r="AE210" s="501"/>
      <c r="AF210" s="513"/>
      <c r="AG210" s="372"/>
      <c r="AH210" s="293"/>
      <c r="AI210" s="501"/>
      <c r="AJ210" s="496"/>
      <c r="AK210" s="338"/>
      <c r="AL210" s="294"/>
      <c r="AM210" s="294"/>
      <c r="AN210" s="127"/>
    </row>
    <row r="211" spans="1:40" ht="24.95" customHeight="1">
      <c r="A211" s="143" t="s">
        <v>20</v>
      </c>
      <c r="B211" s="154" t="s">
        <v>412</v>
      </c>
      <c r="C211" s="421"/>
      <c r="D211" s="461"/>
      <c r="E211" s="386"/>
      <c r="F211" s="299" t="str">
        <f t="shared" si="105"/>
        <v>N/A</v>
      </c>
      <c r="G211" s="450">
        <f t="shared" ref="G211:G218" si="116">D211-E211</f>
        <v>0</v>
      </c>
      <c r="H211" s="527"/>
      <c r="I211" s="374"/>
      <c r="J211" s="298" t="str">
        <f>IF(H211=0,"N/A",I211/H211)</f>
        <v>N/A</v>
      </c>
      <c r="K211" s="448">
        <f>H211-I211</f>
        <v>0</v>
      </c>
      <c r="L211" s="467"/>
      <c r="M211" s="387"/>
      <c r="N211" s="234" t="str">
        <f t="shared" si="90"/>
        <v>N/A</v>
      </c>
      <c r="O211" s="501">
        <f t="shared" si="91"/>
        <v>0</v>
      </c>
      <c r="P211" s="513"/>
      <c r="Q211" s="372"/>
      <c r="R211" s="293" t="str">
        <f t="shared" si="106"/>
        <v>N/A</v>
      </c>
      <c r="S211" s="501">
        <f t="shared" si="107"/>
        <v>0</v>
      </c>
      <c r="T211" s="513"/>
      <c r="U211" s="372"/>
      <c r="V211" s="293" t="str">
        <f t="shared" si="108"/>
        <v>N/A</v>
      </c>
      <c r="W211" s="501">
        <f t="shared" si="109"/>
        <v>0</v>
      </c>
      <c r="X211" s="513"/>
      <c r="Y211" s="372"/>
      <c r="Z211" s="293" t="str">
        <f t="shared" si="110"/>
        <v>N/A</v>
      </c>
      <c r="AA211" s="501">
        <f t="shared" si="111"/>
        <v>0</v>
      </c>
      <c r="AB211" s="513"/>
      <c r="AC211" s="372"/>
      <c r="AD211" s="293" t="str">
        <f t="shared" si="112"/>
        <v>N/A</v>
      </c>
      <c r="AE211" s="501">
        <f t="shared" si="113"/>
        <v>0</v>
      </c>
      <c r="AF211" s="513"/>
      <c r="AG211" s="372"/>
      <c r="AH211" s="293" t="str">
        <f t="shared" si="114"/>
        <v>N/A</v>
      </c>
      <c r="AI211" s="501">
        <f t="shared" si="115"/>
        <v>0</v>
      </c>
      <c r="AJ211" s="496">
        <f t="shared" ref="AJ211:AJ218" si="117">SUM(E211,I211,M211,Q211,U211,Y211,AC211,AG211)</f>
        <v>0</v>
      </c>
      <c r="AK211" s="338" t="str">
        <f t="shared" si="93"/>
        <v>N/A</v>
      </c>
      <c r="AL211" s="294"/>
      <c r="AM211" s="294"/>
      <c r="AN211" s="127"/>
    </row>
    <row r="212" spans="1:40" ht="24.95" customHeight="1">
      <c r="A212" s="143" t="s">
        <v>21</v>
      </c>
      <c r="B212" s="154" t="s">
        <v>503</v>
      </c>
      <c r="C212" s="421"/>
      <c r="D212" s="461"/>
      <c r="E212" s="386"/>
      <c r="F212" s="299" t="str">
        <f t="shared" si="105"/>
        <v>N/A</v>
      </c>
      <c r="G212" s="450">
        <f t="shared" si="116"/>
        <v>0</v>
      </c>
      <c r="H212" s="527"/>
      <c r="I212" s="374"/>
      <c r="J212" s="298" t="str">
        <f>IF(H212=0,"N/A",I212/H212)</f>
        <v>N/A</v>
      </c>
      <c r="K212" s="448">
        <f>H212-I212</f>
        <v>0</v>
      </c>
      <c r="L212" s="467"/>
      <c r="M212" s="387"/>
      <c r="N212" s="234" t="str">
        <f t="shared" si="90"/>
        <v>N/A</v>
      </c>
      <c r="O212" s="501">
        <f t="shared" si="91"/>
        <v>0</v>
      </c>
      <c r="P212" s="513"/>
      <c r="Q212" s="372"/>
      <c r="R212" s="293" t="str">
        <f t="shared" si="106"/>
        <v>N/A</v>
      </c>
      <c r="S212" s="501">
        <f t="shared" si="107"/>
        <v>0</v>
      </c>
      <c r="T212" s="513"/>
      <c r="U212" s="372"/>
      <c r="V212" s="293" t="str">
        <f t="shared" si="108"/>
        <v>N/A</v>
      </c>
      <c r="W212" s="501">
        <f t="shared" si="109"/>
        <v>0</v>
      </c>
      <c r="X212" s="513"/>
      <c r="Y212" s="372"/>
      <c r="Z212" s="293" t="str">
        <f t="shared" si="110"/>
        <v>N/A</v>
      </c>
      <c r="AA212" s="501">
        <f t="shared" si="111"/>
        <v>0</v>
      </c>
      <c r="AB212" s="513"/>
      <c r="AC212" s="372"/>
      <c r="AD212" s="293" t="str">
        <f t="shared" si="112"/>
        <v>N/A</v>
      </c>
      <c r="AE212" s="501">
        <f t="shared" si="113"/>
        <v>0</v>
      </c>
      <c r="AF212" s="513"/>
      <c r="AG212" s="372"/>
      <c r="AH212" s="293" t="str">
        <f t="shared" si="114"/>
        <v>N/A</v>
      </c>
      <c r="AI212" s="501">
        <f t="shared" si="115"/>
        <v>0</v>
      </c>
      <c r="AJ212" s="496">
        <f t="shared" si="117"/>
        <v>0</v>
      </c>
      <c r="AK212" s="338" t="str">
        <f t="shared" si="93"/>
        <v>N/A</v>
      </c>
      <c r="AL212" s="294"/>
      <c r="AM212" s="294"/>
      <c r="AN212" s="127"/>
    </row>
    <row r="213" spans="1:40" ht="24.95" customHeight="1">
      <c r="A213" s="143" t="s">
        <v>523</v>
      </c>
      <c r="B213" s="154" t="s">
        <v>366</v>
      </c>
      <c r="C213" s="426"/>
      <c r="D213" s="474"/>
      <c r="E213" s="391"/>
      <c r="F213" s="299" t="str">
        <f t="shared" si="105"/>
        <v>N/A</v>
      </c>
      <c r="G213" s="450">
        <f t="shared" si="116"/>
        <v>0</v>
      </c>
      <c r="H213" s="527"/>
      <c r="I213" s="374"/>
      <c r="J213" s="298" t="str">
        <f>IF(H213=0,"N/A",I213/H213)</f>
        <v>N/A</v>
      </c>
      <c r="K213" s="448">
        <f>H213-I213</f>
        <v>0</v>
      </c>
      <c r="L213" s="467"/>
      <c r="M213" s="391"/>
      <c r="N213" s="234" t="str">
        <f t="shared" si="90"/>
        <v>N/A</v>
      </c>
      <c r="O213" s="501">
        <f t="shared" si="91"/>
        <v>0</v>
      </c>
      <c r="P213" s="513"/>
      <c r="Q213" s="372"/>
      <c r="R213" s="293" t="str">
        <f t="shared" si="106"/>
        <v>N/A</v>
      </c>
      <c r="S213" s="501">
        <f t="shared" si="107"/>
        <v>0</v>
      </c>
      <c r="T213" s="513"/>
      <c r="U213" s="372"/>
      <c r="V213" s="293" t="str">
        <f t="shared" si="108"/>
        <v>N/A</v>
      </c>
      <c r="W213" s="501">
        <f t="shared" si="109"/>
        <v>0</v>
      </c>
      <c r="X213" s="513"/>
      <c r="Y213" s="372"/>
      <c r="Z213" s="293" t="str">
        <f t="shared" si="110"/>
        <v>N/A</v>
      </c>
      <c r="AA213" s="501">
        <f t="shared" si="111"/>
        <v>0</v>
      </c>
      <c r="AB213" s="513"/>
      <c r="AC213" s="372"/>
      <c r="AD213" s="293" t="str">
        <f t="shared" si="112"/>
        <v>N/A</v>
      </c>
      <c r="AE213" s="501">
        <f t="shared" si="113"/>
        <v>0</v>
      </c>
      <c r="AF213" s="513"/>
      <c r="AG213" s="372"/>
      <c r="AH213" s="293" t="str">
        <f t="shared" si="114"/>
        <v>N/A</v>
      </c>
      <c r="AI213" s="501">
        <f t="shared" si="115"/>
        <v>0</v>
      </c>
      <c r="AJ213" s="496">
        <f t="shared" si="117"/>
        <v>0</v>
      </c>
      <c r="AK213" s="338" t="str">
        <f t="shared" si="93"/>
        <v>N/A</v>
      </c>
      <c r="AL213" s="294"/>
      <c r="AM213" s="294"/>
      <c r="AN213" s="127"/>
    </row>
    <row r="214" spans="1:40" ht="24.95" customHeight="1">
      <c r="A214" s="143" t="s">
        <v>524</v>
      </c>
      <c r="B214" s="154" t="s">
        <v>366</v>
      </c>
      <c r="C214" s="426" t="s">
        <v>106</v>
      </c>
      <c r="D214" s="474"/>
      <c r="E214" s="391"/>
      <c r="F214" s="299" t="str">
        <f t="shared" si="105"/>
        <v>N/A</v>
      </c>
      <c r="G214" s="450">
        <f t="shared" si="116"/>
        <v>0</v>
      </c>
      <c r="H214" s="527"/>
      <c r="I214" s="374"/>
      <c r="J214" s="298" t="str">
        <f>IF(H214=0,"N/A",I214/H214)</f>
        <v>N/A</v>
      </c>
      <c r="K214" s="448">
        <f>H214-I214</f>
        <v>0</v>
      </c>
      <c r="L214" s="467"/>
      <c r="M214" s="391"/>
      <c r="N214" s="234" t="str">
        <f t="shared" si="90"/>
        <v>N/A</v>
      </c>
      <c r="O214" s="501">
        <f t="shared" si="91"/>
        <v>0</v>
      </c>
      <c r="P214" s="513"/>
      <c r="Q214" s="372"/>
      <c r="R214" s="293" t="str">
        <f t="shared" si="106"/>
        <v>N/A</v>
      </c>
      <c r="S214" s="501">
        <f t="shared" si="107"/>
        <v>0</v>
      </c>
      <c r="T214" s="513"/>
      <c r="U214" s="372"/>
      <c r="V214" s="293" t="str">
        <f t="shared" si="108"/>
        <v>N/A</v>
      </c>
      <c r="W214" s="501">
        <f t="shared" si="109"/>
        <v>0</v>
      </c>
      <c r="X214" s="513"/>
      <c r="Y214" s="372"/>
      <c r="Z214" s="293" t="str">
        <f t="shared" si="110"/>
        <v>N/A</v>
      </c>
      <c r="AA214" s="501">
        <f t="shared" si="111"/>
        <v>0</v>
      </c>
      <c r="AB214" s="513"/>
      <c r="AC214" s="372"/>
      <c r="AD214" s="293" t="str">
        <f t="shared" si="112"/>
        <v>N/A</v>
      </c>
      <c r="AE214" s="501">
        <f t="shared" si="113"/>
        <v>0</v>
      </c>
      <c r="AF214" s="513"/>
      <c r="AG214" s="372"/>
      <c r="AH214" s="293" t="str">
        <f t="shared" si="114"/>
        <v>N/A</v>
      </c>
      <c r="AI214" s="501">
        <f t="shared" si="115"/>
        <v>0</v>
      </c>
      <c r="AJ214" s="496">
        <f t="shared" si="117"/>
        <v>0</v>
      </c>
      <c r="AK214" s="338">
        <f t="shared" si="93"/>
        <v>0</v>
      </c>
      <c r="AL214" s="294"/>
      <c r="AM214" s="294"/>
      <c r="AN214" s="127"/>
    </row>
    <row r="215" spans="1:40" ht="24.95" customHeight="1">
      <c r="A215" s="260" t="s">
        <v>114</v>
      </c>
      <c r="B215" s="154"/>
      <c r="C215" s="426"/>
      <c r="D215" s="474"/>
      <c r="E215" s="391"/>
      <c r="F215" s="299"/>
      <c r="G215" s="450"/>
      <c r="H215" s="527"/>
      <c r="I215" s="374"/>
      <c r="J215" s="142"/>
      <c r="K215" s="450"/>
      <c r="L215" s="467"/>
      <c r="M215" s="391"/>
      <c r="N215" s="234"/>
      <c r="O215" s="501"/>
      <c r="P215" s="513"/>
      <c r="Q215" s="372"/>
      <c r="R215" s="293"/>
      <c r="S215" s="501"/>
      <c r="T215" s="513"/>
      <c r="U215" s="372"/>
      <c r="V215" s="293"/>
      <c r="W215" s="501"/>
      <c r="X215" s="513"/>
      <c r="Y215" s="372"/>
      <c r="Z215" s="293"/>
      <c r="AA215" s="501"/>
      <c r="AB215" s="513"/>
      <c r="AC215" s="372"/>
      <c r="AD215" s="293"/>
      <c r="AE215" s="501"/>
      <c r="AF215" s="513"/>
      <c r="AG215" s="372"/>
      <c r="AH215" s="293"/>
      <c r="AI215" s="501"/>
      <c r="AJ215" s="496"/>
      <c r="AK215" s="338"/>
      <c r="AL215" s="294"/>
      <c r="AM215" s="294"/>
      <c r="AN215" s="127"/>
    </row>
    <row r="216" spans="1:40" ht="24.95" customHeight="1">
      <c r="A216" s="143" t="s">
        <v>525</v>
      </c>
      <c r="B216" s="154" t="s">
        <v>526</v>
      </c>
      <c r="C216" s="426"/>
      <c r="D216" s="474"/>
      <c r="E216" s="391"/>
      <c r="F216" s="299" t="str">
        <f t="shared" si="105"/>
        <v>N/A</v>
      </c>
      <c r="G216" s="450">
        <f t="shared" si="116"/>
        <v>0</v>
      </c>
      <c r="H216" s="527"/>
      <c r="I216" s="374"/>
      <c r="J216" s="298" t="str">
        <f>IF(H216=0,"N/A",I216/H216)</f>
        <v>N/A</v>
      </c>
      <c r="K216" s="448">
        <f>H216-I216</f>
        <v>0</v>
      </c>
      <c r="L216" s="467"/>
      <c r="M216" s="391"/>
      <c r="N216" s="234" t="str">
        <f t="shared" si="90"/>
        <v>N/A</v>
      </c>
      <c r="O216" s="501">
        <f t="shared" si="91"/>
        <v>0</v>
      </c>
      <c r="P216" s="513"/>
      <c r="Q216" s="372"/>
      <c r="R216" s="293" t="str">
        <f t="shared" si="106"/>
        <v>N/A</v>
      </c>
      <c r="S216" s="501">
        <f t="shared" si="107"/>
        <v>0</v>
      </c>
      <c r="T216" s="513"/>
      <c r="U216" s="372"/>
      <c r="V216" s="293" t="str">
        <f t="shared" si="108"/>
        <v>N/A</v>
      </c>
      <c r="W216" s="501">
        <f t="shared" si="109"/>
        <v>0</v>
      </c>
      <c r="X216" s="513"/>
      <c r="Y216" s="372"/>
      <c r="Z216" s="293" t="str">
        <f t="shared" si="110"/>
        <v>N/A</v>
      </c>
      <c r="AA216" s="501">
        <f t="shared" si="111"/>
        <v>0</v>
      </c>
      <c r="AB216" s="513"/>
      <c r="AC216" s="372"/>
      <c r="AD216" s="293" t="str">
        <f t="shared" si="112"/>
        <v>N/A</v>
      </c>
      <c r="AE216" s="501">
        <f t="shared" si="113"/>
        <v>0</v>
      </c>
      <c r="AF216" s="513"/>
      <c r="AG216" s="372"/>
      <c r="AH216" s="293" t="str">
        <f t="shared" si="114"/>
        <v>N/A</v>
      </c>
      <c r="AI216" s="501">
        <f t="shared" si="115"/>
        <v>0</v>
      </c>
      <c r="AJ216" s="496">
        <f t="shared" si="117"/>
        <v>0</v>
      </c>
      <c r="AK216" s="338" t="str">
        <f t="shared" si="93"/>
        <v>N/A</v>
      </c>
      <c r="AL216" s="294"/>
      <c r="AM216" s="294"/>
      <c r="AN216" s="127"/>
    </row>
    <row r="217" spans="1:40" ht="24.95" customHeight="1">
      <c r="A217" s="143" t="s">
        <v>527</v>
      </c>
      <c r="B217" s="154" t="s">
        <v>412</v>
      </c>
      <c r="C217" s="426" t="s">
        <v>297</v>
      </c>
      <c r="D217" s="474"/>
      <c r="E217" s="391"/>
      <c r="F217" s="299" t="str">
        <f t="shared" si="105"/>
        <v>N/A</v>
      </c>
      <c r="G217" s="450">
        <f t="shared" si="116"/>
        <v>0</v>
      </c>
      <c r="H217" s="527"/>
      <c r="I217" s="374"/>
      <c r="J217" s="298" t="str">
        <f>IF(H217=0,"N/A",I217/H217)</f>
        <v>N/A</v>
      </c>
      <c r="K217" s="448">
        <f>H217-I217</f>
        <v>0</v>
      </c>
      <c r="L217" s="467"/>
      <c r="M217" s="391"/>
      <c r="N217" s="234" t="str">
        <f t="shared" si="90"/>
        <v>N/A</v>
      </c>
      <c r="O217" s="501">
        <f t="shared" si="91"/>
        <v>0</v>
      </c>
      <c r="P217" s="513"/>
      <c r="Q217" s="372"/>
      <c r="R217" s="293" t="str">
        <f t="shared" si="106"/>
        <v>N/A</v>
      </c>
      <c r="S217" s="501">
        <f t="shared" si="107"/>
        <v>0</v>
      </c>
      <c r="T217" s="513"/>
      <c r="U217" s="372"/>
      <c r="V217" s="293" t="str">
        <f t="shared" si="108"/>
        <v>N/A</v>
      </c>
      <c r="W217" s="501">
        <f t="shared" si="109"/>
        <v>0</v>
      </c>
      <c r="X217" s="513"/>
      <c r="Y217" s="372"/>
      <c r="Z217" s="293" t="str">
        <f t="shared" si="110"/>
        <v>N/A</v>
      </c>
      <c r="AA217" s="501">
        <f t="shared" si="111"/>
        <v>0</v>
      </c>
      <c r="AB217" s="513"/>
      <c r="AC217" s="372"/>
      <c r="AD217" s="293" t="str">
        <f t="shared" si="112"/>
        <v>N/A</v>
      </c>
      <c r="AE217" s="501">
        <f t="shared" si="113"/>
        <v>0</v>
      </c>
      <c r="AF217" s="513"/>
      <c r="AG217" s="372"/>
      <c r="AH217" s="293" t="str">
        <f t="shared" si="114"/>
        <v>N/A</v>
      </c>
      <c r="AI217" s="501">
        <f t="shared" si="115"/>
        <v>0</v>
      </c>
      <c r="AJ217" s="496">
        <f t="shared" si="117"/>
        <v>0</v>
      </c>
      <c r="AK217" s="338">
        <f t="shared" si="93"/>
        <v>0</v>
      </c>
      <c r="AL217" s="294"/>
      <c r="AM217" s="294"/>
      <c r="AN217" s="127"/>
    </row>
    <row r="218" spans="1:40" ht="24.95" customHeight="1">
      <c r="A218" s="143" t="s">
        <v>528</v>
      </c>
      <c r="B218" s="154" t="s">
        <v>412</v>
      </c>
      <c r="C218" s="426" t="s">
        <v>73</v>
      </c>
      <c r="D218" s="474"/>
      <c r="E218" s="391"/>
      <c r="F218" s="299" t="str">
        <f t="shared" si="105"/>
        <v>N/A</v>
      </c>
      <c r="G218" s="450">
        <f t="shared" si="116"/>
        <v>0</v>
      </c>
      <c r="H218" s="527"/>
      <c r="I218" s="374"/>
      <c r="J218" s="298" t="str">
        <f>IF(H218=0,"N/A",I218/H218)</f>
        <v>N/A</v>
      </c>
      <c r="K218" s="448">
        <f>H218-I218</f>
        <v>0</v>
      </c>
      <c r="L218" s="467"/>
      <c r="M218" s="391"/>
      <c r="N218" s="234" t="str">
        <f t="shared" si="90"/>
        <v>N/A</v>
      </c>
      <c r="O218" s="501">
        <f t="shared" si="91"/>
        <v>0</v>
      </c>
      <c r="P218" s="513"/>
      <c r="Q218" s="372"/>
      <c r="R218" s="293" t="str">
        <f t="shared" si="106"/>
        <v>N/A</v>
      </c>
      <c r="S218" s="501">
        <f t="shared" si="107"/>
        <v>0</v>
      </c>
      <c r="T218" s="513"/>
      <c r="U218" s="372"/>
      <c r="V218" s="293" t="str">
        <f t="shared" si="108"/>
        <v>N/A</v>
      </c>
      <c r="W218" s="501">
        <f t="shared" si="109"/>
        <v>0</v>
      </c>
      <c r="X218" s="513"/>
      <c r="Y218" s="372"/>
      <c r="Z218" s="293" t="str">
        <f t="shared" si="110"/>
        <v>N/A</v>
      </c>
      <c r="AA218" s="501">
        <f t="shared" si="111"/>
        <v>0</v>
      </c>
      <c r="AB218" s="513"/>
      <c r="AC218" s="372"/>
      <c r="AD218" s="293" t="str">
        <f t="shared" si="112"/>
        <v>N/A</v>
      </c>
      <c r="AE218" s="501">
        <f t="shared" si="113"/>
        <v>0</v>
      </c>
      <c r="AF218" s="513"/>
      <c r="AG218" s="372"/>
      <c r="AH218" s="293" t="str">
        <f t="shared" si="114"/>
        <v>N/A</v>
      </c>
      <c r="AI218" s="501">
        <f t="shared" si="115"/>
        <v>0</v>
      </c>
      <c r="AJ218" s="496">
        <f t="shared" si="117"/>
        <v>0</v>
      </c>
      <c r="AK218" s="338">
        <f t="shared" si="93"/>
        <v>0</v>
      </c>
      <c r="AL218" s="294"/>
      <c r="AM218" s="294"/>
      <c r="AN218" s="127"/>
    </row>
    <row r="219" spans="1:40" ht="24.95" customHeight="1">
      <c r="A219" s="149" t="s">
        <v>395</v>
      </c>
      <c r="B219" s="152"/>
      <c r="C219" s="427"/>
      <c r="D219" s="476"/>
      <c r="E219" s="396"/>
      <c r="F219" s="297"/>
      <c r="G219" s="477"/>
      <c r="H219" s="539"/>
      <c r="I219" s="397"/>
      <c r="J219" s="297"/>
      <c r="K219" s="477"/>
      <c r="L219" s="493"/>
      <c r="M219" s="397"/>
      <c r="N219" s="297"/>
      <c r="O219" s="477"/>
      <c r="P219" s="493"/>
      <c r="Q219" s="397"/>
      <c r="R219" s="297"/>
      <c r="S219" s="477"/>
      <c r="T219" s="493"/>
      <c r="U219" s="397"/>
      <c r="V219" s="297"/>
      <c r="W219" s="477"/>
      <c r="X219" s="493"/>
      <c r="Y219" s="397"/>
      <c r="Z219" s="297"/>
      <c r="AA219" s="477"/>
      <c r="AB219" s="493"/>
      <c r="AC219" s="397"/>
      <c r="AD219" s="297"/>
      <c r="AE219" s="477"/>
      <c r="AF219" s="493"/>
      <c r="AG219" s="397"/>
      <c r="AH219" s="297"/>
      <c r="AI219" s="477"/>
      <c r="AJ219" s="441"/>
      <c r="AK219" s="349"/>
      <c r="AL219" s="297"/>
      <c r="AM219" s="297"/>
      <c r="AN219" s="127"/>
    </row>
    <row r="220" spans="1:40" ht="24.95" customHeight="1">
      <c r="A220" s="145" t="s">
        <v>529</v>
      </c>
      <c r="B220" s="18"/>
      <c r="C220" s="428"/>
      <c r="D220" s="478"/>
      <c r="E220" s="398"/>
      <c r="F220" s="295"/>
      <c r="G220" s="473"/>
      <c r="H220" s="537"/>
      <c r="I220" s="395"/>
      <c r="J220" s="295"/>
      <c r="K220" s="473"/>
      <c r="L220" s="472"/>
      <c r="M220" s="395"/>
      <c r="N220" s="295"/>
      <c r="O220" s="473"/>
      <c r="P220" s="472"/>
      <c r="Q220" s="395"/>
      <c r="R220" s="295"/>
      <c r="S220" s="473"/>
      <c r="T220" s="472"/>
      <c r="U220" s="395"/>
      <c r="V220" s="295"/>
      <c r="W220" s="473"/>
      <c r="X220" s="472"/>
      <c r="Y220" s="395"/>
      <c r="Z220" s="295"/>
      <c r="AA220" s="473"/>
      <c r="AB220" s="472"/>
      <c r="AC220" s="395"/>
      <c r="AD220" s="295"/>
      <c r="AE220" s="473"/>
      <c r="AF220" s="472"/>
      <c r="AG220" s="395"/>
      <c r="AH220" s="295"/>
      <c r="AI220" s="473"/>
      <c r="AJ220" s="440"/>
      <c r="AK220" s="348"/>
      <c r="AL220" s="295"/>
      <c r="AM220" s="295"/>
      <c r="AN220" s="127"/>
    </row>
    <row r="221" spans="1:40" ht="24.95" customHeight="1">
      <c r="A221" s="263" t="s">
        <v>115</v>
      </c>
      <c r="B221" s="154"/>
      <c r="C221" s="429"/>
      <c r="D221" s="479"/>
      <c r="E221" s="399"/>
      <c r="F221" s="304"/>
      <c r="G221" s="475"/>
      <c r="H221" s="538"/>
      <c r="I221" s="391"/>
      <c r="J221" s="304"/>
      <c r="K221" s="475"/>
      <c r="L221" s="474"/>
      <c r="M221" s="391"/>
      <c r="N221" s="296"/>
      <c r="O221" s="505"/>
      <c r="P221" s="517"/>
      <c r="Q221" s="392"/>
      <c r="R221" s="296"/>
      <c r="S221" s="505"/>
      <c r="T221" s="517"/>
      <c r="U221" s="392"/>
      <c r="V221" s="296"/>
      <c r="W221" s="505"/>
      <c r="X221" s="517"/>
      <c r="Y221" s="392"/>
      <c r="Z221" s="296"/>
      <c r="AA221" s="505"/>
      <c r="AB221" s="517"/>
      <c r="AC221" s="392"/>
      <c r="AD221" s="296"/>
      <c r="AE221" s="505"/>
      <c r="AF221" s="517"/>
      <c r="AG221" s="392"/>
      <c r="AH221" s="296"/>
      <c r="AI221" s="505"/>
      <c r="AJ221" s="498"/>
      <c r="AK221" s="346"/>
      <c r="AL221" s="304"/>
      <c r="AM221" s="304"/>
      <c r="AN221" s="127"/>
    </row>
    <row r="222" spans="1:40" ht="24.95" customHeight="1">
      <c r="A222" s="232" t="s">
        <v>530</v>
      </c>
      <c r="B222" s="154" t="s">
        <v>412</v>
      </c>
      <c r="C222" s="429"/>
      <c r="D222" s="479"/>
      <c r="E222" s="399"/>
      <c r="F222" s="299" t="str">
        <f t="shared" ref="F222:F231" si="118">IF(D222=0,"N/A",E222/D222)</f>
        <v>N/A</v>
      </c>
      <c r="G222" s="450">
        <f t="shared" ref="G222:G231" si="119">D222-E222</f>
        <v>0</v>
      </c>
      <c r="H222" s="527"/>
      <c r="I222" s="374"/>
      <c r="J222" s="298" t="str">
        <f>IF(H222=0,"N/A",I222/H222)</f>
        <v>N/A</v>
      </c>
      <c r="K222" s="448">
        <f>H222-I222</f>
        <v>0</v>
      </c>
      <c r="L222" s="467"/>
      <c r="M222" s="391"/>
      <c r="N222" s="234" t="str">
        <f t="shared" ref="N222:N248" si="120">IF(L222=0,"N/A",M222/L222)</f>
        <v>N/A</v>
      </c>
      <c r="O222" s="501">
        <f t="shared" ref="O222:O248" si="121">L222-M222</f>
        <v>0</v>
      </c>
      <c r="P222" s="513"/>
      <c r="Q222" s="372"/>
      <c r="R222" s="293" t="str">
        <f>IF(P222=0,"N/A",Q222/P222)</f>
        <v>N/A</v>
      </c>
      <c r="S222" s="501">
        <f>P222-Q222</f>
        <v>0</v>
      </c>
      <c r="T222" s="513"/>
      <c r="U222" s="372"/>
      <c r="V222" s="293" t="str">
        <f>IF(T222=0,"N/A",U222/T222)</f>
        <v>N/A</v>
      </c>
      <c r="W222" s="501">
        <f>T222-U222</f>
        <v>0</v>
      </c>
      <c r="X222" s="513"/>
      <c r="Y222" s="372"/>
      <c r="Z222" s="293" t="str">
        <f>IF(X222=0,"N/A",Y222/X222)</f>
        <v>N/A</v>
      </c>
      <c r="AA222" s="501">
        <f>X222-Y222</f>
        <v>0</v>
      </c>
      <c r="AB222" s="513"/>
      <c r="AC222" s="372"/>
      <c r="AD222" s="293" t="str">
        <f>IF(AB222=0,"N/A",AC222/AB222)</f>
        <v>N/A</v>
      </c>
      <c r="AE222" s="501">
        <f>AB222-AC222</f>
        <v>0</v>
      </c>
      <c r="AF222" s="513"/>
      <c r="AG222" s="372"/>
      <c r="AH222" s="293" t="str">
        <f>IF(AF222=0,"N/A",AG222/AF222)</f>
        <v>N/A</v>
      </c>
      <c r="AI222" s="501">
        <f>AF222-AG222</f>
        <v>0</v>
      </c>
      <c r="AJ222" s="496">
        <f t="shared" ref="AJ222:AJ231" si="122">SUM(E222,I222,M222,Q222,U222,Y222,AC222,AG222)</f>
        <v>0</v>
      </c>
      <c r="AK222" s="338" t="str">
        <f t="shared" ref="AK222:AK248" si="123">IF(C222=0,"N/A",AJ222/C222)</f>
        <v>N/A</v>
      </c>
      <c r="AL222" s="294"/>
      <c r="AM222" s="294"/>
      <c r="AN222" s="127"/>
    </row>
    <row r="223" spans="1:40" ht="24.95" customHeight="1">
      <c r="A223" s="143" t="s">
        <v>531</v>
      </c>
      <c r="B223" s="154" t="s">
        <v>366</v>
      </c>
      <c r="C223" s="429"/>
      <c r="D223" s="479"/>
      <c r="E223" s="399"/>
      <c r="F223" s="299" t="str">
        <f t="shared" si="118"/>
        <v>N/A</v>
      </c>
      <c r="G223" s="450">
        <f t="shared" si="119"/>
        <v>0</v>
      </c>
      <c r="H223" s="527"/>
      <c r="I223" s="374"/>
      <c r="J223" s="298" t="str">
        <f>IF(H223=0,"N/A",I223/H223)</f>
        <v>N/A</v>
      </c>
      <c r="K223" s="448">
        <f>H223-I223</f>
        <v>0</v>
      </c>
      <c r="L223" s="467"/>
      <c r="M223" s="391"/>
      <c r="N223" s="234" t="str">
        <f t="shared" si="120"/>
        <v>N/A</v>
      </c>
      <c r="O223" s="501">
        <f t="shared" si="121"/>
        <v>0</v>
      </c>
      <c r="P223" s="513"/>
      <c r="Q223" s="372"/>
      <c r="R223" s="293" t="str">
        <f t="shared" ref="R223:R231" si="124">IF(P223=0,"N/A",Q223/P223)</f>
        <v>N/A</v>
      </c>
      <c r="S223" s="501">
        <f t="shared" ref="S223:S231" si="125">P223-Q223</f>
        <v>0</v>
      </c>
      <c r="T223" s="513"/>
      <c r="U223" s="372"/>
      <c r="V223" s="293" t="str">
        <f t="shared" ref="V223:V231" si="126">IF(T223=0,"N/A",U223/T223)</f>
        <v>N/A</v>
      </c>
      <c r="W223" s="501">
        <f t="shared" ref="W223:W231" si="127">T223-U223</f>
        <v>0</v>
      </c>
      <c r="X223" s="513"/>
      <c r="Y223" s="372"/>
      <c r="Z223" s="293" t="str">
        <f t="shared" ref="Z223:Z231" si="128">IF(X223=0,"N/A",Y223/X223)</f>
        <v>N/A</v>
      </c>
      <c r="AA223" s="501">
        <f t="shared" ref="AA223:AA231" si="129">X223-Y223</f>
        <v>0</v>
      </c>
      <c r="AB223" s="513"/>
      <c r="AC223" s="372"/>
      <c r="AD223" s="293" t="str">
        <f t="shared" ref="AD223:AD231" si="130">IF(AB223=0,"N/A",AC223/AB223)</f>
        <v>N/A</v>
      </c>
      <c r="AE223" s="501">
        <f t="shared" ref="AE223:AE231" si="131">AB223-AC223</f>
        <v>0</v>
      </c>
      <c r="AF223" s="513"/>
      <c r="AG223" s="372"/>
      <c r="AH223" s="293" t="str">
        <f t="shared" ref="AH223:AH231" si="132">IF(AF223=0,"N/A",AG223/AF223)</f>
        <v>N/A</v>
      </c>
      <c r="AI223" s="501">
        <f t="shared" ref="AI223:AI231" si="133">AF223-AG223</f>
        <v>0</v>
      </c>
      <c r="AJ223" s="496">
        <f t="shared" si="122"/>
        <v>0</v>
      </c>
      <c r="AK223" s="338" t="str">
        <f t="shared" si="123"/>
        <v>N/A</v>
      </c>
      <c r="AL223" s="294"/>
      <c r="AM223" s="294"/>
      <c r="AN223" s="127"/>
    </row>
    <row r="224" spans="1:40" ht="24.95" customHeight="1">
      <c r="A224" s="260" t="s">
        <v>116</v>
      </c>
      <c r="B224" s="154"/>
      <c r="C224" s="429"/>
      <c r="D224" s="479"/>
      <c r="E224" s="399"/>
      <c r="F224" s="299"/>
      <c r="G224" s="450"/>
      <c r="H224" s="527"/>
      <c r="I224" s="374"/>
      <c r="J224" s="142"/>
      <c r="K224" s="450"/>
      <c r="L224" s="467"/>
      <c r="M224" s="391"/>
      <c r="N224" s="234"/>
      <c r="O224" s="501"/>
      <c r="P224" s="513"/>
      <c r="Q224" s="372"/>
      <c r="R224" s="293"/>
      <c r="S224" s="501"/>
      <c r="T224" s="513"/>
      <c r="U224" s="372"/>
      <c r="V224" s="293"/>
      <c r="W224" s="501"/>
      <c r="X224" s="513"/>
      <c r="Y224" s="372"/>
      <c r="Z224" s="293"/>
      <c r="AA224" s="501"/>
      <c r="AB224" s="513"/>
      <c r="AC224" s="372"/>
      <c r="AD224" s="293"/>
      <c r="AE224" s="501"/>
      <c r="AF224" s="513"/>
      <c r="AG224" s="372"/>
      <c r="AH224" s="293"/>
      <c r="AI224" s="501"/>
      <c r="AJ224" s="496"/>
      <c r="AK224" s="338"/>
      <c r="AL224" s="294"/>
      <c r="AM224" s="294"/>
      <c r="AN224" s="127"/>
    </row>
    <row r="225" spans="1:40" ht="24.95" customHeight="1">
      <c r="A225" s="232" t="s">
        <v>532</v>
      </c>
      <c r="B225" s="154" t="s">
        <v>533</v>
      </c>
      <c r="C225" s="426" t="s">
        <v>69</v>
      </c>
      <c r="D225" s="479">
        <v>110</v>
      </c>
      <c r="E225" s="399"/>
      <c r="F225" s="299">
        <f t="shared" si="118"/>
        <v>0</v>
      </c>
      <c r="G225" s="450">
        <f t="shared" si="119"/>
        <v>110</v>
      </c>
      <c r="H225" s="527">
        <v>110</v>
      </c>
      <c r="I225" s="374"/>
      <c r="J225" s="298">
        <f>IF(H225=0,"N/A",I225/H225)</f>
        <v>0</v>
      </c>
      <c r="K225" s="448">
        <f>H225-I225</f>
        <v>110</v>
      </c>
      <c r="L225" s="467"/>
      <c r="M225" s="391"/>
      <c r="N225" s="234" t="str">
        <f t="shared" si="120"/>
        <v>N/A</v>
      </c>
      <c r="O225" s="501">
        <f t="shared" si="121"/>
        <v>0</v>
      </c>
      <c r="P225" s="513"/>
      <c r="Q225" s="372"/>
      <c r="R225" s="293" t="str">
        <f t="shared" si="124"/>
        <v>N/A</v>
      </c>
      <c r="S225" s="501">
        <f t="shared" si="125"/>
        <v>0</v>
      </c>
      <c r="T225" s="513"/>
      <c r="U225" s="372"/>
      <c r="V225" s="293" t="str">
        <f t="shared" si="126"/>
        <v>N/A</v>
      </c>
      <c r="W225" s="501">
        <f t="shared" si="127"/>
        <v>0</v>
      </c>
      <c r="X225" s="513"/>
      <c r="Y225" s="372"/>
      <c r="Z225" s="293" t="str">
        <f t="shared" si="128"/>
        <v>N/A</v>
      </c>
      <c r="AA225" s="501">
        <f t="shared" si="129"/>
        <v>0</v>
      </c>
      <c r="AB225" s="513"/>
      <c r="AC225" s="372"/>
      <c r="AD225" s="293" t="str">
        <f t="shared" si="130"/>
        <v>N/A</v>
      </c>
      <c r="AE225" s="501">
        <f t="shared" si="131"/>
        <v>0</v>
      </c>
      <c r="AF225" s="513"/>
      <c r="AG225" s="372"/>
      <c r="AH225" s="293" t="str">
        <f t="shared" si="132"/>
        <v>N/A</v>
      </c>
      <c r="AI225" s="501">
        <f t="shared" si="133"/>
        <v>0</v>
      </c>
      <c r="AJ225" s="496">
        <f t="shared" si="122"/>
        <v>0</v>
      </c>
      <c r="AK225" s="338">
        <f t="shared" si="123"/>
        <v>0</v>
      </c>
      <c r="AL225" s="294"/>
      <c r="AM225" s="294"/>
      <c r="AN225" s="127"/>
    </row>
    <row r="226" spans="1:40" ht="24.95" customHeight="1">
      <c r="A226" s="232" t="s">
        <v>148</v>
      </c>
      <c r="B226" s="230" t="s">
        <v>533</v>
      </c>
      <c r="C226" s="426" t="s">
        <v>67</v>
      </c>
      <c r="D226" s="479">
        <v>110</v>
      </c>
      <c r="E226" s="399"/>
      <c r="F226" s="299">
        <f>IF(D226=0,"N/A",E226/D226)</f>
        <v>0</v>
      </c>
      <c r="G226" s="450">
        <f>D226-E226</f>
        <v>110</v>
      </c>
      <c r="H226" s="527"/>
      <c r="I226" s="374"/>
      <c r="J226" s="298" t="str">
        <f>IF(H226=0,"N/A",I226/H226)</f>
        <v>N/A</v>
      </c>
      <c r="K226" s="448">
        <f>H226-I226</f>
        <v>0</v>
      </c>
      <c r="L226" s="467"/>
      <c r="M226" s="391"/>
      <c r="N226" s="234" t="str">
        <f t="shared" si="120"/>
        <v>N/A</v>
      </c>
      <c r="O226" s="501">
        <f t="shared" si="121"/>
        <v>0</v>
      </c>
      <c r="P226" s="513"/>
      <c r="Q226" s="372"/>
      <c r="R226" s="293" t="str">
        <f t="shared" si="124"/>
        <v>N/A</v>
      </c>
      <c r="S226" s="501">
        <f t="shared" si="125"/>
        <v>0</v>
      </c>
      <c r="T226" s="513"/>
      <c r="U226" s="372"/>
      <c r="V226" s="293" t="str">
        <f t="shared" si="126"/>
        <v>N/A</v>
      </c>
      <c r="W226" s="501">
        <f t="shared" si="127"/>
        <v>0</v>
      </c>
      <c r="X226" s="513"/>
      <c r="Y226" s="372"/>
      <c r="Z226" s="293" t="str">
        <f t="shared" si="128"/>
        <v>N/A</v>
      </c>
      <c r="AA226" s="501">
        <f t="shared" si="129"/>
        <v>0</v>
      </c>
      <c r="AB226" s="513"/>
      <c r="AC226" s="372"/>
      <c r="AD226" s="293" t="str">
        <f t="shared" si="130"/>
        <v>N/A</v>
      </c>
      <c r="AE226" s="501">
        <f t="shared" si="131"/>
        <v>0</v>
      </c>
      <c r="AF226" s="513"/>
      <c r="AG226" s="372"/>
      <c r="AH226" s="293" t="str">
        <f t="shared" si="132"/>
        <v>N/A</v>
      </c>
      <c r="AI226" s="501">
        <f t="shared" si="133"/>
        <v>0</v>
      </c>
      <c r="AJ226" s="496">
        <f t="shared" si="122"/>
        <v>0</v>
      </c>
      <c r="AK226" s="338">
        <f t="shared" si="123"/>
        <v>0</v>
      </c>
      <c r="AL226" s="294"/>
      <c r="AM226" s="294"/>
      <c r="AN226" s="127"/>
    </row>
    <row r="227" spans="1:40" ht="24.95" customHeight="1">
      <c r="A227" s="232" t="s">
        <v>66</v>
      </c>
      <c r="B227" s="230" t="s">
        <v>533</v>
      </c>
      <c r="C227" s="426" t="s">
        <v>68</v>
      </c>
      <c r="D227" s="479"/>
      <c r="E227" s="399"/>
      <c r="F227" s="299" t="str">
        <f>IF(D227=0,"N/A",E227/D227)</f>
        <v>N/A</v>
      </c>
      <c r="G227" s="450">
        <f>D227-E227</f>
        <v>0</v>
      </c>
      <c r="H227" s="527"/>
      <c r="I227" s="374"/>
      <c r="J227" s="298" t="str">
        <f>IF(H227=0,"N/A",I227/H227)</f>
        <v>N/A</v>
      </c>
      <c r="K227" s="448">
        <f>H227-I227</f>
        <v>0</v>
      </c>
      <c r="L227" s="467">
        <v>60</v>
      </c>
      <c r="M227" s="391"/>
      <c r="N227" s="234">
        <f t="shared" si="120"/>
        <v>0</v>
      </c>
      <c r="O227" s="501">
        <f t="shared" si="121"/>
        <v>60</v>
      </c>
      <c r="P227" s="513">
        <v>40</v>
      </c>
      <c r="Q227" s="372"/>
      <c r="R227" s="293">
        <f t="shared" si="124"/>
        <v>0</v>
      </c>
      <c r="S227" s="501">
        <f t="shared" si="125"/>
        <v>40</v>
      </c>
      <c r="T227" s="513"/>
      <c r="U227" s="372"/>
      <c r="V227" s="293" t="str">
        <f t="shared" si="126"/>
        <v>N/A</v>
      </c>
      <c r="W227" s="501">
        <f t="shared" si="127"/>
        <v>0</v>
      </c>
      <c r="X227" s="513"/>
      <c r="Y227" s="372"/>
      <c r="Z227" s="293" t="str">
        <f t="shared" si="128"/>
        <v>N/A</v>
      </c>
      <c r="AA227" s="501">
        <f t="shared" si="129"/>
        <v>0</v>
      </c>
      <c r="AB227" s="513"/>
      <c r="AC227" s="372"/>
      <c r="AD227" s="293" t="str">
        <f t="shared" si="130"/>
        <v>N/A</v>
      </c>
      <c r="AE227" s="501">
        <f t="shared" si="131"/>
        <v>0</v>
      </c>
      <c r="AF227" s="513"/>
      <c r="AG227" s="372"/>
      <c r="AH227" s="293" t="str">
        <f t="shared" si="132"/>
        <v>N/A</v>
      </c>
      <c r="AI227" s="501">
        <f t="shared" si="133"/>
        <v>0</v>
      </c>
      <c r="AJ227" s="496">
        <f t="shared" si="122"/>
        <v>0</v>
      </c>
      <c r="AK227" s="338">
        <f t="shared" si="123"/>
        <v>0</v>
      </c>
      <c r="AL227" s="294"/>
      <c r="AM227" s="294"/>
      <c r="AN227" s="127"/>
    </row>
    <row r="228" spans="1:40" ht="24.95" customHeight="1">
      <c r="A228" s="143" t="s">
        <v>534</v>
      </c>
      <c r="B228" s="154" t="s">
        <v>412</v>
      </c>
      <c r="C228" s="429"/>
      <c r="D228" s="479"/>
      <c r="E228" s="399"/>
      <c r="F228" s="299" t="str">
        <f t="shared" si="118"/>
        <v>N/A</v>
      </c>
      <c r="G228" s="450">
        <f t="shared" si="119"/>
        <v>0</v>
      </c>
      <c r="H228" s="527"/>
      <c r="I228" s="374"/>
      <c r="J228" s="298" t="str">
        <f>IF(H228=0,"N/A",I228/H228)</f>
        <v>N/A</v>
      </c>
      <c r="K228" s="448">
        <f>H228-I228</f>
        <v>0</v>
      </c>
      <c r="L228" s="467"/>
      <c r="M228" s="391"/>
      <c r="N228" s="234" t="str">
        <f t="shared" si="120"/>
        <v>N/A</v>
      </c>
      <c r="O228" s="501">
        <f t="shared" si="121"/>
        <v>0</v>
      </c>
      <c r="P228" s="513"/>
      <c r="Q228" s="372"/>
      <c r="R228" s="293" t="str">
        <f t="shared" si="124"/>
        <v>N/A</v>
      </c>
      <c r="S228" s="501">
        <f t="shared" si="125"/>
        <v>0</v>
      </c>
      <c r="T228" s="513"/>
      <c r="U228" s="372"/>
      <c r="V228" s="293" t="str">
        <f t="shared" si="126"/>
        <v>N/A</v>
      </c>
      <c r="W228" s="501">
        <f t="shared" si="127"/>
        <v>0</v>
      </c>
      <c r="X228" s="513"/>
      <c r="Y228" s="372"/>
      <c r="Z228" s="293" t="str">
        <f t="shared" si="128"/>
        <v>N/A</v>
      </c>
      <c r="AA228" s="501">
        <f t="shared" si="129"/>
        <v>0</v>
      </c>
      <c r="AB228" s="513"/>
      <c r="AC228" s="372"/>
      <c r="AD228" s="293" t="str">
        <f t="shared" si="130"/>
        <v>N/A</v>
      </c>
      <c r="AE228" s="501">
        <f t="shared" si="131"/>
        <v>0</v>
      </c>
      <c r="AF228" s="513"/>
      <c r="AG228" s="372"/>
      <c r="AH228" s="293" t="str">
        <f t="shared" si="132"/>
        <v>N/A</v>
      </c>
      <c r="AI228" s="501">
        <f t="shared" si="133"/>
        <v>0</v>
      </c>
      <c r="AJ228" s="496">
        <f t="shared" si="122"/>
        <v>0</v>
      </c>
      <c r="AK228" s="338" t="str">
        <f t="shared" si="123"/>
        <v>N/A</v>
      </c>
      <c r="AL228" s="294"/>
      <c r="AM228" s="294"/>
      <c r="AN228" s="127"/>
    </row>
    <row r="229" spans="1:40" ht="24.95" customHeight="1">
      <c r="A229" s="260" t="s">
        <v>117</v>
      </c>
      <c r="B229" s="154"/>
      <c r="C229" s="429"/>
      <c r="D229" s="479"/>
      <c r="E229" s="399"/>
      <c r="F229" s="299"/>
      <c r="G229" s="450"/>
      <c r="H229" s="527"/>
      <c r="I229" s="374"/>
      <c r="J229" s="142"/>
      <c r="K229" s="450"/>
      <c r="L229" s="467"/>
      <c r="M229" s="391"/>
      <c r="N229" s="234"/>
      <c r="O229" s="501"/>
      <c r="P229" s="513"/>
      <c r="Q229" s="372"/>
      <c r="R229" s="293"/>
      <c r="S229" s="501"/>
      <c r="T229" s="513"/>
      <c r="U229" s="372"/>
      <c r="V229" s="293"/>
      <c r="W229" s="501"/>
      <c r="X229" s="513"/>
      <c r="Y229" s="372"/>
      <c r="Z229" s="293"/>
      <c r="AA229" s="501"/>
      <c r="AB229" s="513"/>
      <c r="AC229" s="372"/>
      <c r="AD229" s="293"/>
      <c r="AE229" s="501"/>
      <c r="AF229" s="513"/>
      <c r="AG229" s="372"/>
      <c r="AH229" s="293"/>
      <c r="AI229" s="501"/>
      <c r="AJ229" s="496"/>
      <c r="AK229" s="338"/>
      <c r="AL229" s="294"/>
      <c r="AM229" s="294"/>
      <c r="AN229" s="127"/>
    </row>
    <row r="230" spans="1:40" ht="24.95" customHeight="1">
      <c r="A230" s="232" t="s">
        <v>535</v>
      </c>
      <c r="B230" s="154" t="s">
        <v>412</v>
      </c>
      <c r="C230" s="426" t="s">
        <v>353</v>
      </c>
      <c r="D230" s="479">
        <v>15</v>
      </c>
      <c r="E230" s="399"/>
      <c r="F230" s="299">
        <f t="shared" si="118"/>
        <v>0</v>
      </c>
      <c r="G230" s="450">
        <f t="shared" si="119"/>
        <v>15</v>
      </c>
      <c r="H230" s="527">
        <v>5</v>
      </c>
      <c r="I230" s="374"/>
      <c r="J230" s="298">
        <f>IF(H230=0,"N/A",I230/H230)</f>
        <v>0</v>
      </c>
      <c r="K230" s="448">
        <f>H230-I230</f>
        <v>5</v>
      </c>
      <c r="L230" s="467">
        <v>20</v>
      </c>
      <c r="M230" s="391"/>
      <c r="N230" s="234">
        <f t="shared" si="120"/>
        <v>0</v>
      </c>
      <c r="O230" s="501">
        <f t="shared" si="121"/>
        <v>20</v>
      </c>
      <c r="P230" s="513">
        <v>7</v>
      </c>
      <c r="Q230" s="372"/>
      <c r="R230" s="293">
        <f t="shared" si="124"/>
        <v>0</v>
      </c>
      <c r="S230" s="501">
        <f t="shared" si="125"/>
        <v>7</v>
      </c>
      <c r="T230" s="513"/>
      <c r="U230" s="372"/>
      <c r="V230" s="293" t="str">
        <f t="shared" si="126"/>
        <v>N/A</v>
      </c>
      <c r="W230" s="501">
        <f t="shared" si="127"/>
        <v>0</v>
      </c>
      <c r="X230" s="513"/>
      <c r="Y230" s="372"/>
      <c r="Z230" s="293" t="str">
        <f t="shared" si="128"/>
        <v>N/A</v>
      </c>
      <c r="AA230" s="501">
        <f t="shared" si="129"/>
        <v>0</v>
      </c>
      <c r="AB230" s="513"/>
      <c r="AC230" s="372"/>
      <c r="AD230" s="293" t="str">
        <f t="shared" si="130"/>
        <v>N/A</v>
      </c>
      <c r="AE230" s="501">
        <f t="shared" si="131"/>
        <v>0</v>
      </c>
      <c r="AF230" s="513"/>
      <c r="AG230" s="372"/>
      <c r="AH230" s="293" t="str">
        <f t="shared" si="132"/>
        <v>N/A</v>
      </c>
      <c r="AI230" s="501">
        <f t="shared" si="133"/>
        <v>0</v>
      </c>
      <c r="AJ230" s="496">
        <f t="shared" si="122"/>
        <v>0</v>
      </c>
      <c r="AK230" s="338">
        <f t="shared" si="123"/>
        <v>0</v>
      </c>
      <c r="AL230" s="294"/>
      <c r="AM230" s="294"/>
      <c r="AN230" s="127"/>
    </row>
    <row r="231" spans="1:40" ht="24.95" customHeight="1">
      <c r="A231" s="232" t="s">
        <v>536</v>
      </c>
      <c r="B231" s="154" t="s">
        <v>412</v>
      </c>
      <c r="C231" s="426" t="s">
        <v>70</v>
      </c>
      <c r="D231" s="479"/>
      <c r="E231" s="399"/>
      <c r="F231" s="299" t="str">
        <f t="shared" si="118"/>
        <v>N/A</v>
      </c>
      <c r="G231" s="450">
        <f t="shared" si="119"/>
        <v>0</v>
      </c>
      <c r="H231" s="527"/>
      <c r="I231" s="374"/>
      <c r="J231" s="298" t="str">
        <f>IF(H231=0,"N/A",I231/H231)</f>
        <v>N/A</v>
      </c>
      <c r="K231" s="448">
        <f>H231-I231</f>
        <v>0</v>
      </c>
      <c r="L231" s="467">
        <v>5</v>
      </c>
      <c r="M231" s="391"/>
      <c r="N231" s="234">
        <f t="shared" si="120"/>
        <v>0</v>
      </c>
      <c r="O231" s="501">
        <f t="shared" si="121"/>
        <v>5</v>
      </c>
      <c r="P231" s="513">
        <v>5</v>
      </c>
      <c r="Q231" s="372"/>
      <c r="R231" s="293">
        <f t="shared" si="124"/>
        <v>0</v>
      </c>
      <c r="S231" s="501">
        <f t="shared" si="125"/>
        <v>5</v>
      </c>
      <c r="T231" s="513"/>
      <c r="U231" s="372"/>
      <c r="V231" s="293" t="str">
        <f t="shared" si="126"/>
        <v>N/A</v>
      </c>
      <c r="W231" s="501">
        <f t="shared" si="127"/>
        <v>0</v>
      </c>
      <c r="X231" s="513"/>
      <c r="Y231" s="372"/>
      <c r="Z231" s="293" t="str">
        <f t="shared" si="128"/>
        <v>N/A</v>
      </c>
      <c r="AA231" s="501">
        <f t="shared" si="129"/>
        <v>0</v>
      </c>
      <c r="AB231" s="513"/>
      <c r="AC231" s="372"/>
      <c r="AD231" s="293" t="str">
        <f t="shared" si="130"/>
        <v>N/A</v>
      </c>
      <c r="AE231" s="501">
        <f t="shared" si="131"/>
        <v>0</v>
      </c>
      <c r="AF231" s="513"/>
      <c r="AG231" s="372"/>
      <c r="AH231" s="293" t="str">
        <f t="shared" si="132"/>
        <v>N/A</v>
      </c>
      <c r="AI231" s="501">
        <f t="shared" si="133"/>
        <v>0</v>
      </c>
      <c r="AJ231" s="496">
        <f t="shared" si="122"/>
        <v>0</v>
      </c>
      <c r="AK231" s="338">
        <f t="shared" si="123"/>
        <v>0</v>
      </c>
      <c r="AL231" s="294"/>
      <c r="AM231" s="294"/>
      <c r="AN231" s="127"/>
    </row>
    <row r="232" spans="1:40" ht="24.95" customHeight="1">
      <c r="A232" s="145" t="s">
        <v>537</v>
      </c>
      <c r="B232" s="18"/>
      <c r="C232" s="418"/>
      <c r="D232" s="480"/>
      <c r="E232" s="382"/>
      <c r="F232" s="151"/>
      <c r="G232" s="460"/>
      <c r="H232" s="532"/>
      <c r="I232" s="384"/>
      <c r="J232" s="18"/>
      <c r="K232" s="460"/>
      <c r="L232" s="490"/>
      <c r="M232" s="384"/>
      <c r="N232" s="235"/>
      <c r="O232" s="507"/>
      <c r="P232" s="490"/>
      <c r="Q232" s="384"/>
      <c r="R232" s="236"/>
      <c r="S232" s="507"/>
      <c r="T232" s="490"/>
      <c r="U232" s="384"/>
      <c r="V232" s="236"/>
      <c r="W232" s="507"/>
      <c r="X232" s="490"/>
      <c r="Y232" s="384"/>
      <c r="Z232" s="236"/>
      <c r="AA232" s="507"/>
      <c r="AB232" s="490"/>
      <c r="AC232" s="384"/>
      <c r="AD232" s="236"/>
      <c r="AE232" s="507"/>
      <c r="AF232" s="490"/>
      <c r="AG232" s="384"/>
      <c r="AH232" s="236"/>
      <c r="AI232" s="507"/>
      <c r="AJ232" s="437"/>
      <c r="AK232" s="342"/>
      <c r="AL232" s="235"/>
      <c r="AM232" s="235"/>
      <c r="AN232" s="127"/>
    </row>
    <row r="233" spans="1:40" ht="34.15" customHeight="1">
      <c r="A233" s="263" t="s">
        <v>118</v>
      </c>
      <c r="B233" s="154"/>
      <c r="C233" s="419"/>
      <c r="D233" s="469"/>
      <c r="E233" s="385"/>
      <c r="F233" s="267"/>
      <c r="G233" s="462"/>
      <c r="H233" s="533"/>
      <c r="I233" s="387"/>
      <c r="J233" s="154"/>
      <c r="K233" s="462"/>
      <c r="L233" s="485"/>
      <c r="M233" s="387"/>
      <c r="N233" s="264"/>
      <c r="O233" s="508"/>
      <c r="P233" s="518"/>
      <c r="Q233" s="388"/>
      <c r="R233" s="266"/>
      <c r="S233" s="508"/>
      <c r="T233" s="518"/>
      <c r="U233" s="388"/>
      <c r="V233" s="266"/>
      <c r="W233" s="508"/>
      <c r="X233" s="518"/>
      <c r="Y233" s="388"/>
      <c r="Z233" s="266"/>
      <c r="AA233" s="508"/>
      <c r="AB233" s="518"/>
      <c r="AC233" s="388"/>
      <c r="AD233" s="266"/>
      <c r="AE233" s="508"/>
      <c r="AF233" s="518"/>
      <c r="AG233" s="388"/>
      <c r="AH233" s="266"/>
      <c r="AI233" s="508"/>
      <c r="AJ233" s="499"/>
      <c r="AK233" s="343"/>
      <c r="AL233" s="230"/>
      <c r="AM233" s="230"/>
      <c r="AN233" s="127"/>
    </row>
    <row r="234" spans="1:40" ht="24.95" customHeight="1">
      <c r="A234" s="232" t="s">
        <v>538</v>
      </c>
      <c r="B234" s="154" t="s">
        <v>412</v>
      </c>
      <c r="C234" s="419"/>
      <c r="D234" s="469"/>
      <c r="E234" s="385"/>
      <c r="F234" s="299" t="str">
        <f>IF(D234=0,"N/A",E234/D234)</f>
        <v>N/A</v>
      </c>
      <c r="G234" s="450">
        <f t="shared" ref="G234:G248" si="134">D234-E234</f>
        <v>0</v>
      </c>
      <c r="H234" s="527"/>
      <c r="I234" s="374"/>
      <c r="J234" s="298" t="str">
        <f>IF(H234=0,"N/A",I234/H234)</f>
        <v>N/A</v>
      </c>
      <c r="K234" s="448">
        <f>H234-I234</f>
        <v>0</v>
      </c>
      <c r="L234" s="467"/>
      <c r="M234" s="387"/>
      <c r="N234" s="234" t="str">
        <f t="shared" si="120"/>
        <v>N/A</v>
      </c>
      <c r="O234" s="501">
        <f t="shared" si="121"/>
        <v>0</v>
      </c>
      <c r="P234" s="513"/>
      <c r="Q234" s="372"/>
      <c r="R234" s="293" t="str">
        <f>IF(P234=0,"N/A",Q234/P234)</f>
        <v>N/A</v>
      </c>
      <c r="S234" s="501">
        <f>P234-Q234</f>
        <v>0</v>
      </c>
      <c r="T234" s="513"/>
      <c r="U234" s="372"/>
      <c r="V234" s="293" t="str">
        <f>IF(T234=0,"N/A",U234/T234)</f>
        <v>N/A</v>
      </c>
      <c r="W234" s="501">
        <f>T234-U234</f>
        <v>0</v>
      </c>
      <c r="X234" s="513"/>
      <c r="Y234" s="372"/>
      <c r="Z234" s="293" t="str">
        <f>IF(X234=0,"N/A",Y234/X234)</f>
        <v>N/A</v>
      </c>
      <c r="AA234" s="501">
        <f>X234-Y234</f>
        <v>0</v>
      </c>
      <c r="AB234" s="513"/>
      <c r="AC234" s="372"/>
      <c r="AD234" s="293" t="str">
        <f>IF(AB234=0,"N/A",AC234/AB234)</f>
        <v>N/A</v>
      </c>
      <c r="AE234" s="501">
        <f>AB234-AC234</f>
        <v>0</v>
      </c>
      <c r="AF234" s="513"/>
      <c r="AG234" s="372"/>
      <c r="AH234" s="293" t="str">
        <f>IF(AF234=0,"N/A",AG234/AF234)</f>
        <v>N/A</v>
      </c>
      <c r="AI234" s="501">
        <f>AF234-AG234</f>
        <v>0</v>
      </c>
      <c r="AJ234" s="496">
        <f t="shared" ref="AJ234:AJ248" si="135">SUM(E234,I234,M234,Q234,U234,Y234,AC234,AG234)</f>
        <v>0</v>
      </c>
      <c r="AK234" s="338" t="str">
        <f t="shared" si="123"/>
        <v>N/A</v>
      </c>
      <c r="AL234" s="294"/>
      <c r="AM234" s="294"/>
      <c r="AN234" s="127"/>
    </row>
    <row r="235" spans="1:40" ht="24.95" customHeight="1">
      <c r="A235" s="143" t="s">
        <v>539</v>
      </c>
      <c r="B235" s="154" t="s">
        <v>366</v>
      </c>
      <c r="C235" s="419"/>
      <c r="D235" s="469"/>
      <c r="E235" s="385"/>
      <c r="F235" s="299" t="str">
        <f t="shared" ref="F235:F248" si="136">IF(D235=0,"N/A",E235/D235)</f>
        <v>N/A</v>
      </c>
      <c r="G235" s="450">
        <f t="shared" si="134"/>
        <v>0</v>
      </c>
      <c r="H235" s="527"/>
      <c r="I235" s="374"/>
      <c r="J235" s="298" t="str">
        <f>IF(H235=0,"N/A",I235/H235)</f>
        <v>N/A</v>
      </c>
      <c r="K235" s="448">
        <f>H235-I235</f>
        <v>0</v>
      </c>
      <c r="L235" s="467"/>
      <c r="M235" s="387"/>
      <c r="N235" s="234" t="str">
        <f t="shared" si="120"/>
        <v>N/A</v>
      </c>
      <c r="O235" s="501">
        <f t="shared" si="121"/>
        <v>0</v>
      </c>
      <c r="P235" s="513"/>
      <c r="Q235" s="372"/>
      <c r="R235" s="293" t="str">
        <f t="shared" ref="R235:R248" si="137">IF(P235=0,"N/A",Q235/P235)</f>
        <v>N/A</v>
      </c>
      <c r="S235" s="501">
        <f t="shared" ref="S235:S248" si="138">P235-Q235</f>
        <v>0</v>
      </c>
      <c r="T235" s="513"/>
      <c r="U235" s="372"/>
      <c r="V235" s="293" t="str">
        <f t="shared" ref="V235:V248" si="139">IF(T235=0,"N/A",U235/T235)</f>
        <v>N/A</v>
      </c>
      <c r="W235" s="501">
        <f t="shared" ref="W235:W248" si="140">T235-U235</f>
        <v>0</v>
      </c>
      <c r="X235" s="513"/>
      <c r="Y235" s="372"/>
      <c r="Z235" s="293" t="str">
        <f t="shared" ref="Z235:Z248" si="141">IF(X235=0,"N/A",Y235/X235)</f>
        <v>N/A</v>
      </c>
      <c r="AA235" s="501">
        <f t="shared" ref="AA235:AA248" si="142">X235-Y235</f>
        <v>0</v>
      </c>
      <c r="AB235" s="513"/>
      <c r="AC235" s="372"/>
      <c r="AD235" s="293" t="str">
        <f t="shared" ref="AD235:AD248" si="143">IF(AB235=0,"N/A",AC235/AB235)</f>
        <v>N/A</v>
      </c>
      <c r="AE235" s="501">
        <f t="shared" ref="AE235:AE248" si="144">AB235-AC235</f>
        <v>0</v>
      </c>
      <c r="AF235" s="513"/>
      <c r="AG235" s="372"/>
      <c r="AH235" s="293" t="str">
        <f t="shared" ref="AH235:AH248" si="145">IF(AF235=0,"N/A",AG235/AF235)</f>
        <v>N/A</v>
      </c>
      <c r="AI235" s="501">
        <f t="shared" ref="AI235:AI248" si="146">AF235-AG235</f>
        <v>0</v>
      </c>
      <c r="AJ235" s="496">
        <f t="shared" si="135"/>
        <v>0</v>
      </c>
      <c r="AK235" s="338" t="str">
        <f t="shared" si="123"/>
        <v>N/A</v>
      </c>
      <c r="AL235" s="294"/>
      <c r="AM235" s="294"/>
      <c r="AN235" s="127"/>
    </row>
    <row r="236" spans="1:40" ht="24.95" customHeight="1">
      <c r="A236" s="143" t="s">
        <v>540</v>
      </c>
      <c r="B236" s="154" t="s">
        <v>366</v>
      </c>
      <c r="C236" s="419"/>
      <c r="D236" s="469"/>
      <c r="E236" s="385"/>
      <c r="F236" s="299" t="str">
        <f t="shared" si="136"/>
        <v>N/A</v>
      </c>
      <c r="G236" s="450">
        <f t="shared" si="134"/>
        <v>0</v>
      </c>
      <c r="H236" s="527"/>
      <c r="I236" s="374"/>
      <c r="J236" s="298" t="str">
        <f>IF(H236=0,"N/A",I236/H236)</f>
        <v>N/A</v>
      </c>
      <c r="K236" s="448">
        <f>H236-I236</f>
        <v>0</v>
      </c>
      <c r="L236" s="467"/>
      <c r="M236" s="387"/>
      <c r="N236" s="234" t="str">
        <f t="shared" si="120"/>
        <v>N/A</v>
      </c>
      <c r="O236" s="501">
        <f t="shared" si="121"/>
        <v>0</v>
      </c>
      <c r="P236" s="513"/>
      <c r="Q236" s="372"/>
      <c r="R236" s="293" t="str">
        <f t="shared" si="137"/>
        <v>N/A</v>
      </c>
      <c r="S236" s="501">
        <f t="shared" si="138"/>
        <v>0</v>
      </c>
      <c r="T236" s="513"/>
      <c r="U236" s="372"/>
      <c r="V236" s="293" t="str">
        <f t="shared" si="139"/>
        <v>N/A</v>
      </c>
      <c r="W236" s="501">
        <f t="shared" si="140"/>
        <v>0</v>
      </c>
      <c r="X236" s="513"/>
      <c r="Y236" s="372"/>
      <c r="Z236" s="293" t="str">
        <f t="shared" si="141"/>
        <v>N/A</v>
      </c>
      <c r="AA236" s="501">
        <f t="shared" si="142"/>
        <v>0</v>
      </c>
      <c r="AB236" s="513"/>
      <c r="AC236" s="372"/>
      <c r="AD236" s="293" t="str">
        <f t="shared" si="143"/>
        <v>N/A</v>
      </c>
      <c r="AE236" s="501">
        <f t="shared" si="144"/>
        <v>0</v>
      </c>
      <c r="AF236" s="513"/>
      <c r="AG236" s="372"/>
      <c r="AH236" s="293" t="str">
        <f t="shared" si="145"/>
        <v>N/A</v>
      </c>
      <c r="AI236" s="501">
        <f t="shared" si="146"/>
        <v>0</v>
      </c>
      <c r="AJ236" s="496">
        <f t="shared" si="135"/>
        <v>0</v>
      </c>
      <c r="AK236" s="338" t="str">
        <f t="shared" si="123"/>
        <v>N/A</v>
      </c>
      <c r="AL236" s="294"/>
      <c r="AM236" s="294"/>
      <c r="AN236" s="127"/>
    </row>
    <row r="237" spans="1:40" ht="24.95" customHeight="1">
      <c r="A237" s="260" t="s">
        <v>119</v>
      </c>
      <c r="B237" s="154"/>
      <c r="C237" s="419"/>
      <c r="D237" s="469"/>
      <c r="E237" s="385"/>
      <c r="F237" s="299"/>
      <c r="G237" s="450"/>
      <c r="H237" s="527"/>
      <c r="I237" s="374"/>
      <c r="J237" s="142"/>
      <c r="K237" s="450"/>
      <c r="L237" s="467"/>
      <c r="M237" s="387"/>
      <c r="N237" s="234"/>
      <c r="O237" s="501"/>
      <c r="P237" s="513"/>
      <c r="Q237" s="372"/>
      <c r="R237" s="293"/>
      <c r="S237" s="501"/>
      <c r="T237" s="513"/>
      <c r="U237" s="372"/>
      <c r="V237" s="293"/>
      <c r="W237" s="501"/>
      <c r="X237" s="513"/>
      <c r="Y237" s="372"/>
      <c r="Z237" s="293"/>
      <c r="AA237" s="501"/>
      <c r="AB237" s="513"/>
      <c r="AC237" s="372"/>
      <c r="AD237" s="293"/>
      <c r="AE237" s="501"/>
      <c r="AF237" s="513"/>
      <c r="AG237" s="372"/>
      <c r="AH237" s="293"/>
      <c r="AI237" s="501"/>
      <c r="AJ237" s="496"/>
      <c r="AK237" s="338"/>
      <c r="AL237" s="294"/>
      <c r="AM237" s="294"/>
      <c r="AN237" s="127"/>
    </row>
    <row r="238" spans="1:40" ht="24.95" customHeight="1">
      <c r="A238" s="143" t="s">
        <v>541</v>
      </c>
      <c r="B238" s="154" t="s">
        <v>412</v>
      </c>
      <c r="C238" s="419">
        <v>19</v>
      </c>
      <c r="D238" s="469">
        <v>5</v>
      </c>
      <c r="E238" s="385"/>
      <c r="F238" s="299">
        <f t="shared" si="136"/>
        <v>0</v>
      </c>
      <c r="G238" s="450">
        <f t="shared" si="134"/>
        <v>5</v>
      </c>
      <c r="H238" s="527">
        <v>5</v>
      </c>
      <c r="I238" s="374"/>
      <c r="J238" s="298">
        <f>IF(H238=0,"N/A",I238/H238)</f>
        <v>0</v>
      </c>
      <c r="K238" s="448">
        <f>H238-I238</f>
        <v>5</v>
      </c>
      <c r="L238" s="467">
        <v>17</v>
      </c>
      <c r="M238" s="387"/>
      <c r="N238" s="234">
        <f t="shared" si="120"/>
        <v>0</v>
      </c>
      <c r="O238" s="501">
        <f t="shared" si="121"/>
        <v>17</v>
      </c>
      <c r="P238" s="513"/>
      <c r="Q238" s="372"/>
      <c r="R238" s="293" t="str">
        <f t="shared" si="137"/>
        <v>N/A</v>
      </c>
      <c r="S238" s="501">
        <f t="shared" si="138"/>
        <v>0</v>
      </c>
      <c r="T238" s="513"/>
      <c r="U238" s="372"/>
      <c r="V238" s="293" t="str">
        <f t="shared" si="139"/>
        <v>N/A</v>
      </c>
      <c r="W238" s="501">
        <f t="shared" si="140"/>
        <v>0</v>
      </c>
      <c r="X238" s="513"/>
      <c r="Y238" s="372"/>
      <c r="Z238" s="293" t="str">
        <f t="shared" si="141"/>
        <v>N/A</v>
      </c>
      <c r="AA238" s="501">
        <f t="shared" si="142"/>
        <v>0</v>
      </c>
      <c r="AB238" s="513"/>
      <c r="AC238" s="372"/>
      <c r="AD238" s="293" t="str">
        <f t="shared" si="143"/>
        <v>N/A</v>
      </c>
      <c r="AE238" s="501">
        <f t="shared" si="144"/>
        <v>0</v>
      </c>
      <c r="AF238" s="513"/>
      <c r="AG238" s="372"/>
      <c r="AH238" s="293" t="str">
        <f t="shared" si="145"/>
        <v>N/A</v>
      </c>
      <c r="AI238" s="501">
        <f t="shared" si="146"/>
        <v>0</v>
      </c>
      <c r="AJ238" s="496">
        <f t="shared" si="135"/>
        <v>0</v>
      </c>
      <c r="AK238" s="338">
        <f t="shared" si="123"/>
        <v>0</v>
      </c>
      <c r="AL238" s="294"/>
      <c r="AM238" s="294"/>
      <c r="AN238" s="127"/>
    </row>
    <row r="239" spans="1:40" ht="24.95" customHeight="1">
      <c r="A239" s="143" t="s">
        <v>542</v>
      </c>
      <c r="B239" s="154" t="s">
        <v>412</v>
      </c>
      <c r="C239" s="419">
        <v>38</v>
      </c>
      <c r="D239" s="469">
        <v>15</v>
      </c>
      <c r="E239" s="385"/>
      <c r="F239" s="299">
        <f t="shared" si="136"/>
        <v>0</v>
      </c>
      <c r="G239" s="450">
        <f t="shared" si="134"/>
        <v>15</v>
      </c>
      <c r="H239" s="527">
        <v>5</v>
      </c>
      <c r="I239" s="374"/>
      <c r="J239" s="298">
        <f>IF(H239=0,"N/A",I239/H239)</f>
        <v>0</v>
      </c>
      <c r="K239" s="448">
        <f>H239-I239</f>
        <v>5</v>
      </c>
      <c r="L239" s="467">
        <v>33</v>
      </c>
      <c r="M239" s="387"/>
      <c r="N239" s="234">
        <f t="shared" si="120"/>
        <v>0</v>
      </c>
      <c r="O239" s="501">
        <f t="shared" si="121"/>
        <v>33</v>
      </c>
      <c r="P239" s="513"/>
      <c r="Q239" s="372"/>
      <c r="R239" s="293" t="str">
        <f t="shared" si="137"/>
        <v>N/A</v>
      </c>
      <c r="S239" s="501">
        <f t="shared" si="138"/>
        <v>0</v>
      </c>
      <c r="T239" s="513"/>
      <c r="U239" s="372"/>
      <c r="V239" s="293" t="str">
        <f t="shared" si="139"/>
        <v>N/A</v>
      </c>
      <c r="W239" s="501">
        <f t="shared" si="140"/>
        <v>0</v>
      </c>
      <c r="X239" s="513"/>
      <c r="Y239" s="372"/>
      <c r="Z239" s="293" t="str">
        <f t="shared" si="141"/>
        <v>N/A</v>
      </c>
      <c r="AA239" s="501">
        <f t="shared" si="142"/>
        <v>0</v>
      </c>
      <c r="AB239" s="513"/>
      <c r="AC239" s="372"/>
      <c r="AD239" s="293" t="str">
        <f t="shared" si="143"/>
        <v>N/A</v>
      </c>
      <c r="AE239" s="501">
        <f t="shared" si="144"/>
        <v>0</v>
      </c>
      <c r="AF239" s="513"/>
      <c r="AG239" s="372"/>
      <c r="AH239" s="293" t="str">
        <f t="shared" si="145"/>
        <v>N/A</v>
      </c>
      <c r="AI239" s="501">
        <f t="shared" si="146"/>
        <v>0</v>
      </c>
      <c r="AJ239" s="496">
        <f t="shared" si="135"/>
        <v>0</v>
      </c>
      <c r="AK239" s="338">
        <f t="shared" si="123"/>
        <v>0</v>
      </c>
      <c r="AL239" s="294"/>
      <c r="AM239" s="294"/>
      <c r="AN239" s="127"/>
    </row>
    <row r="240" spans="1:40" ht="24.95" customHeight="1">
      <c r="A240" s="143" t="s">
        <v>543</v>
      </c>
      <c r="B240" s="154" t="s">
        <v>412</v>
      </c>
      <c r="C240" s="419">
        <v>190</v>
      </c>
      <c r="D240" s="469">
        <v>19</v>
      </c>
      <c r="E240" s="385"/>
      <c r="F240" s="299">
        <f t="shared" si="136"/>
        <v>0</v>
      </c>
      <c r="G240" s="450">
        <f t="shared" si="134"/>
        <v>19</v>
      </c>
      <c r="H240" s="527">
        <v>5</v>
      </c>
      <c r="I240" s="374"/>
      <c r="J240" s="298">
        <f>IF(H240=0,"N/A",I240/H240)</f>
        <v>0</v>
      </c>
      <c r="K240" s="448">
        <f>H240-I240</f>
        <v>5</v>
      </c>
      <c r="L240" s="467">
        <v>57</v>
      </c>
      <c r="M240" s="387"/>
      <c r="N240" s="234">
        <f t="shared" si="120"/>
        <v>0</v>
      </c>
      <c r="O240" s="501">
        <f t="shared" si="121"/>
        <v>57</v>
      </c>
      <c r="P240" s="513">
        <v>52</v>
      </c>
      <c r="Q240" s="372"/>
      <c r="R240" s="293">
        <f t="shared" si="137"/>
        <v>0</v>
      </c>
      <c r="S240" s="501">
        <f t="shared" si="138"/>
        <v>52</v>
      </c>
      <c r="T240" s="513">
        <v>38</v>
      </c>
      <c r="U240" s="372"/>
      <c r="V240" s="293">
        <f t="shared" si="139"/>
        <v>0</v>
      </c>
      <c r="W240" s="501">
        <f t="shared" si="140"/>
        <v>38</v>
      </c>
      <c r="X240" s="513">
        <v>38</v>
      </c>
      <c r="Y240" s="372"/>
      <c r="Z240" s="293">
        <f t="shared" si="141"/>
        <v>0</v>
      </c>
      <c r="AA240" s="501">
        <f t="shared" si="142"/>
        <v>38</v>
      </c>
      <c r="AB240" s="513"/>
      <c r="AC240" s="372"/>
      <c r="AD240" s="293" t="str">
        <f t="shared" si="143"/>
        <v>N/A</v>
      </c>
      <c r="AE240" s="501">
        <f t="shared" si="144"/>
        <v>0</v>
      </c>
      <c r="AF240" s="513"/>
      <c r="AG240" s="372"/>
      <c r="AH240" s="293" t="str">
        <f t="shared" si="145"/>
        <v>N/A</v>
      </c>
      <c r="AI240" s="501">
        <f t="shared" si="146"/>
        <v>0</v>
      </c>
      <c r="AJ240" s="496">
        <f t="shared" si="135"/>
        <v>0</v>
      </c>
      <c r="AK240" s="338">
        <f t="shared" si="123"/>
        <v>0</v>
      </c>
      <c r="AL240" s="294"/>
      <c r="AM240" s="294"/>
      <c r="AN240" s="127"/>
    </row>
    <row r="241" spans="1:40" ht="24.95" customHeight="1">
      <c r="A241" s="260" t="s">
        <v>349</v>
      </c>
      <c r="B241" s="154"/>
      <c r="C241" s="419"/>
      <c r="D241" s="469"/>
      <c r="E241" s="385"/>
      <c r="F241" s="299"/>
      <c r="G241" s="450"/>
      <c r="H241" s="527"/>
      <c r="I241" s="374"/>
      <c r="J241" s="142"/>
      <c r="K241" s="450"/>
      <c r="L241" s="467"/>
      <c r="M241" s="387"/>
      <c r="N241" s="234"/>
      <c r="O241" s="501"/>
      <c r="P241" s="513"/>
      <c r="Q241" s="372"/>
      <c r="R241" s="293"/>
      <c r="S241" s="501"/>
      <c r="T241" s="513"/>
      <c r="U241" s="372"/>
      <c r="V241" s="293"/>
      <c r="W241" s="501"/>
      <c r="X241" s="513"/>
      <c r="Y241" s="372"/>
      <c r="Z241" s="293"/>
      <c r="AA241" s="501"/>
      <c r="AB241" s="513"/>
      <c r="AC241" s="372"/>
      <c r="AD241" s="293"/>
      <c r="AE241" s="501"/>
      <c r="AF241" s="513"/>
      <c r="AG241" s="372"/>
      <c r="AH241" s="293"/>
      <c r="AI241" s="501"/>
      <c r="AJ241" s="496"/>
      <c r="AK241" s="338"/>
      <c r="AL241" s="294"/>
      <c r="AM241" s="294"/>
      <c r="AN241" s="127"/>
    </row>
    <row r="242" spans="1:40" ht="24.95" customHeight="1">
      <c r="A242" s="143" t="s">
        <v>544</v>
      </c>
      <c r="B242" s="154" t="s">
        <v>412</v>
      </c>
      <c r="C242" s="419">
        <v>10</v>
      </c>
      <c r="D242" s="469"/>
      <c r="E242" s="385"/>
      <c r="F242" s="299" t="str">
        <f t="shared" si="136"/>
        <v>N/A</v>
      </c>
      <c r="G242" s="450">
        <f t="shared" si="134"/>
        <v>0</v>
      </c>
      <c r="H242" s="527"/>
      <c r="I242" s="374"/>
      <c r="J242" s="298" t="str">
        <f>IF(H242=0,"N/A",I242/H242)</f>
        <v>N/A</v>
      </c>
      <c r="K242" s="448">
        <f>H242-I242</f>
        <v>0</v>
      </c>
      <c r="L242" s="467">
        <v>5</v>
      </c>
      <c r="M242" s="387"/>
      <c r="N242" s="234">
        <f t="shared" si="120"/>
        <v>0</v>
      </c>
      <c r="O242" s="501">
        <f t="shared" si="121"/>
        <v>5</v>
      </c>
      <c r="P242" s="513">
        <v>5</v>
      </c>
      <c r="Q242" s="372"/>
      <c r="R242" s="293">
        <f t="shared" si="137"/>
        <v>0</v>
      </c>
      <c r="S242" s="501">
        <f t="shared" si="138"/>
        <v>5</v>
      </c>
      <c r="T242" s="513"/>
      <c r="U242" s="372"/>
      <c r="V242" s="293" t="str">
        <f t="shared" si="139"/>
        <v>N/A</v>
      </c>
      <c r="W242" s="501">
        <f t="shared" si="140"/>
        <v>0</v>
      </c>
      <c r="X242" s="513"/>
      <c r="Y242" s="372"/>
      <c r="Z242" s="293" t="str">
        <f t="shared" si="141"/>
        <v>N/A</v>
      </c>
      <c r="AA242" s="501">
        <f t="shared" si="142"/>
        <v>0</v>
      </c>
      <c r="AB242" s="513"/>
      <c r="AC242" s="372"/>
      <c r="AD242" s="293" t="str">
        <f t="shared" si="143"/>
        <v>N/A</v>
      </c>
      <c r="AE242" s="501">
        <f t="shared" si="144"/>
        <v>0</v>
      </c>
      <c r="AF242" s="513"/>
      <c r="AG242" s="372"/>
      <c r="AH242" s="293" t="str">
        <f t="shared" si="145"/>
        <v>N/A</v>
      </c>
      <c r="AI242" s="501">
        <f t="shared" si="146"/>
        <v>0</v>
      </c>
      <c r="AJ242" s="496">
        <f t="shared" si="135"/>
        <v>0</v>
      </c>
      <c r="AK242" s="338">
        <f t="shared" si="123"/>
        <v>0</v>
      </c>
      <c r="AL242" s="294"/>
      <c r="AM242" s="294"/>
      <c r="AN242" s="127"/>
    </row>
    <row r="243" spans="1:40" ht="24.95" customHeight="1">
      <c r="A243" s="232" t="s">
        <v>545</v>
      </c>
      <c r="B243" s="154" t="s">
        <v>412</v>
      </c>
      <c r="C243" s="419">
        <v>29</v>
      </c>
      <c r="D243" s="469">
        <v>5</v>
      </c>
      <c r="E243" s="385"/>
      <c r="F243" s="299">
        <f t="shared" si="136"/>
        <v>0</v>
      </c>
      <c r="G243" s="450">
        <f t="shared" si="134"/>
        <v>5</v>
      </c>
      <c r="H243" s="527">
        <v>5</v>
      </c>
      <c r="I243" s="374"/>
      <c r="J243" s="298">
        <f t="shared" ref="J243:J248" si="147">IF(H243=0,"N/A",I243/H243)</f>
        <v>0</v>
      </c>
      <c r="K243" s="448">
        <f t="shared" ref="K243:K248" si="148">H243-I243</f>
        <v>5</v>
      </c>
      <c r="L243" s="467">
        <v>5</v>
      </c>
      <c r="M243" s="387"/>
      <c r="N243" s="234">
        <f t="shared" si="120"/>
        <v>0</v>
      </c>
      <c r="O243" s="501">
        <f t="shared" si="121"/>
        <v>5</v>
      </c>
      <c r="P243" s="513">
        <v>10</v>
      </c>
      <c r="Q243" s="372"/>
      <c r="R243" s="293">
        <f t="shared" si="137"/>
        <v>0</v>
      </c>
      <c r="S243" s="501">
        <f t="shared" si="138"/>
        <v>10</v>
      </c>
      <c r="T243" s="513">
        <v>9</v>
      </c>
      <c r="U243" s="372"/>
      <c r="V243" s="293">
        <f t="shared" si="139"/>
        <v>0</v>
      </c>
      <c r="W243" s="501">
        <f t="shared" si="140"/>
        <v>9</v>
      </c>
      <c r="X243" s="513"/>
      <c r="Y243" s="372"/>
      <c r="Z243" s="293" t="str">
        <f t="shared" si="141"/>
        <v>N/A</v>
      </c>
      <c r="AA243" s="501">
        <f t="shared" si="142"/>
        <v>0</v>
      </c>
      <c r="AB243" s="513"/>
      <c r="AC243" s="372"/>
      <c r="AD243" s="293" t="str">
        <f t="shared" si="143"/>
        <v>N/A</v>
      </c>
      <c r="AE243" s="501">
        <f t="shared" si="144"/>
        <v>0</v>
      </c>
      <c r="AF243" s="513"/>
      <c r="AG243" s="372"/>
      <c r="AH243" s="293" t="str">
        <f t="shared" si="145"/>
        <v>N/A</v>
      </c>
      <c r="AI243" s="501">
        <f t="shared" si="146"/>
        <v>0</v>
      </c>
      <c r="AJ243" s="496">
        <f t="shared" si="135"/>
        <v>0</v>
      </c>
      <c r="AK243" s="338">
        <f t="shared" si="123"/>
        <v>0</v>
      </c>
      <c r="AL243" s="294"/>
      <c r="AM243" s="294"/>
      <c r="AN243" s="127"/>
    </row>
    <row r="244" spans="1:40" ht="24.95" customHeight="1">
      <c r="A244" s="232" t="s">
        <v>546</v>
      </c>
      <c r="B244" s="154" t="s">
        <v>412</v>
      </c>
      <c r="C244" s="419">
        <v>13</v>
      </c>
      <c r="D244" s="469"/>
      <c r="E244" s="385"/>
      <c r="F244" s="299" t="str">
        <f t="shared" si="136"/>
        <v>N/A</v>
      </c>
      <c r="G244" s="450">
        <f t="shared" si="134"/>
        <v>0</v>
      </c>
      <c r="H244" s="527"/>
      <c r="I244" s="374"/>
      <c r="J244" s="298" t="str">
        <f t="shared" si="147"/>
        <v>N/A</v>
      </c>
      <c r="K244" s="448">
        <f t="shared" si="148"/>
        <v>0</v>
      </c>
      <c r="L244" s="467">
        <v>6</v>
      </c>
      <c r="M244" s="387"/>
      <c r="N244" s="234">
        <f t="shared" si="120"/>
        <v>0</v>
      </c>
      <c r="O244" s="501">
        <f t="shared" si="121"/>
        <v>6</v>
      </c>
      <c r="P244" s="513">
        <v>7</v>
      </c>
      <c r="Q244" s="372"/>
      <c r="R244" s="293">
        <f t="shared" si="137"/>
        <v>0</v>
      </c>
      <c r="S244" s="501">
        <f t="shared" si="138"/>
        <v>7</v>
      </c>
      <c r="T244" s="513"/>
      <c r="U244" s="372"/>
      <c r="V244" s="293" t="str">
        <f t="shared" si="139"/>
        <v>N/A</v>
      </c>
      <c r="W244" s="501">
        <f t="shared" si="140"/>
        <v>0</v>
      </c>
      <c r="X244" s="513"/>
      <c r="Y244" s="372"/>
      <c r="Z244" s="293" t="str">
        <f t="shared" si="141"/>
        <v>N/A</v>
      </c>
      <c r="AA244" s="501">
        <f t="shared" si="142"/>
        <v>0</v>
      </c>
      <c r="AB244" s="513"/>
      <c r="AC244" s="372"/>
      <c r="AD244" s="293" t="str">
        <f t="shared" si="143"/>
        <v>N/A</v>
      </c>
      <c r="AE244" s="501">
        <f t="shared" si="144"/>
        <v>0</v>
      </c>
      <c r="AF244" s="513"/>
      <c r="AG244" s="372"/>
      <c r="AH244" s="293" t="str">
        <f t="shared" si="145"/>
        <v>N/A</v>
      </c>
      <c r="AI244" s="501">
        <f t="shared" si="146"/>
        <v>0</v>
      </c>
      <c r="AJ244" s="496">
        <f t="shared" si="135"/>
        <v>0</v>
      </c>
      <c r="AK244" s="338">
        <f t="shared" si="123"/>
        <v>0</v>
      </c>
      <c r="AL244" s="294"/>
      <c r="AM244" s="294"/>
      <c r="AN244" s="127"/>
    </row>
    <row r="245" spans="1:40" ht="24.95" customHeight="1">
      <c r="A245" s="232" t="s">
        <v>547</v>
      </c>
      <c r="B245" s="154" t="s">
        <v>412</v>
      </c>
      <c r="C245" s="419">
        <v>39</v>
      </c>
      <c r="D245" s="469"/>
      <c r="E245" s="385"/>
      <c r="F245" s="299" t="str">
        <f t="shared" si="136"/>
        <v>N/A</v>
      </c>
      <c r="G245" s="450">
        <f t="shared" si="134"/>
        <v>0</v>
      </c>
      <c r="H245" s="527"/>
      <c r="I245" s="374"/>
      <c r="J245" s="298" t="str">
        <f t="shared" si="147"/>
        <v>N/A</v>
      </c>
      <c r="K245" s="448">
        <f t="shared" si="148"/>
        <v>0</v>
      </c>
      <c r="L245" s="467">
        <v>10</v>
      </c>
      <c r="M245" s="387"/>
      <c r="N245" s="234">
        <f t="shared" si="120"/>
        <v>0</v>
      </c>
      <c r="O245" s="501">
        <f t="shared" si="121"/>
        <v>10</v>
      </c>
      <c r="P245" s="513">
        <v>10</v>
      </c>
      <c r="Q245" s="372"/>
      <c r="R245" s="293">
        <f t="shared" si="137"/>
        <v>0</v>
      </c>
      <c r="S245" s="501">
        <f t="shared" si="138"/>
        <v>10</v>
      </c>
      <c r="T245" s="513">
        <v>10</v>
      </c>
      <c r="U245" s="372"/>
      <c r="V245" s="293">
        <f t="shared" si="139"/>
        <v>0</v>
      </c>
      <c r="W245" s="501">
        <f t="shared" si="140"/>
        <v>10</v>
      </c>
      <c r="X245" s="513">
        <v>9</v>
      </c>
      <c r="Y245" s="372"/>
      <c r="Z245" s="293">
        <f t="shared" si="141"/>
        <v>0</v>
      </c>
      <c r="AA245" s="501">
        <f t="shared" si="142"/>
        <v>9</v>
      </c>
      <c r="AB245" s="513"/>
      <c r="AC245" s="372"/>
      <c r="AD245" s="293" t="str">
        <f t="shared" si="143"/>
        <v>N/A</v>
      </c>
      <c r="AE245" s="501">
        <f t="shared" si="144"/>
        <v>0</v>
      </c>
      <c r="AF245" s="513"/>
      <c r="AG245" s="372"/>
      <c r="AH245" s="293" t="str">
        <f t="shared" si="145"/>
        <v>N/A</v>
      </c>
      <c r="AI245" s="501">
        <f t="shared" si="146"/>
        <v>0</v>
      </c>
      <c r="AJ245" s="496">
        <f t="shared" si="135"/>
        <v>0</v>
      </c>
      <c r="AK245" s="338">
        <f t="shared" si="123"/>
        <v>0</v>
      </c>
      <c r="AL245" s="294"/>
      <c r="AM245" s="294"/>
      <c r="AN245" s="127"/>
    </row>
    <row r="246" spans="1:40" ht="24.95" customHeight="1">
      <c r="A246" s="232" t="s">
        <v>548</v>
      </c>
      <c r="B246" s="154" t="s">
        <v>412</v>
      </c>
      <c r="C246" s="419">
        <v>17</v>
      </c>
      <c r="D246" s="469">
        <v>5</v>
      </c>
      <c r="E246" s="385"/>
      <c r="F246" s="299">
        <f t="shared" si="136"/>
        <v>0</v>
      </c>
      <c r="G246" s="450">
        <f t="shared" si="134"/>
        <v>5</v>
      </c>
      <c r="H246" s="527">
        <v>5</v>
      </c>
      <c r="I246" s="374"/>
      <c r="J246" s="298">
        <f t="shared" si="147"/>
        <v>0</v>
      </c>
      <c r="K246" s="448">
        <f t="shared" si="148"/>
        <v>5</v>
      </c>
      <c r="L246" s="467">
        <v>5</v>
      </c>
      <c r="M246" s="387"/>
      <c r="N246" s="234">
        <f t="shared" si="120"/>
        <v>0</v>
      </c>
      <c r="O246" s="501">
        <f t="shared" si="121"/>
        <v>5</v>
      </c>
      <c r="P246" s="513">
        <v>7</v>
      </c>
      <c r="Q246" s="372"/>
      <c r="R246" s="293">
        <f t="shared" si="137"/>
        <v>0</v>
      </c>
      <c r="S246" s="501">
        <f t="shared" si="138"/>
        <v>7</v>
      </c>
      <c r="T246" s="513"/>
      <c r="U246" s="372"/>
      <c r="V246" s="293" t="str">
        <f t="shared" si="139"/>
        <v>N/A</v>
      </c>
      <c r="W246" s="501">
        <f t="shared" si="140"/>
        <v>0</v>
      </c>
      <c r="X246" s="513"/>
      <c r="Y246" s="372"/>
      <c r="Z246" s="293" t="str">
        <f t="shared" si="141"/>
        <v>N/A</v>
      </c>
      <c r="AA246" s="501">
        <f t="shared" si="142"/>
        <v>0</v>
      </c>
      <c r="AB246" s="513"/>
      <c r="AC246" s="372"/>
      <c r="AD246" s="293" t="str">
        <f t="shared" si="143"/>
        <v>N/A</v>
      </c>
      <c r="AE246" s="501">
        <f t="shared" si="144"/>
        <v>0</v>
      </c>
      <c r="AF246" s="513"/>
      <c r="AG246" s="372"/>
      <c r="AH246" s="293" t="str">
        <f t="shared" si="145"/>
        <v>N/A</v>
      </c>
      <c r="AI246" s="501">
        <f t="shared" si="146"/>
        <v>0</v>
      </c>
      <c r="AJ246" s="496">
        <f t="shared" si="135"/>
        <v>0</v>
      </c>
      <c r="AK246" s="338">
        <f t="shared" si="123"/>
        <v>0</v>
      </c>
      <c r="AL246" s="294"/>
      <c r="AM246" s="294"/>
      <c r="AN246" s="127"/>
    </row>
    <row r="247" spans="1:40" ht="24.95" customHeight="1">
      <c r="A247" s="232" t="s">
        <v>549</v>
      </c>
      <c r="B247" s="154" t="s">
        <v>412</v>
      </c>
      <c r="C247" s="419">
        <v>19</v>
      </c>
      <c r="D247" s="469"/>
      <c r="E247" s="385"/>
      <c r="F247" s="299" t="str">
        <f t="shared" si="136"/>
        <v>N/A</v>
      </c>
      <c r="G247" s="450">
        <f t="shared" si="134"/>
        <v>0</v>
      </c>
      <c r="H247" s="527"/>
      <c r="I247" s="374"/>
      <c r="J247" s="298" t="str">
        <f t="shared" si="147"/>
        <v>N/A</v>
      </c>
      <c r="K247" s="448">
        <f t="shared" si="148"/>
        <v>0</v>
      </c>
      <c r="L247" s="467">
        <v>5</v>
      </c>
      <c r="M247" s="387"/>
      <c r="N247" s="234">
        <f t="shared" si="120"/>
        <v>0</v>
      </c>
      <c r="O247" s="501">
        <f t="shared" si="121"/>
        <v>5</v>
      </c>
      <c r="P247" s="513">
        <v>5</v>
      </c>
      <c r="Q247" s="372"/>
      <c r="R247" s="293">
        <f t="shared" si="137"/>
        <v>0</v>
      </c>
      <c r="S247" s="501">
        <f t="shared" si="138"/>
        <v>5</v>
      </c>
      <c r="T247" s="513">
        <v>9</v>
      </c>
      <c r="U247" s="372"/>
      <c r="V247" s="293">
        <f t="shared" si="139"/>
        <v>0</v>
      </c>
      <c r="W247" s="501">
        <f t="shared" si="140"/>
        <v>9</v>
      </c>
      <c r="X247" s="513"/>
      <c r="Y247" s="372"/>
      <c r="Z247" s="293" t="str">
        <f t="shared" si="141"/>
        <v>N/A</v>
      </c>
      <c r="AA247" s="501">
        <f t="shared" si="142"/>
        <v>0</v>
      </c>
      <c r="AB247" s="513"/>
      <c r="AC247" s="372"/>
      <c r="AD247" s="293" t="str">
        <f t="shared" si="143"/>
        <v>N/A</v>
      </c>
      <c r="AE247" s="501">
        <f t="shared" si="144"/>
        <v>0</v>
      </c>
      <c r="AF247" s="513"/>
      <c r="AG247" s="372"/>
      <c r="AH247" s="293" t="str">
        <f t="shared" si="145"/>
        <v>N/A</v>
      </c>
      <c r="AI247" s="501">
        <f t="shared" si="146"/>
        <v>0</v>
      </c>
      <c r="AJ247" s="496">
        <f t="shared" si="135"/>
        <v>0</v>
      </c>
      <c r="AK247" s="338">
        <f t="shared" si="123"/>
        <v>0</v>
      </c>
      <c r="AL247" s="294"/>
      <c r="AM247" s="294"/>
      <c r="AN247" s="127"/>
    </row>
    <row r="248" spans="1:40" ht="24.95" customHeight="1">
      <c r="A248" s="143" t="s">
        <v>550</v>
      </c>
      <c r="B248" s="154" t="s">
        <v>412</v>
      </c>
      <c r="C248" s="419"/>
      <c r="D248" s="469"/>
      <c r="E248" s="385"/>
      <c r="F248" s="299" t="str">
        <f t="shared" si="136"/>
        <v>N/A</v>
      </c>
      <c r="G248" s="450">
        <f t="shared" si="134"/>
        <v>0</v>
      </c>
      <c r="H248" s="527">
        <v>25</v>
      </c>
      <c r="I248" s="374"/>
      <c r="J248" s="298">
        <f t="shared" si="147"/>
        <v>0</v>
      </c>
      <c r="K248" s="448">
        <f t="shared" si="148"/>
        <v>25</v>
      </c>
      <c r="L248" s="467">
        <v>143</v>
      </c>
      <c r="M248" s="387"/>
      <c r="N248" s="234">
        <f t="shared" si="120"/>
        <v>0</v>
      </c>
      <c r="O248" s="501">
        <f t="shared" si="121"/>
        <v>143</v>
      </c>
      <c r="P248" s="513">
        <v>96</v>
      </c>
      <c r="Q248" s="372"/>
      <c r="R248" s="293">
        <f t="shared" si="137"/>
        <v>0</v>
      </c>
      <c r="S248" s="501">
        <f t="shared" si="138"/>
        <v>96</v>
      </c>
      <c r="T248" s="513"/>
      <c r="U248" s="372"/>
      <c r="V248" s="293" t="str">
        <f t="shared" si="139"/>
        <v>N/A</v>
      </c>
      <c r="W248" s="501">
        <f t="shared" si="140"/>
        <v>0</v>
      </c>
      <c r="X248" s="513">
        <v>47</v>
      </c>
      <c r="Y248" s="372"/>
      <c r="Z248" s="293">
        <f t="shared" si="141"/>
        <v>0</v>
      </c>
      <c r="AA248" s="501">
        <f t="shared" si="142"/>
        <v>47</v>
      </c>
      <c r="AB248" s="513"/>
      <c r="AC248" s="372"/>
      <c r="AD248" s="293" t="str">
        <f t="shared" si="143"/>
        <v>N/A</v>
      </c>
      <c r="AE248" s="501">
        <f t="shared" si="144"/>
        <v>0</v>
      </c>
      <c r="AF248" s="513"/>
      <c r="AG248" s="372"/>
      <c r="AH248" s="293" t="str">
        <f t="shared" si="145"/>
        <v>N/A</v>
      </c>
      <c r="AI248" s="501">
        <f t="shared" si="146"/>
        <v>0</v>
      </c>
      <c r="AJ248" s="496">
        <f t="shared" si="135"/>
        <v>0</v>
      </c>
      <c r="AK248" s="338" t="str">
        <f t="shared" si="123"/>
        <v>N/A</v>
      </c>
      <c r="AL248" s="294"/>
      <c r="AM248" s="294"/>
      <c r="AN248" s="127"/>
    </row>
    <row r="249" spans="1:40" ht="24.95" customHeight="1">
      <c r="A249" s="149" t="s">
        <v>398</v>
      </c>
      <c r="B249" s="244"/>
      <c r="C249" s="417"/>
      <c r="D249" s="457"/>
      <c r="E249" s="381"/>
      <c r="F249" s="244"/>
      <c r="G249" s="458"/>
      <c r="H249" s="531"/>
      <c r="I249" s="381"/>
      <c r="J249" s="244"/>
      <c r="K249" s="458"/>
      <c r="L249" s="457"/>
      <c r="M249" s="381"/>
      <c r="N249" s="244"/>
      <c r="O249" s="458"/>
      <c r="P249" s="457"/>
      <c r="Q249" s="381"/>
      <c r="R249" s="244"/>
      <c r="S249" s="458"/>
      <c r="T249" s="457"/>
      <c r="U249" s="381"/>
      <c r="V249" s="244"/>
      <c r="W249" s="458"/>
      <c r="X249" s="457"/>
      <c r="Y249" s="381"/>
      <c r="Z249" s="244"/>
      <c r="AA249" s="458"/>
      <c r="AB249" s="457"/>
      <c r="AC249" s="381"/>
      <c r="AD249" s="244"/>
      <c r="AE249" s="458"/>
      <c r="AF249" s="457"/>
      <c r="AG249" s="381"/>
      <c r="AH249" s="244"/>
      <c r="AI249" s="458"/>
      <c r="AJ249" s="436"/>
      <c r="AK249" s="341"/>
      <c r="AL249" s="244"/>
      <c r="AM249" s="244"/>
      <c r="AN249" s="127"/>
    </row>
    <row r="250" spans="1:40" ht="24.95" customHeight="1">
      <c r="A250" s="145" t="s">
        <v>551</v>
      </c>
      <c r="B250" s="158"/>
      <c r="C250" s="430"/>
      <c r="D250" s="481"/>
      <c r="E250" s="400"/>
      <c r="F250" s="158"/>
      <c r="G250" s="482"/>
      <c r="H250" s="540"/>
      <c r="I250" s="400"/>
      <c r="J250" s="158"/>
      <c r="K250" s="482"/>
      <c r="L250" s="481"/>
      <c r="M250" s="400"/>
      <c r="N250" s="158"/>
      <c r="O250" s="482"/>
      <c r="P250" s="481"/>
      <c r="Q250" s="400"/>
      <c r="R250" s="158"/>
      <c r="S250" s="482"/>
      <c r="T250" s="481"/>
      <c r="U250" s="400"/>
      <c r="V250" s="158"/>
      <c r="W250" s="482"/>
      <c r="X250" s="481"/>
      <c r="Y250" s="400"/>
      <c r="Z250" s="158"/>
      <c r="AA250" s="482"/>
      <c r="AB250" s="481"/>
      <c r="AC250" s="400"/>
      <c r="AD250" s="158"/>
      <c r="AE250" s="482"/>
      <c r="AF250" s="481"/>
      <c r="AG250" s="400"/>
      <c r="AH250" s="158"/>
      <c r="AI250" s="482"/>
      <c r="AJ250" s="442"/>
      <c r="AK250" s="350"/>
      <c r="AL250" s="158"/>
      <c r="AM250" s="158"/>
      <c r="AN250" s="127"/>
    </row>
    <row r="251" spans="1:40" ht="24.95" customHeight="1">
      <c r="A251" s="263" t="s">
        <v>121</v>
      </c>
      <c r="B251" s="269"/>
      <c r="C251" s="431"/>
      <c r="D251" s="483"/>
      <c r="E251" s="401"/>
      <c r="F251" s="269"/>
      <c r="G251" s="484"/>
      <c r="H251" s="541"/>
      <c r="I251" s="401"/>
      <c r="J251" s="269"/>
      <c r="K251" s="484"/>
      <c r="L251" s="483"/>
      <c r="M251" s="401"/>
      <c r="N251" s="268"/>
      <c r="O251" s="509"/>
      <c r="P251" s="519"/>
      <c r="Q251" s="402"/>
      <c r="R251" s="268"/>
      <c r="S251" s="509"/>
      <c r="T251" s="519"/>
      <c r="U251" s="402"/>
      <c r="V251" s="268"/>
      <c r="W251" s="509"/>
      <c r="X251" s="519"/>
      <c r="Y251" s="402"/>
      <c r="Z251" s="268"/>
      <c r="AA251" s="509"/>
      <c r="AB251" s="519"/>
      <c r="AC251" s="402"/>
      <c r="AD251" s="268"/>
      <c r="AE251" s="509"/>
      <c r="AF251" s="519"/>
      <c r="AG251" s="402"/>
      <c r="AH251" s="268"/>
      <c r="AI251" s="509"/>
      <c r="AJ251" s="500"/>
      <c r="AK251" s="351"/>
      <c r="AL251" s="269"/>
      <c r="AM251" s="269"/>
      <c r="AN251" s="127"/>
    </row>
    <row r="252" spans="1:40" s="157" customFormat="1" ht="24.95" customHeight="1">
      <c r="A252" s="143" t="s">
        <v>552</v>
      </c>
      <c r="B252" s="154" t="s">
        <v>366</v>
      </c>
      <c r="C252" s="432">
        <v>100</v>
      </c>
      <c r="D252" s="485">
        <v>100</v>
      </c>
      <c r="E252" s="387">
        <v>79.5</v>
      </c>
      <c r="F252" s="299">
        <f>IF(D252=0,"N/A",E252/D252)</f>
        <v>0.79500000000000004</v>
      </c>
      <c r="G252" s="450">
        <f t="shared" ref="G252:G268" si="149">D252-E252</f>
        <v>20.5</v>
      </c>
      <c r="H252" s="527">
        <v>100</v>
      </c>
      <c r="I252" s="374">
        <v>57.19</v>
      </c>
      <c r="J252" s="298">
        <f>IF(H252=0,"N/A",I252/H252)</f>
        <v>0.57189999999999996</v>
      </c>
      <c r="K252" s="448">
        <f>H252-I252</f>
        <v>42.81</v>
      </c>
      <c r="L252" s="474"/>
      <c r="M252" s="401"/>
      <c r="N252" s="234" t="str">
        <f t="shared" ref="N252:N288" si="150">IF(L252=0,"N/A",M252/L252)</f>
        <v>N/A</v>
      </c>
      <c r="O252" s="501">
        <f t="shared" ref="O252:O288" si="151">L252-M252</f>
        <v>0</v>
      </c>
      <c r="P252" s="513"/>
      <c r="Q252" s="372"/>
      <c r="R252" s="293" t="str">
        <f>IF(P252=0,"N/A",Q252/P252)</f>
        <v>N/A</v>
      </c>
      <c r="S252" s="501">
        <f>P252-Q252</f>
        <v>0</v>
      </c>
      <c r="T252" s="513"/>
      <c r="U252" s="372"/>
      <c r="V252" s="293" t="str">
        <f>IF(T252=0,"N/A",U252/T252)</f>
        <v>N/A</v>
      </c>
      <c r="W252" s="501">
        <f>T252-U252</f>
        <v>0</v>
      </c>
      <c r="X252" s="513"/>
      <c r="Y252" s="372"/>
      <c r="Z252" s="293" t="str">
        <f>IF(X252=0,"N/A",Y252/X252)</f>
        <v>N/A</v>
      </c>
      <c r="AA252" s="501">
        <f>X252-Y252</f>
        <v>0</v>
      </c>
      <c r="AB252" s="513"/>
      <c r="AC252" s="372"/>
      <c r="AD252" s="293" t="str">
        <f>IF(AB252=0,"N/A",AC252/AB252)</f>
        <v>N/A</v>
      </c>
      <c r="AE252" s="501">
        <f>AB252-AC252</f>
        <v>0</v>
      </c>
      <c r="AF252" s="513"/>
      <c r="AG252" s="372"/>
      <c r="AH252" s="293" t="str">
        <f>IF(AF252=0,"N/A",AG252/AF252)</f>
        <v>N/A</v>
      </c>
      <c r="AI252" s="501">
        <f>AF252-AG252</f>
        <v>0</v>
      </c>
      <c r="AJ252" s="496">
        <f>AVERAGE(E252,I252,M252,Q252,U252,Y252,AC252,AG252)</f>
        <v>68.344999999999999</v>
      </c>
      <c r="AK252" s="338">
        <f t="shared" ref="AK252:AK286" si="152">IF(C252=0,"N/A",AJ252/C252)</f>
        <v>0.68345</v>
      </c>
      <c r="AL252" s="304"/>
      <c r="AM252" s="304"/>
      <c r="AN252" s="155"/>
    </row>
    <row r="253" spans="1:40" s="157" customFormat="1" ht="24.95" customHeight="1">
      <c r="A253" s="143" t="s">
        <v>553</v>
      </c>
      <c r="B253" s="154" t="s">
        <v>366</v>
      </c>
      <c r="C253" s="432">
        <v>100</v>
      </c>
      <c r="D253" s="485">
        <v>100</v>
      </c>
      <c r="E253" s="387">
        <f>'Bilan DECAISS-COMPO'!C55</f>
        <v>38.94963839004545</v>
      </c>
      <c r="F253" s="299">
        <f t="shared" ref="F253:F264" si="153">IF(D253=0,"N/A",E253/D253)</f>
        <v>0.38949638390045449</v>
      </c>
      <c r="G253" s="450">
        <f t="shared" si="149"/>
        <v>61.05036160995455</v>
      </c>
      <c r="H253" s="527">
        <v>100</v>
      </c>
      <c r="I253" s="374">
        <f>'Bilan DECAISS-COMPO'!E55</f>
        <v>33.87831910069233</v>
      </c>
      <c r="J253" s="298">
        <f>IF(H253=0,"N/A",I253/H253)</f>
        <v>0.33878319100692328</v>
      </c>
      <c r="K253" s="448">
        <f>H253-I253</f>
        <v>66.121680899307677</v>
      </c>
      <c r="L253" s="474"/>
      <c r="M253" s="401"/>
      <c r="N253" s="234" t="str">
        <f t="shared" si="150"/>
        <v>N/A</v>
      </c>
      <c r="O253" s="501">
        <f t="shared" si="151"/>
        <v>0</v>
      </c>
      <c r="P253" s="513"/>
      <c r="Q253" s="372"/>
      <c r="R253" s="293" t="str">
        <f t="shared" ref="R253:R268" si="154">IF(P253=0,"N/A",Q253/P253)</f>
        <v>N/A</v>
      </c>
      <c r="S253" s="501">
        <f t="shared" ref="S253:S268" si="155">P253-Q253</f>
        <v>0</v>
      </c>
      <c r="T253" s="513"/>
      <c r="U253" s="372"/>
      <c r="V253" s="293" t="str">
        <f t="shared" ref="V253:V268" si="156">IF(T253=0,"N/A",U253/T253)</f>
        <v>N/A</v>
      </c>
      <c r="W253" s="501">
        <f t="shared" ref="W253:W268" si="157">T253-U253</f>
        <v>0</v>
      </c>
      <c r="X253" s="513"/>
      <c r="Y253" s="372"/>
      <c r="Z253" s="293" t="str">
        <f t="shared" ref="Z253:Z268" si="158">IF(X253=0,"N/A",Y253/X253)</f>
        <v>N/A</v>
      </c>
      <c r="AA253" s="501">
        <f t="shared" ref="AA253:AA268" si="159">X253-Y253</f>
        <v>0</v>
      </c>
      <c r="AB253" s="513"/>
      <c r="AC253" s="372"/>
      <c r="AD253" s="293" t="str">
        <f t="shared" ref="AD253:AD268" si="160">IF(AB253=0,"N/A",AC253/AB253)</f>
        <v>N/A</v>
      </c>
      <c r="AE253" s="501">
        <f t="shared" ref="AE253:AE268" si="161">AB253-AC253</f>
        <v>0</v>
      </c>
      <c r="AF253" s="513"/>
      <c r="AG253" s="372"/>
      <c r="AH253" s="293" t="str">
        <f t="shared" ref="AH253:AH268" si="162">IF(AF253=0,"N/A",AG253/AF253)</f>
        <v>N/A</v>
      </c>
      <c r="AI253" s="501">
        <f t="shared" ref="AI253:AI268" si="163">AF253-AG253</f>
        <v>0</v>
      </c>
      <c r="AJ253" s="496">
        <f>AVERAGE(E253,I253,M253,Q253,U253,Y253,AC253,AG253)</f>
        <v>36.413978745368894</v>
      </c>
      <c r="AK253" s="338">
        <f t="shared" si="152"/>
        <v>0.36413978745368891</v>
      </c>
      <c r="AL253" s="304"/>
      <c r="AM253" s="304"/>
      <c r="AN253" s="155"/>
    </row>
    <row r="254" spans="1:40" s="157" customFormat="1" ht="24.95" customHeight="1">
      <c r="A254" s="523" t="s">
        <v>195</v>
      </c>
      <c r="B254" s="154" t="s">
        <v>366</v>
      </c>
      <c r="C254" s="432">
        <v>100</v>
      </c>
      <c r="D254" s="485">
        <v>100</v>
      </c>
      <c r="E254" s="387">
        <v>40.340000000000003</v>
      </c>
      <c r="F254" s="299">
        <f t="shared" si="153"/>
        <v>0.40340000000000004</v>
      </c>
      <c r="G254" s="450">
        <f t="shared" si="149"/>
        <v>59.66</v>
      </c>
      <c r="H254" s="527">
        <v>100</v>
      </c>
      <c r="I254" s="374">
        <v>54.68</v>
      </c>
      <c r="J254" s="298">
        <f>IF(H254=0,"N/A",I254/H254)</f>
        <v>0.54679999999999995</v>
      </c>
      <c r="K254" s="448">
        <f>H254-I254</f>
        <v>45.32</v>
      </c>
      <c r="L254" s="474"/>
      <c r="M254" s="401"/>
      <c r="N254" s="234" t="str">
        <f t="shared" si="150"/>
        <v>N/A</v>
      </c>
      <c r="O254" s="501">
        <f t="shared" si="151"/>
        <v>0</v>
      </c>
      <c r="P254" s="513"/>
      <c r="Q254" s="372"/>
      <c r="R254" s="293" t="str">
        <f t="shared" si="154"/>
        <v>N/A</v>
      </c>
      <c r="S254" s="501">
        <f t="shared" si="155"/>
        <v>0</v>
      </c>
      <c r="T254" s="513"/>
      <c r="U254" s="372"/>
      <c r="V254" s="293" t="str">
        <f t="shared" si="156"/>
        <v>N/A</v>
      </c>
      <c r="W254" s="501">
        <f t="shared" si="157"/>
        <v>0</v>
      </c>
      <c r="X254" s="513"/>
      <c r="Y254" s="372"/>
      <c r="Z254" s="293" t="str">
        <f t="shared" si="158"/>
        <v>N/A</v>
      </c>
      <c r="AA254" s="501">
        <f t="shared" si="159"/>
        <v>0</v>
      </c>
      <c r="AB254" s="513"/>
      <c r="AC254" s="372"/>
      <c r="AD254" s="293" t="str">
        <f t="shared" si="160"/>
        <v>N/A</v>
      </c>
      <c r="AE254" s="501">
        <f t="shared" si="161"/>
        <v>0</v>
      </c>
      <c r="AF254" s="513"/>
      <c r="AG254" s="372"/>
      <c r="AH254" s="293" t="str">
        <f t="shared" si="162"/>
        <v>N/A</v>
      </c>
      <c r="AI254" s="501">
        <f t="shared" si="163"/>
        <v>0</v>
      </c>
      <c r="AJ254" s="496">
        <f>AVERAGE(E254,I254,M254,Q254,U254,Y254,AC254,AG254)</f>
        <v>47.510000000000005</v>
      </c>
      <c r="AK254" s="338">
        <f t="shared" si="152"/>
        <v>0.47510000000000008</v>
      </c>
      <c r="AL254" s="304"/>
      <c r="AM254" s="304"/>
      <c r="AN254" s="155"/>
    </row>
    <row r="255" spans="1:40" s="157" customFormat="1" ht="24.95" customHeight="1">
      <c r="A255" s="270" t="s">
        <v>125</v>
      </c>
      <c r="B255" s="154"/>
      <c r="C255" s="432"/>
      <c r="D255" s="485"/>
      <c r="E255" s="401"/>
      <c r="F255" s="299"/>
      <c r="G255" s="450"/>
      <c r="H255" s="527"/>
      <c r="I255" s="374"/>
      <c r="J255" s="142"/>
      <c r="K255" s="450"/>
      <c r="L255" s="474"/>
      <c r="M255" s="401"/>
      <c r="N255" s="234"/>
      <c r="O255" s="501"/>
      <c r="P255" s="513"/>
      <c r="Q255" s="372"/>
      <c r="R255" s="293"/>
      <c r="S255" s="501"/>
      <c r="T255" s="513"/>
      <c r="U255" s="372"/>
      <c r="V255" s="293"/>
      <c r="W255" s="501"/>
      <c r="X255" s="513"/>
      <c r="Y255" s="372"/>
      <c r="Z255" s="293"/>
      <c r="AA255" s="501"/>
      <c r="AB255" s="513"/>
      <c r="AC255" s="372"/>
      <c r="AD255" s="293"/>
      <c r="AE255" s="501"/>
      <c r="AF255" s="513"/>
      <c r="AG255" s="372"/>
      <c r="AH255" s="293"/>
      <c r="AI255" s="501"/>
      <c r="AJ255" s="496"/>
      <c r="AK255" s="338"/>
      <c r="AL255" s="304"/>
      <c r="AM255" s="304"/>
      <c r="AN255" s="155"/>
    </row>
    <row r="256" spans="1:40" s="157" customFormat="1" ht="24.95" customHeight="1">
      <c r="A256" s="143" t="s">
        <v>554</v>
      </c>
      <c r="B256" s="154" t="s">
        <v>366</v>
      </c>
      <c r="C256" s="432">
        <v>100</v>
      </c>
      <c r="D256" s="483"/>
      <c r="E256" s="401"/>
      <c r="F256" s="299" t="str">
        <f t="shared" si="153"/>
        <v>N/A</v>
      </c>
      <c r="G256" s="450">
        <v>100</v>
      </c>
      <c r="H256" s="527">
        <v>100</v>
      </c>
      <c r="I256" s="374">
        <v>80</v>
      </c>
      <c r="J256" s="298">
        <f>IF(H256=0,"N/A",I256/H256)</f>
        <v>0.8</v>
      </c>
      <c r="K256" s="448">
        <f>H256-I256</f>
        <v>20</v>
      </c>
      <c r="L256" s="474"/>
      <c r="M256" s="401"/>
      <c r="N256" s="234" t="str">
        <f t="shared" si="150"/>
        <v>N/A</v>
      </c>
      <c r="O256" s="501">
        <f t="shared" si="151"/>
        <v>0</v>
      </c>
      <c r="P256" s="513"/>
      <c r="Q256" s="372"/>
      <c r="R256" s="293" t="str">
        <f t="shared" si="154"/>
        <v>N/A</v>
      </c>
      <c r="S256" s="501">
        <f t="shared" si="155"/>
        <v>0</v>
      </c>
      <c r="T256" s="513"/>
      <c r="U256" s="372"/>
      <c r="V256" s="293" t="str">
        <f t="shared" si="156"/>
        <v>N/A</v>
      </c>
      <c r="W256" s="501">
        <f t="shared" si="157"/>
        <v>0</v>
      </c>
      <c r="X256" s="513"/>
      <c r="Y256" s="372"/>
      <c r="Z256" s="293" t="str">
        <f t="shared" si="158"/>
        <v>N/A</v>
      </c>
      <c r="AA256" s="501">
        <f t="shared" si="159"/>
        <v>0</v>
      </c>
      <c r="AB256" s="513"/>
      <c r="AC256" s="372"/>
      <c r="AD256" s="293" t="str">
        <f t="shared" si="160"/>
        <v>N/A</v>
      </c>
      <c r="AE256" s="501">
        <f t="shared" si="161"/>
        <v>0</v>
      </c>
      <c r="AF256" s="513"/>
      <c r="AG256" s="372"/>
      <c r="AH256" s="293" t="str">
        <f t="shared" si="162"/>
        <v>N/A</v>
      </c>
      <c r="AI256" s="501">
        <f t="shared" si="163"/>
        <v>0</v>
      </c>
      <c r="AJ256" s="496">
        <f t="shared" ref="AJ256:AJ268" si="164">SUM(E256,I256,M256,Q256,U256,Y256,AC256,AG256)</f>
        <v>80</v>
      </c>
      <c r="AK256" s="338">
        <f t="shared" si="152"/>
        <v>0.8</v>
      </c>
      <c r="AL256" s="304"/>
      <c r="AM256" s="304"/>
      <c r="AN256" s="155"/>
    </row>
    <row r="257" spans="1:40" s="157" customFormat="1" ht="24.95" customHeight="1">
      <c r="A257" s="143" t="s">
        <v>555</v>
      </c>
      <c r="B257" s="154" t="s">
        <v>561</v>
      </c>
      <c r="C257" s="432">
        <v>90</v>
      </c>
      <c r="D257" s="485">
        <v>6</v>
      </c>
      <c r="E257" s="387">
        <v>6</v>
      </c>
      <c r="F257" s="299">
        <f t="shared" si="153"/>
        <v>1</v>
      </c>
      <c r="G257" s="450"/>
      <c r="H257" s="527">
        <v>12</v>
      </c>
      <c r="I257" s="374">
        <v>12</v>
      </c>
      <c r="J257" s="298">
        <f>IF(H257=0,"N/A",I257/H257)</f>
        <v>1</v>
      </c>
      <c r="K257" s="448">
        <f>H257-I257</f>
        <v>0</v>
      </c>
      <c r="L257" s="474">
        <v>12</v>
      </c>
      <c r="M257" s="401"/>
      <c r="N257" s="234">
        <f t="shared" si="150"/>
        <v>0</v>
      </c>
      <c r="O257" s="501">
        <f t="shared" si="151"/>
        <v>12</v>
      </c>
      <c r="P257" s="513">
        <v>12</v>
      </c>
      <c r="Q257" s="372"/>
      <c r="R257" s="293">
        <f t="shared" si="154"/>
        <v>0</v>
      </c>
      <c r="S257" s="501">
        <f t="shared" si="155"/>
        <v>12</v>
      </c>
      <c r="T257" s="513">
        <v>12</v>
      </c>
      <c r="U257" s="372"/>
      <c r="V257" s="293">
        <f t="shared" si="156"/>
        <v>0</v>
      </c>
      <c r="W257" s="501">
        <f t="shared" si="157"/>
        <v>12</v>
      </c>
      <c r="X257" s="513">
        <v>12</v>
      </c>
      <c r="Y257" s="372"/>
      <c r="Z257" s="293">
        <f t="shared" si="158"/>
        <v>0</v>
      </c>
      <c r="AA257" s="501">
        <f t="shared" si="159"/>
        <v>12</v>
      </c>
      <c r="AB257" s="513">
        <v>12</v>
      </c>
      <c r="AC257" s="372"/>
      <c r="AD257" s="293">
        <f t="shared" si="160"/>
        <v>0</v>
      </c>
      <c r="AE257" s="501">
        <f t="shared" si="161"/>
        <v>12</v>
      </c>
      <c r="AF257" s="513">
        <v>12</v>
      </c>
      <c r="AG257" s="372"/>
      <c r="AH257" s="293">
        <f t="shared" si="162"/>
        <v>0</v>
      </c>
      <c r="AI257" s="501">
        <f t="shared" si="163"/>
        <v>12</v>
      </c>
      <c r="AJ257" s="496">
        <f t="shared" si="164"/>
        <v>18</v>
      </c>
      <c r="AK257" s="338">
        <f t="shared" si="152"/>
        <v>0.2</v>
      </c>
      <c r="AL257" s="304"/>
      <c r="AM257" s="304"/>
      <c r="AN257" s="155"/>
    </row>
    <row r="258" spans="1:40" s="157" customFormat="1" ht="24.95" customHeight="1">
      <c r="A258" s="260" t="s">
        <v>124</v>
      </c>
      <c r="B258" s="154"/>
      <c r="C258" s="432"/>
      <c r="D258" s="483"/>
      <c r="E258" s="401"/>
      <c r="F258" s="299"/>
      <c r="G258" s="450"/>
      <c r="H258" s="527"/>
      <c r="I258" s="374"/>
      <c r="J258" s="142"/>
      <c r="K258" s="450"/>
      <c r="L258" s="474"/>
      <c r="M258" s="401"/>
      <c r="N258" s="234"/>
      <c r="O258" s="501"/>
      <c r="P258" s="513"/>
      <c r="Q258" s="372"/>
      <c r="R258" s="293"/>
      <c r="S258" s="501"/>
      <c r="T258" s="513"/>
      <c r="U258" s="372"/>
      <c r="V258" s="293"/>
      <c r="W258" s="501"/>
      <c r="X258" s="513"/>
      <c r="Y258" s="372"/>
      <c r="Z258" s="293"/>
      <c r="AA258" s="501"/>
      <c r="AB258" s="513"/>
      <c r="AC258" s="372"/>
      <c r="AD258" s="293"/>
      <c r="AE258" s="501"/>
      <c r="AF258" s="513"/>
      <c r="AG258" s="372"/>
      <c r="AH258" s="293"/>
      <c r="AI258" s="501"/>
      <c r="AJ258" s="496"/>
      <c r="AK258" s="338"/>
      <c r="AL258" s="304"/>
      <c r="AM258" s="304"/>
      <c r="AN258" s="155"/>
    </row>
    <row r="259" spans="1:40" s="157" customFormat="1" ht="24.95" customHeight="1">
      <c r="A259" s="143" t="s">
        <v>556</v>
      </c>
      <c r="B259" s="154" t="s">
        <v>366</v>
      </c>
      <c r="C259" s="432">
        <v>100</v>
      </c>
      <c r="D259" s="483"/>
      <c r="E259" s="401"/>
      <c r="F259" s="299" t="str">
        <f t="shared" si="153"/>
        <v>N/A</v>
      </c>
      <c r="G259" s="450">
        <f t="shared" si="149"/>
        <v>0</v>
      </c>
      <c r="H259" s="527"/>
      <c r="I259" s="374">
        <v>100</v>
      </c>
      <c r="J259" s="298" t="str">
        <f>IF(H259=0,"N/A",I259/H259)</f>
        <v>N/A</v>
      </c>
      <c r="K259" s="448">
        <f>H259-I259</f>
        <v>-100</v>
      </c>
      <c r="L259" s="474"/>
      <c r="M259" s="401"/>
      <c r="N259" s="234" t="str">
        <f t="shared" si="150"/>
        <v>N/A</v>
      </c>
      <c r="O259" s="501">
        <f t="shared" si="151"/>
        <v>0</v>
      </c>
      <c r="P259" s="513"/>
      <c r="Q259" s="372"/>
      <c r="R259" s="293" t="str">
        <f t="shared" si="154"/>
        <v>N/A</v>
      </c>
      <c r="S259" s="501">
        <f t="shared" si="155"/>
        <v>0</v>
      </c>
      <c r="T259" s="513"/>
      <c r="U259" s="372"/>
      <c r="V259" s="293" t="str">
        <f t="shared" si="156"/>
        <v>N/A</v>
      </c>
      <c r="W259" s="501">
        <f t="shared" si="157"/>
        <v>0</v>
      </c>
      <c r="X259" s="513"/>
      <c r="Y259" s="372"/>
      <c r="Z259" s="293" t="str">
        <f t="shared" si="158"/>
        <v>N/A</v>
      </c>
      <c r="AA259" s="501">
        <f t="shared" si="159"/>
        <v>0</v>
      </c>
      <c r="AB259" s="513"/>
      <c r="AC259" s="372"/>
      <c r="AD259" s="293" t="str">
        <f t="shared" si="160"/>
        <v>N/A</v>
      </c>
      <c r="AE259" s="501">
        <f t="shared" si="161"/>
        <v>0</v>
      </c>
      <c r="AF259" s="513"/>
      <c r="AG259" s="372"/>
      <c r="AH259" s="293" t="str">
        <f t="shared" si="162"/>
        <v>N/A</v>
      </c>
      <c r="AI259" s="501">
        <f t="shared" si="163"/>
        <v>0</v>
      </c>
      <c r="AJ259" s="496">
        <f t="shared" si="164"/>
        <v>100</v>
      </c>
      <c r="AK259" s="338">
        <f t="shared" si="152"/>
        <v>1</v>
      </c>
      <c r="AL259" s="304"/>
      <c r="AM259" s="304"/>
      <c r="AN259" s="155"/>
    </row>
    <row r="260" spans="1:40" s="157" customFormat="1" ht="24.95" customHeight="1">
      <c r="A260" s="143" t="s">
        <v>557</v>
      </c>
      <c r="B260" s="154" t="s">
        <v>426</v>
      </c>
      <c r="C260" s="432">
        <v>28</v>
      </c>
      <c r="D260" s="483"/>
      <c r="E260" s="401"/>
      <c r="F260" s="299" t="str">
        <f t="shared" si="153"/>
        <v>N/A</v>
      </c>
      <c r="G260" s="450">
        <f t="shared" si="149"/>
        <v>0</v>
      </c>
      <c r="H260" s="527">
        <v>4</v>
      </c>
      <c r="I260" s="374">
        <v>3</v>
      </c>
      <c r="J260" s="298">
        <f>IF(H260=0,"N/A",I260/H260)</f>
        <v>0.75</v>
      </c>
      <c r="K260" s="448">
        <f>H260-I260</f>
        <v>1</v>
      </c>
      <c r="L260" s="474">
        <v>4</v>
      </c>
      <c r="M260" s="401"/>
      <c r="N260" s="234">
        <f t="shared" si="150"/>
        <v>0</v>
      </c>
      <c r="O260" s="501">
        <f t="shared" si="151"/>
        <v>4</v>
      </c>
      <c r="P260" s="513">
        <v>4</v>
      </c>
      <c r="Q260" s="372"/>
      <c r="R260" s="293">
        <f t="shared" si="154"/>
        <v>0</v>
      </c>
      <c r="S260" s="501">
        <f t="shared" si="155"/>
        <v>4</v>
      </c>
      <c r="T260" s="513">
        <v>4</v>
      </c>
      <c r="U260" s="372"/>
      <c r="V260" s="293">
        <f t="shared" si="156"/>
        <v>0</v>
      </c>
      <c r="W260" s="501">
        <f t="shared" si="157"/>
        <v>4</v>
      </c>
      <c r="X260" s="513">
        <v>4</v>
      </c>
      <c r="Y260" s="372"/>
      <c r="Z260" s="293">
        <f t="shared" si="158"/>
        <v>0</v>
      </c>
      <c r="AA260" s="501">
        <f t="shared" si="159"/>
        <v>4</v>
      </c>
      <c r="AB260" s="513">
        <v>4</v>
      </c>
      <c r="AC260" s="372"/>
      <c r="AD260" s="293">
        <f t="shared" si="160"/>
        <v>0</v>
      </c>
      <c r="AE260" s="501">
        <f t="shared" si="161"/>
        <v>4</v>
      </c>
      <c r="AF260" s="513">
        <v>4</v>
      </c>
      <c r="AG260" s="372"/>
      <c r="AH260" s="293">
        <f t="shared" si="162"/>
        <v>0</v>
      </c>
      <c r="AI260" s="501">
        <f t="shared" si="163"/>
        <v>4</v>
      </c>
      <c r="AJ260" s="496">
        <f t="shared" si="164"/>
        <v>3</v>
      </c>
      <c r="AK260" s="338">
        <f t="shared" si="152"/>
        <v>0.10714285714285714</v>
      </c>
      <c r="AL260" s="304"/>
      <c r="AM260" s="304"/>
      <c r="AN260" s="155"/>
    </row>
    <row r="261" spans="1:40" s="157" customFormat="1" ht="24.95" customHeight="1">
      <c r="A261" s="143" t="s">
        <v>558</v>
      </c>
      <c r="B261" s="154"/>
      <c r="C261" s="432"/>
      <c r="D261" s="483"/>
      <c r="E261" s="401"/>
      <c r="F261" s="299" t="str">
        <f t="shared" si="153"/>
        <v>N/A</v>
      </c>
      <c r="G261" s="450">
        <f t="shared" si="149"/>
        <v>0</v>
      </c>
      <c r="H261" s="527"/>
      <c r="I261" s="374"/>
      <c r="J261" s="298" t="str">
        <f>IF(H261=0,"N/A",I261/H261)</f>
        <v>N/A</v>
      </c>
      <c r="K261" s="448">
        <f>H261-I261</f>
        <v>0</v>
      </c>
      <c r="L261" s="474"/>
      <c r="M261" s="401"/>
      <c r="N261" s="234" t="str">
        <f t="shared" si="150"/>
        <v>N/A</v>
      </c>
      <c r="O261" s="501">
        <f t="shared" si="151"/>
        <v>0</v>
      </c>
      <c r="P261" s="513"/>
      <c r="Q261" s="372"/>
      <c r="R261" s="293" t="str">
        <f t="shared" si="154"/>
        <v>N/A</v>
      </c>
      <c r="S261" s="501">
        <f t="shared" si="155"/>
        <v>0</v>
      </c>
      <c r="T261" s="513"/>
      <c r="U261" s="372"/>
      <c r="V261" s="293" t="str">
        <f t="shared" si="156"/>
        <v>N/A</v>
      </c>
      <c r="W261" s="501">
        <f t="shared" si="157"/>
        <v>0</v>
      </c>
      <c r="X261" s="513"/>
      <c r="Y261" s="372"/>
      <c r="Z261" s="293" t="str">
        <f t="shared" si="158"/>
        <v>N/A</v>
      </c>
      <c r="AA261" s="501">
        <f t="shared" si="159"/>
        <v>0</v>
      </c>
      <c r="AB261" s="513"/>
      <c r="AC261" s="372"/>
      <c r="AD261" s="293" t="str">
        <f t="shared" si="160"/>
        <v>N/A</v>
      </c>
      <c r="AE261" s="501">
        <f t="shared" si="161"/>
        <v>0</v>
      </c>
      <c r="AF261" s="513"/>
      <c r="AG261" s="372"/>
      <c r="AH261" s="293" t="str">
        <f t="shared" si="162"/>
        <v>N/A</v>
      </c>
      <c r="AI261" s="501">
        <f t="shared" si="163"/>
        <v>0</v>
      </c>
      <c r="AJ261" s="496">
        <f t="shared" si="164"/>
        <v>0</v>
      </c>
      <c r="AK261" s="338" t="str">
        <f t="shared" si="152"/>
        <v>N/A</v>
      </c>
      <c r="AL261" s="304"/>
      <c r="AM261" s="304"/>
      <c r="AN261" s="155"/>
    </row>
    <row r="262" spans="1:40" s="157" customFormat="1" ht="24.95" customHeight="1">
      <c r="A262" s="143" t="s">
        <v>559</v>
      </c>
      <c r="B262" s="154" t="s">
        <v>366</v>
      </c>
      <c r="C262" s="432">
        <v>100</v>
      </c>
      <c r="D262" s="483"/>
      <c r="E262" s="401"/>
      <c r="F262" s="299" t="str">
        <f t="shared" si="153"/>
        <v>N/A</v>
      </c>
      <c r="G262" s="450">
        <f t="shared" si="149"/>
        <v>0</v>
      </c>
      <c r="H262" s="527">
        <v>100</v>
      </c>
      <c r="I262" s="374"/>
      <c r="J262" s="298">
        <f>IF(H262=0,"N/A",I262/H262)</f>
        <v>0</v>
      </c>
      <c r="K262" s="448">
        <f>H262-I262</f>
        <v>100</v>
      </c>
      <c r="L262" s="474"/>
      <c r="M262" s="401"/>
      <c r="N262" s="234" t="str">
        <f t="shared" si="150"/>
        <v>N/A</v>
      </c>
      <c r="O262" s="501">
        <f t="shared" si="151"/>
        <v>0</v>
      </c>
      <c r="P262" s="513"/>
      <c r="Q262" s="372"/>
      <c r="R262" s="293" t="str">
        <f t="shared" si="154"/>
        <v>N/A</v>
      </c>
      <c r="S262" s="501">
        <f t="shared" si="155"/>
        <v>0</v>
      </c>
      <c r="T262" s="513"/>
      <c r="U262" s="372"/>
      <c r="V262" s="293" t="str">
        <f t="shared" si="156"/>
        <v>N/A</v>
      </c>
      <c r="W262" s="501">
        <f t="shared" si="157"/>
        <v>0</v>
      </c>
      <c r="X262" s="513"/>
      <c r="Y262" s="372"/>
      <c r="Z262" s="293" t="str">
        <f t="shared" si="158"/>
        <v>N/A</v>
      </c>
      <c r="AA262" s="501">
        <f t="shared" si="159"/>
        <v>0</v>
      </c>
      <c r="AB262" s="513"/>
      <c r="AC262" s="372"/>
      <c r="AD262" s="293" t="str">
        <f t="shared" si="160"/>
        <v>N/A</v>
      </c>
      <c r="AE262" s="501">
        <f t="shared" si="161"/>
        <v>0</v>
      </c>
      <c r="AF262" s="513"/>
      <c r="AG262" s="372"/>
      <c r="AH262" s="293" t="str">
        <f t="shared" si="162"/>
        <v>N/A</v>
      </c>
      <c r="AI262" s="501">
        <f t="shared" si="163"/>
        <v>0</v>
      </c>
      <c r="AJ262" s="496">
        <f t="shared" si="164"/>
        <v>0</v>
      </c>
      <c r="AK262" s="338">
        <f t="shared" si="152"/>
        <v>0</v>
      </c>
      <c r="AL262" s="304"/>
      <c r="AM262" s="304"/>
      <c r="AN262" s="155"/>
    </row>
    <row r="263" spans="1:40" s="157" customFormat="1" ht="24.95" customHeight="1">
      <c r="A263" s="260" t="s">
        <v>122</v>
      </c>
      <c r="B263" s="154"/>
      <c r="C263" s="432"/>
      <c r="D263" s="483"/>
      <c r="E263" s="401"/>
      <c r="F263" s="299"/>
      <c r="G263" s="450"/>
      <c r="H263" s="527"/>
      <c r="I263" s="374"/>
      <c r="J263" s="142"/>
      <c r="K263" s="450"/>
      <c r="L263" s="474"/>
      <c r="M263" s="401"/>
      <c r="N263" s="234"/>
      <c r="O263" s="501"/>
      <c r="P263" s="513"/>
      <c r="Q263" s="372"/>
      <c r="R263" s="293"/>
      <c r="S263" s="501"/>
      <c r="T263" s="513"/>
      <c r="U263" s="372"/>
      <c r="V263" s="293"/>
      <c r="W263" s="501"/>
      <c r="X263" s="513"/>
      <c r="Y263" s="372"/>
      <c r="Z263" s="293"/>
      <c r="AA263" s="501"/>
      <c r="AB263" s="513"/>
      <c r="AC263" s="372"/>
      <c r="AD263" s="293"/>
      <c r="AE263" s="501"/>
      <c r="AF263" s="513"/>
      <c r="AG263" s="372"/>
      <c r="AH263" s="293"/>
      <c r="AI263" s="501"/>
      <c r="AJ263" s="496"/>
      <c r="AK263" s="338"/>
      <c r="AL263" s="304"/>
      <c r="AM263" s="304"/>
      <c r="AN263" s="155"/>
    </row>
    <row r="264" spans="1:40" s="157" customFormat="1" ht="24.95" customHeight="1">
      <c r="A264" s="143" t="s">
        <v>560</v>
      </c>
      <c r="B264" s="154" t="s">
        <v>561</v>
      </c>
      <c r="C264" s="432">
        <v>4</v>
      </c>
      <c r="D264" s="483"/>
      <c r="E264" s="401"/>
      <c r="F264" s="299" t="str">
        <f t="shared" si="153"/>
        <v>N/A</v>
      </c>
      <c r="G264" s="450">
        <f t="shared" si="149"/>
        <v>0</v>
      </c>
      <c r="H264" s="527">
        <v>1</v>
      </c>
      <c r="I264" s="374">
        <v>1</v>
      </c>
      <c r="J264" s="298">
        <f>IF(H264=0,"N/A",I264/H264)</f>
        <v>1</v>
      </c>
      <c r="K264" s="448">
        <f>H264-I264</f>
        <v>0</v>
      </c>
      <c r="L264" s="474">
        <v>1</v>
      </c>
      <c r="M264" s="401"/>
      <c r="N264" s="234">
        <f t="shared" si="150"/>
        <v>0</v>
      </c>
      <c r="O264" s="501">
        <f t="shared" si="151"/>
        <v>1</v>
      </c>
      <c r="P264" s="513">
        <v>1</v>
      </c>
      <c r="Q264" s="372"/>
      <c r="R264" s="293">
        <f t="shared" si="154"/>
        <v>0</v>
      </c>
      <c r="S264" s="501">
        <f t="shared" si="155"/>
        <v>1</v>
      </c>
      <c r="T264" s="513">
        <v>1</v>
      </c>
      <c r="U264" s="372"/>
      <c r="V264" s="293">
        <f t="shared" si="156"/>
        <v>0</v>
      </c>
      <c r="W264" s="501">
        <f t="shared" si="157"/>
        <v>1</v>
      </c>
      <c r="X264" s="513"/>
      <c r="Y264" s="372"/>
      <c r="Z264" s="293" t="str">
        <f t="shared" si="158"/>
        <v>N/A</v>
      </c>
      <c r="AA264" s="501">
        <f t="shared" si="159"/>
        <v>0</v>
      </c>
      <c r="AB264" s="513"/>
      <c r="AC264" s="372"/>
      <c r="AD264" s="293" t="str">
        <f t="shared" si="160"/>
        <v>N/A</v>
      </c>
      <c r="AE264" s="501">
        <f t="shared" si="161"/>
        <v>0</v>
      </c>
      <c r="AF264" s="513"/>
      <c r="AG264" s="372"/>
      <c r="AH264" s="293" t="str">
        <f t="shared" si="162"/>
        <v>N/A</v>
      </c>
      <c r="AI264" s="501">
        <f t="shared" si="163"/>
        <v>0</v>
      </c>
      <c r="AJ264" s="496">
        <f t="shared" si="164"/>
        <v>1</v>
      </c>
      <c r="AK264" s="338">
        <f t="shared" si="152"/>
        <v>0.25</v>
      </c>
      <c r="AL264" s="304"/>
      <c r="AM264" s="304"/>
      <c r="AN264" s="155"/>
    </row>
    <row r="265" spans="1:40" s="157" customFormat="1" ht="24.95" customHeight="1">
      <c r="A265" s="143" t="s">
        <v>562</v>
      </c>
      <c r="B265" s="154" t="s">
        <v>412</v>
      </c>
      <c r="C265" s="432">
        <v>12</v>
      </c>
      <c r="D265" s="483"/>
      <c r="E265" s="401"/>
      <c r="F265" s="299" t="str">
        <f>IF(D265=0,"N/A",E265/D265)</f>
        <v>N/A</v>
      </c>
      <c r="G265" s="450">
        <f t="shared" si="149"/>
        <v>0</v>
      </c>
      <c r="H265" s="527">
        <v>2</v>
      </c>
      <c r="I265" s="374"/>
      <c r="J265" s="298">
        <f>IF(H265=0,"N/A",I265/H265)</f>
        <v>0</v>
      </c>
      <c r="K265" s="448">
        <f>H265-I265</f>
        <v>2</v>
      </c>
      <c r="L265" s="474">
        <v>2</v>
      </c>
      <c r="M265" s="401"/>
      <c r="N265" s="234">
        <f t="shared" si="150"/>
        <v>0</v>
      </c>
      <c r="O265" s="501">
        <f t="shared" si="151"/>
        <v>2</v>
      </c>
      <c r="P265" s="513">
        <v>2</v>
      </c>
      <c r="Q265" s="372"/>
      <c r="R265" s="293">
        <f t="shared" si="154"/>
        <v>0</v>
      </c>
      <c r="S265" s="501">
        <f t="shared" si="155"/>
        <v>2</v>
      </c>
      <c r="T265" s="513">
        <v>2</v>
      </c>
      <c r="U265" s="372"/>
      <c r="V265" s="293">
        <f t="shared" si="156"/>
        <v>0</v>
      </c>
      <c r="W265" s="501">
        <f t="shared" si="157"/>
        <v>2</v>
      </c>
      <c r="X265" s="513">
        <v>2</v>
      </c>
      <c r="Y265" s="372"/>
      <c r="Z265" s="293">
        <f t="shared" si="158"/>
        <v>0</v>
      </c>
      <c r="AA265" s="501">
        <f t="shared" si="159"/>
        <v>2</v>
      </c>
      <c r="AB265" s="513">
        <v>2</v>
      </c>
      <c r="AC265" s="372"/>
      <c r="AD265" s="293">
        <f t="shared" si="160"/>
        <v>0</v>
      </c>
      <c r="AE265" s="501">
        <f t="shared" si="161"/>
        <v>2</v>
      </c>
      <c r="AF265" s="513"/>
      <c r="AG265" s="372"/>
      <c r="AH265" s="293" t="str">
        <f t="shared" si="162"/>
        <v>N/A</v>
      </c>
      <c r="AI265" s="501">
        <f t="shared" si="163"/>
        <v>0</v>
      </c>
      <c r="AJ265" s="496">
        <f t="shared" si="164"/>
        <v>0</v>
      </c>
      <c r="AK265" s="338">
        <f t="shared" si="152"/>
        <v>0</v>
      </c>
      <c r="AL265" s="304"/>
      <c r="AM265" s="304"/>
      <c r="AN265" s="155"/>
    </row>
    <row r="266" spans="1:40" s="157" customFormat="1" ht="24.95" customHeight="1">
      <c r="A266" s="143" t="s">
        <v>563</v>
      </c>
      <c r="B266" s="154" t="s">
        <v>366</v>
      </c>
      <c r="C266" s="432">
        <v>100</v>
      </c>
      <c r="D266" s="483"/>
      <c r="E266" s="401"/>
      <c r="F266" s="299" t="str">
        <f>IF(D266=0,"N/A",E266/D266)</f>
        <v>N/A</v>
      </c>
      <c r="G266" s="450">
        <f t="shared" si="149"/>
        <v>0</v>
      </c>
      <c r="H266" s="527">
        <v>100</v>
      </c>
      <c r="I266" s="374">
        <v>100</v>
      </c>
      <c r="J266" s="298">
        <f>IF(H266=0,"N/A",I266/H266)</f>
        <v>1</v>
      </c>
      <c r="K266" s="448">
        <f>H266-I266</f>
        <v>0</v>
      </c>
      <c r="L266" s="474"/>
      <c r="M266" s="401"/>
      <c r="N266" s="234" t="str">
        <f t="shared" si="150"/>
        <v>N/A</v>
      </c>
      <c r="O266" s="501">
        <f t="shared" si="151"/>
        <v>0</v>
      </c>
      <c r="P266" s="513"/>
      <c r="Q266" s="372"/>
      <c r="R266" s="293" t="str">
        <f t="shared" si="154"/>
        <v>N/A</v>
      </c>
      <c r="S266" s="501">
        <f t="shared" si="155"/>
        <v>0</v>
      </c>
      <c r="T266" s="513"/>
      <c r="U266" s="372"/>
      <c r="V266" s="293" t="str">
        <f t="shared" si="156"/>
        <v>N/A</v>
      </c>
      <c r="W266" s="501">
        <f t="shared" si="157"/>
        <v>0</v>
      </c>
      <c r="X266" s="513"/>
      <c r="Y266" s="372"/>
      <c r="Z266" s="293" t="str">
        <f t="shared" si="158"/>
        <v>N/A</v>
      </c>
      <c r="AA266" s="501">
        <f t="shared" si="159"/>
        <v>0</v>
      </c>
      <c r="AB266" s="513"/>
      <c r="AC266" s="372"/>
      <c r="AD266" s="293" t="str">
        <f t="shared" si="160"/>
        <v>N/A</v>
      </c>
      <c r="AE266" s="501">
        <f t="shared" si="161"/>
        <v>0</v>
      </c>
      <c r="AF266" s="513"/>
      <c r="AG266" s="372"/>
      <c r="AH266" s="293" t="str">
        <f t="shared" si="162"/>
        <v>N/A</v>
      </c>
      <c r="AI266" s="501">
        <f t="shared" si="163"/>
        <v>0</v>
      </c>
      <c r="AJ266" s="496">
        <f t="shared" si="164"/>
        <v>100</v>
      </c>
      <c r="AK266" s="338">
        <f t="shared" si="152"/>
        <v>1</v>
      </c>
      <c r="AL266" s="304"/>
      <c r="AM266" s="304"/>
      <c r="AN266" s="155"/>
    </row>
    <row r="267" spans="1:40" s="157" customFormat="1" ht="24.95" customHeight="1">
      <c r="A267" s="143" t="s">
        <v>564</v>
      </c>
      <c r="B267" s="154" t="s">
        <v>474</v>
      </c>
      <c r="C267" s="432">
        <v>20</v>
      </c>
      <c r="D267" s="485">
        <v>2</v>
      </c>
      <c r="E267" s="387">
        <v>2</v>
      </c>
      <c r="F267" s="299">
        <f>IF(D267=0,"N/A",E267/D267)</f>
        <v>1</v>
      </c>
      <c r="G267" s="450">
        <f t="shared" si="149"/>
        <v>0</v>
      </c>
      <c r="H267" s="527">
        <v>5</v>
      </c>
      <c r="I267" s="374">
        <v>9</v>
      </c>
      <c r="J267" s="298">
        <f>IF(H267=0,"N/A",I267/H267)</f>
        <v>1.8</v>
      </c>
      <c r="K267" s="448">
        <f>H267-I267</f>
        <v>-4</v>
      </c>
      <c r="L267" s="474"/>
      <c r="M267" s="401"/>
      <c r="N267" s="234" t="str">
        <f t="shared" si="150"/>
        <v>N/A</v>
      </c>
      <c r="O267" s="501">
        <f t="shared" si="151"/>
        <v>0</v>
      </c>
      <c r="P267" s="513"/>
      <c r="Q267" s="372"/>
      <c r="R267" s="293" t="str">
        <f t="shared" si="154"/>
        <v>N/A</v>
      </c>
      <c r="S267" s="501">
        <f t="shared" si="155"/>
        <v>0</v>
      </c>
      <c r="T267" s="513"/>
      <c r="U267" s="372"/>
      <c r="V267" s="293" t="str">
        <f t="shared" si="156"/>
        <v>N/A</v>
      </c>
      <c r="W267" s="501">
        <f t="shared" si="157"/>
        <v>0</v>
      </c>
      <c r="X267" s="513"/>
      <c r="Y267" s="372"/>
      <c r="Z267" s="293" t="str">
        <f t="shared" si="158"/>
        <v>N/A</v>
      </c>
      <c r="AA267" s="501">
        <f t="shared" si="159"/>
        <v>0</v>
      </c>
      <c r="AB267" s="513"/>
      <c r="AC267" s="372"/>
      <c r="AD267" s="293" t="str">
        <f t="shared" si="160"/>
        <v>N/A</v>
      </c>
      <c r="AE267" s="501">
        <f t="shared" si="161"/>
        <v>0</v>
      </c>
      <c r="AF267" s="513"/>
      <c r="AG267" s="372"/>
      <c r="AH267" s="293" t="str">
        <f t="shared" si="162"/>
        <v>N/A</v>
      </c>
      <c r="AI267" s="501">
        <f t="shared" si="163"/>
        <v>0</v>
      </c>
      <c r="AJ267" s="496">
        <f t="shared" si="164"/>
        <v>11</v>
      </c>
      <c r="AK267" s="338">
        <f t="shared" si="152"/>
        <v>0.55000000000000004</v>
      </c>
      <c r="AL267" s="304"/>
      <c r="AM267" s="304"/>
      <c r="AN267" s="155"/>
    </row>
    <row r="268" spans="1:40" s="157" customFormat="1" ht="24.95" customHeight="1">
      <c r="A268" s="143" t="s">
        <v>565</v>
      </c>
      <c r="B268" s="154" t="s">
        <v>433</v>
      </c>
      <c r="C268" s="432">
        <v>60</v>
      </c>
      <c r="D268" s="485">
        <v>20</v>
      </c>
      <c r="E268" s="387">
        <v>20</v>
      </c>
      <c r="F268" s="299">
        <f>IF(D268=0,"N/A",E268/D268)</f>
        <v>1</v>
      </c>
      <c r="G268" s="450">
        <f t="shared" si="149"/>
        <v>0</v>
      </c>
      <c r="H268" s="527">
        <v>27</v>
      </c>
      <c r="I268" s="374">
        <v>27</v>
      </c>
      <c r="J268" s="298">
        <f>IF(H268=0,"N/A",I268/H268)</f>
        <v>1</v>
      </c>
      <c r="K268" s="448">
        <f>H268-I268</f>
        <v>0</v>
      </c>
      <c r="L268" s="474"/>
      <c r="M268" s="401"/>
      <c r="N268" s="234" t="str">
        <f t="shared" si="150"/>
        <v>N/A</v>
      </c>
      <c r="O268" s="501">
        <f t="shared" si="151"/>
        <v>0</v>
      </c>
      <c r="P268" s="513"/>
      <c r="Q268" s="372"/>
      <c r="R268" s="293" t="str">
        <f t="shared" si="154"/>
        <v>N/A</v>
      </c>
      <c r="S268" s="501">
        <f t="shared" si="155"/>
        <v>0</v>
      </c>
      <c r="T268" s="513"/>
      <c r="U268" s="372"/>
      <c r="V268" s="293" t="str">
        <f t="shared" si="156"/>
        <v>N/A</v>
      </c>
      <c r="W268" s="501">
        <f t="shared" si="157"/>
        <v>0</v>
      </c>
      <c r="X268" s="513"/>
      <c r="Y268" s="372"/>
      <c r="Z268" s="293" t="str">
        <f t="shared" si="158"/>
        <v>N/A</v>
      </c>
      <c r="AA268" s="501">
        <f t="shared" si="159"/>
        <v>0</v>
      </c>
      <c r="AB268" s="513"/>
      <c r="AC268" s="372"/>
      <c r="AD268" s="293" t="str">
        <f t="shared" si="160"/>
        <v>N/A</v>
      </c>
      <c r="AE268" s="501">
        <f t="shared" si="161"/>
        <v>0</v>
      </c>
      <c r="AF268" s="513"/>
      <c r="AG268" s="372"/>
      <c r="AH268" s="293" t="str">
        <f t="shared" si="162"/>
        <v>N/A</v>
      </c>
      <c r="AI268" s="501">
        <f t="shared" si="163"/>
        <v>0</v>
      </c>
      <c r="AJ268" s="496">
        <f t="shared" si="164"/>
        <v>47</v>
      </c>
      <c r="AK268" s="338">
        <f t="shared" si="152"/>
        <v>0.78333333333333333</v>
      </c>
      <c r="AL268" s="304"/>
      <c r="AM268" s="304"/>
      <c r="AN268" s="155"/>
    </row>
    <row r="269" spans="1:40" ht="24.95" customHeight="1">
      <c r="A269" s="145" t="s">
        <v>566</v>
      </c>
      <c r="B269" s="158"/>
      <c r="C269" s="433"/>
      <c r="D269" s="481"/>
      <c r="E269" s="400"/>
      <c r="F269" s="158"/>
      <c r="G269" s="482"/>
      <c r="H269" s="540"/>
      <c r="I269" s="400"/>
      <c r="J269" s="158"/>
      <c r="K269" s="482"/>
      <c r="L269" s="481"/>
      <c r="M269" s="400"/>
      <c r="N269" s="158"/>
      <c r="O269" s="482"/>
      <c r="P269" s="481"/>
      <c r="Q269" s="400"/>
      <c r="R269" s="158"/>
      <c r="S269" s="482"/>
      <c r="T269" s="481"/>
      <c r="U269" s="400"/>
      <c r="V269" s="158"/>
      <c r="W269" s="482"/>
      <c r="X269" s="481"/>
      <c r="Y269" s="400"/>
      <c r="Z269" s="158"/>
      <c r="AA269" s="482"/>
      <c r="AB269" s="481"/>
      <c r="AC269" s="400"/>
      <c r="AD269" s="158"/>
      <c r="AE269" s="482"/>
      <c r="AF269" s="481"/>
      <c r="AG269" s="400"/>
      <c r="AH269" s="158"/>
      <c r="AI269" s="482"/>
      <c r="AJ269" s="442"/>
      <c r="AK269" s="350"/>
      <c r="AL269" s="158"/>
      <c r="AM269" s="158"/>
      <c r="AN269" s="127"/>
    </row>
    <row r="270" spans="1:40" ht="24.95" customHeight="1">
      <c r="A270" s="263" t="s">
        <v>123</v>
      </c>
      <c r="B270" s="269"/>
      <c r="C270" s="432"/>
      <c r="D270" s="483"/>
      <c r="E270" s="401"/>
      <c r="F270" s="269"/>
      <c r="G270" s="484"/>
      <c r="H270" s="541"/>
      <c r="I270" s="401"/>
      <c r="J270" s="269"/>
      <c r="K270" s="484"/>
      <c r="L270" s="483"/>
      <c r="M270" s="401"/>
      <c r="N270" s="268"/>
      <c r="O270" s="509"/>
      <c r="P270" s="519"/>
      <c r="Q270" s="402"/>
      <c r="R270" s="268"/>
      <c r="S270" s="509"/>
      <c r="T270" s="519"/>
      <c r="U270" s="402"/>
      <c r="V270" s="268"/>
      <c r="W270" s="509"/>
      <c r="X270" s="519"/>
      <c r="Y270" s="402"/>
      <c r="Z270" s="268"/>
      <c r="AA270" s="509"/>
      <c r="AB270" s="519"/>
      <c r="AC270" s="402"/>
      <c r="AD270" s="268"/>
      <c r="AE270" s="509"/>
      <c r="AF270" s="519"/>
      <c r="AG270" s="402"/>
      <c r="AH270" s="268"/>
      <c r="AI270" s="509"/>
      <c r="AJ270" s="500"/>
      <c r="AK270" s="351"/>
      <c r="AL270" s="269"/>
      <c r="AM270" s="269"/>
      <c r="AN270" s="127"/>
    </row>
    <row r="271" spans="1:40" s="157" customFormat="1" ht="24.95" customHeight="1">
      <c r="A271" s="143" t="s">
        <v>567</v>
      </c>
      <c r="B271" s="154" t="s">
        <v>568</v>
      </c>
      <c r="C271" s="432">
        <v>14</v>
      </c>
      <c r="D271" s="469"/>
      <c r="E271" s="385"/>
      <c r="F271" s="299" t="str">
        <f>IF(D271=0,"N/A",E271/D271)</f>
        <v>N/A</v>
      </c>
      <c r="G271" s="450">
        <f t="shared" ref="G271:G288" si="165">D271-E271</f>
        <v>0</v>
      </c>
      <c r="H271" s="527"/>
      <c r="I271" s="374"/>
      <c r="J271" s="298" t="str">
        <f>IF(H271=0,"N/A",I271/H271)</f>
        <v>N/A</v>
      </c>
      <c r="K271" s="448">
        <f>H271-I271</f>
        <v>0</v>
      </c>
      <c r="L271" s="474"/>
      <c r="M271" s="387"/>
      <c r="N271" s="234" t="str">
        <f t="shared" si="150"/>
        <v>N/A</v>
      </c>
      <c r="O271" s="501">
        <f t="shared" si="151"/>
        <v>0</v>
      </c>
      <c r="P271" s="513"/>
      <c r="Q271" s="372"/>
      <c r="R271" s="293" t="str">
        <f>IF(P271=0,"N/A",Q271/P271)</f>
        <v>N/A</v>
      </c>
      <c r="S271" s="501">
        <f>P271-Q271</f>
        <v>0</v>
      </c>
      <c r="T271" s="513"/>
      <c r="U271" s="372"/>
      <c r="V271" s="293" t="str">
        <f>IF(T271=0,"N/A",U271/T271)</f>
        <v>N/A</v>
      </c>
      <c r="W271" s="501">
        <f>T271-U271</f>
        <v>0</v>
      </c>
      <c r="X271" s="513"/>
      <c r="Y271" s="372"/>
      <c r="Z271" s="293" t="str">
        <f>IF(X271=0,"N/A",Y271/X271)</f>
        <v>N/A</v>
      </c>
      <c r="AA271" s="501">
        <f>X271-Y271</f>
        <v>0</v>
      </c>
      <c r="AB271" s="513"/>
      <c r="AC271" s="372"/>
      <c r="AD271" s="293" t="str">
        <f>IF(AB271=0,"N/A",AC271/AB271)</f>
        <v>N/A</v>
      </c>
      <c r="AE271" s="501">
        <f>AB271-AC271</f>
        <v>0</v>
      </c>
      <c r="AF271" s="513"/>
      <c r="AG271" s="372"/>
      <c r="AH271" s="293" t="str">
        <f>IF(AF271=0,"N/A",AG271/AF271)</f>
        <v>N/A</v>
      </c>
      <c r="AI271" s="501">
        <f>AF271-AG271</f>
        <v>0</v>
      </c>
      <c r="AJ271" s="496">
        <f t="shared" ref="AJ271:AJ288" si="166">SUM(E271,I271,M271,Q271,U271,Y271,AC271,AG271)</f>
        <v>0</v>
      </c>
      <c r="AK271" s="338">
        <f t="shared" si="152"/>
        <v>0</v>
      </c>
      <c r="AL271" s="304"/>
      <c r="AM271" s="304"/>
      <c r="AN271" s="155"/>
    </row>
    <row r="272" spans="1:40" s="157" customFormat="1" ht="24.95" customHeight="1">
      <c r="A272" s="143" t="s">
        <v>569</v>
      </c>
      <c r="B272" s="154" t="s">
        <v>570</v>
      </c>
      <c r="C272" s="432"/>
      <c r="D272" s="469"/>
      <c r="E272" s="385"/>
      <c r="F272" s="299" t="str">
        <f t="shared" ref="F272:F288" si="167">IF(D272=0,"N/A",E272/D272)</f>
        <v>N/A</v>
      </c>
      <c r="G272" s="450">
        <f t="shared" si="165"/>
        <v>0</v>
      </c>
      <c r="H272" s="527"/>
      <c r="I272" s="374">
        <v>2</v>
      </c>
      <c r="J272" s="298" t="str">
        <f t="shared" ref="J272:J277" si="168">IF(H272=0,"N/A",I272/H272)</f>
        <v>N/A</v>
      </c>
      <c r="K272" s="448">
        <f t="shared" ref="K272:K277" si="169">H272-I272</f>
        <v>-2</v>
      </c>
      <c r="L272" s="474"/>
      <c r="M272" s="387"/>
      <c r="N272" s="234" t="str">
        <f t="shared" si="150"/>
        <v>N/A</v>
      </c>
      <c r="O272" s="501">
        <f t="shared" si="151"/>
        <v>0</v>
      </c>
      <c r="P272" s="513"/>
      <c r="Q272" s="372"/>
      <c r="R272" s="293" t="str">
        <f t="shared" ref="R272:R288" si="170">IF(P272=0,"N/A",Q272/P272)</f>
        <v>N/A</v>
      </c>
      <c r="S272" s="501">
        <f t="shared" ref="S272:S288" si="171">P272-Q272</f>
        <v>0</v>
      </c>
      <c r="T272" s="513"/>
      <c r="U272" s="372"/>
      <c r="V272" s="293" t="str">
        <f t="shared" ref="V272:V288" si="172">IF(T272=0,"N/A",U272/T272)</f>
        <v>N/A</v>
      </c>
      <c r="W272" s="501">
        <f t="shared" ref="W272:W288" si="173">T272-U272</f>
        <v>0</v>
      </c>
      <c r="X272" s="513"/>
      <c r="Y272" s="372"/>
      <c r="Z272" s="293" t="str">
        <f t="shared" ref="Z272:Z288" si="174">IF(X272=0,"N/A",Y272/X272)</f>
        <v>N/A</v>
      </c>
      <c r="AA272" s="501">
        <f t="shared" ref="AA272:AA288" si="175">X272-Y272</f>
        <v>0</v>
      </c>
      <c r="AB272" s="513"/>
      <c r="AC272" s="372"/>
      <c r="AD272" s="293" t="str">
        <f t="shared" ref="AD272:AD288" si="176">IF(AB272=0,"N/A",AC272/AB272)</f>
        <v>N/A</v>
      </c>
      <c r="AE272" s="501">
        <f t="shared" ref="AE272:AE288" si="177">AB272-AC272</f>
        <v>0</v>
      </c>
      <c r="AF272" s="513"/>
      <c r="AG272" s="372"/>
      <c r="AH272" s="293" t="str">
        <f t="shared" ref="AH272:AH288" si="178">IF(AF272=0,"N/A",AG272/AF272)</f>
        <v>N/A</v>
      </c>
      <c r="AI272" s="501">
        <f t="shared" ref="AI272:AI288" si="179">AF272-AG272</f>
        <v>0</v>
      </c>
      <c r="AJ272" s="496">
        <f t="shared" si="166"/>
        <v>2</v>
      </c>
      <c r="AK272" s="338" t="str">
        <f t="shared" si="152"/>
        <v>N/A</v>
      </c>
      <c r="AL272" s="304"/>
      <c r="AM272" s="304"/>
      <c r="AN272" s="155"/>
    </row>
    <row r="273" spans="1:40" s="157" customFormat="1" ht="24.95" customHeight="1">
      <c r="A273" s="232" t="s">
        <v>65</v>
      </c>
      <c r="B273" s="154" t="s">
        <v>570</v>
      </c>
      <c r="C273" s="432"/>
      <c r="D273" s="469"/>
      <c r="E273" s="385"/>
      <c r="F273" s="299" t="str">
        <f t="shared" si="167"/>
        <v>N/A</v>
      </c>
      <c r="G273" s="450">
        <f t="shared" si="165"/>
        <v>0</v>
      </c>
      <c r="H273" s="527"/>
      <c r="I273" s="374"/>
      <c r="J273" s="298" t="str">
        <f t="shared" si="168"/>
        <v>N/A</v>
      </c>
      <c r="K273" s="448">
        <f t="shared" si="169"/>
        <v>0</v>
      </c>
      <c r="L273" s="474"/>
      <c r="M273" s="387"/>
      <c r="N273" s="234" t="str">
        <f t="shared" si="150"/>
        <v>N/A</v>
      </c>
      <c r="O273" s="501">
        <f t="shared" si="151"/>
        <v>0</v>
      </c>
      <c r="P273" s="513"/>
      <c r="Q273" s="372"/>
      <c r="R273" s="293" t="str">
        <f t="shared" si="170"/>
        <v>N/A</v>
      </c>
      <c r="S273" s="501">
        <f t="shared" si="171"/>
        <v>0</v>
      </c>
      <c r="T273" s="513"/>
      <c r="U273" s="372"/>
      <c r="V273" s="293" t="str">
        <f t="shared" si="172"/>
        <v>N/A</v>
      </c>
      <c r="W273" s="501">
        <f t="shared" si="173"/>
        <v>0</v>
      </c>
      <c r="X273" s="513"/>
      <c r="Y273" s="372"/>
      <c r="Z273" s="293" t="str">
        <f t="shared" si="174"/>
        <v>N/A</v>
      </c>
      <c r="AA273" s="501">
        <f t="shared" si="175"/>
        <v>0</v>
      </c>
      <c r="AB273" s="513"/>
      <c r="AC273" s="372"/>
      <c r="AD273" s="293" t="str">
        <f t="shared" si="176"/>
        <v>N/A</v>
      </c>
      <c r="AE273" s="501">
        <f t="shared" si="177"/>
        <v>0</v>
      </c>
      <c r="AF273" s="513"/>
      <c r="AG273" s="372"/>
      <c r="AH273" s="293" t="str">
        <f t="shared" si="178"/>
        <v>N/A</v>
      </c>
      <c r="AI273" s="501">
        <f t="shared" si="179"/>
        <v>0</v>
      </c>
      <c r="AJ273" s="496">
        <f t="shared" si="166"/>
        <v>0</v>
      </c>
      <c r="AK273" s="338" t="str">
        <f t="shared" si="152"/>
        <v>N/A</v>
      </c>
      <c r="AL273" s="304"/>
      <c r="AM273" s="304"/>
      <c r="AN273" s="155"/>
    </row>
    <row r="274" spans="1:40" s="157" customFormat="1" ht="24.95" customHeight="1">
      <c r="A274" s="232" t="s">
        <v>64</v>
      </c>
      <c r="B274" s="154" t="s">
        <v>570</v>
      </c>
      <c r="C274" s="432"/>
      <c r="D274" s="469"/>
      <c r="E274" s="385"/>
      <c r="F274" s="299" t="str">
        <f t="shared" si="167"/>
        <v>N/A</v>
      </c>
      <c r="G274" s="450">
        <f t="shared" si="165"/>
        <v>0</v>
      </c>
      <c r="H274" s="527"/>
      <c r="I274" s="374">
        <v>2</v>
      </c>
      <c r="J274" s="298" t="str">
        <f t="shared" si="168"/>
        <v>N/A</v>
      </c>
      <c r="K274" s="448">
        <f t="shared" si="169"/>
        <v>-2</v>
      </c>
      <c r="L274" s="474"/>
      <c r="M274" s="387"/>
      <c r="N274" s="234" t="str">
        <f t="shared" si="150"/>
        <v>N/A</v>
      </c>
      <c r="O274" s="501">
        <f t="shared" si="151"/>
        <v>0</v>
      </c>
      <c r="P274" s="513"/>
      <c r="Q274" s="372"/>
      <c r="R274" s="293" t="str">
        <f t="shared" si="170"/>
        <v>N/A</v>
      </c>
      <c r="S274" s="501">
        <f t="shared" si="171"/>
        <v>0</v>
      </c>
      <c r="T274" s="513"/>
      <c r="U274" s="372"/>
      <c r="V274" s="293" t="str">
        <f t="shared" si="172"/>
        <v>N/A</v>
      </c>
      <c r="W274" s="501">
        <f t="shared" si="173"/>
        <v>0</v>
      </c>
      <c r="X274" s="513"/>
      <c r="Y274" s="372"/>
      <c r="Z274" s="293" t="str">
        <f t="shared" si="174"/>
        <v>N/A</v>
      </c>
      <c r="AA274" s="501">
        <f t="shared" si="175"/>
        <v>0</v>
      </c>
      <c r="AB274" s="513"/>
      <c r="AC274" s="372"/>
      <c r="AD274" s="293" t="str">
        <f t="shared" si="176"/>
        <v>N/A</v>
      </c>
      <c r="AE274" s="501">
        <f t="shared" si="177"/>
        <v>0</v>
      </c>
      <c r="AF274" s="513"/>
      <c r="AG274" s="372"/>
      <c r="AH274" s="293" t="str">
        <f t="shared" si="178"/>
        <v>N/A</v>
      </c>
      <c r="AI274" s="501">
        <f t="shared" si="179"/>
        <v>0</v>
      </c>
      <c r="AJ274" s="496">
        <f t="shared" si="166"/>
        <v>2</v>
      </c>
      <c r="AK274" s="338" t="str">
        <f t="shared" si="152"/>
        <v>N/A</v>
      </c>
      <c r="AL274" s="304"/>
      <c r="AM274" s="304"/>
      <c r="AN274" s="155"/>
    </row>
    <row r="275" spans="1:40" s="157" customFormat="1" ht="24.95" customHeight="1">
      <c r="A275" s="143" t="s">
        <v>571</v>
      </c>
      <c r="B275" s="154" t="s">
        <v>572</v>
      </c>
      <c r="C275" s="432"/>
      <c r="D275" s="469"/>
      <c r="E275" s="385"/>
      <c r="F275" s="299" t="str">
        <f t="shared" si="167"/>
        <v>N/A</v>
      </c>
      <c r="G275" s="450">
        <f t="shared" si="165"/>
        <v>0</v>
      </c>
      <c r="H275" s="527"/>
      <c r="I275" s="374">
        <v>1138</v>
      </c>
      <c r="J275" s="298" t="str">
        <f t="shared" si="168"/>
        <v>N/A</v>
      </c>
      <c r="K275" s="448">
        <f t="shared" si="169"/>
        <v>-1138</v>
      </c>
      <c r="L275" s="474"/>
      <c r="M275" s="387"/>
      <c r="N275" s="234" t="str">
        <f t="shared" si="150"/>
        <v>N/A</v>
      </c>
      <c r="O275" s="501">
        <f t="shared" si="151"/>
        <v>0</v>
      </c>
      <c r="P275" s="513"/>
      <c r="Q275" s="372"/>
      <c r="R275" s="293" t="str">
        <f t="shared" si="170"/>
        <v>N/A</v>
      </c>
      <c r="S275" s="501">
        <f t="shared" si="171"/>
        <v>0</v>
      </c>
      <c r="T275" s="513"/>
      <c r="U275" s="372"/>
      <c r="V275" s="293" t="str">
        <f t="shared" si="172"/>
        <v>N/A</v>
      </c>
      <c r="W275" s="501">
        <f t="shared" si="173"/>
        <v>0</v>
      </c>
      <c r="X275" s="513"/>
      <c r="Y275" s="372"/>
      <c r="Z275" s="293" t="str">
        <f t="shared" si="174"/>
        <v>N/A</v>
      </c>
      <c r="AA275" s="501">
        <f t="shared" si="175"/>
        <v>0</v>
      </c>
      <c r="AB275" s="513"/>
      <c r="AC275" s="372"/>
      <c r="AD275" s="293" t="str">
        <f t="shared" si="176"/>
        <v>N/A</v>
      </c>
      <c r="AE275" s="501">
        <f t="shared" si="177"/>
        <v>0</v>
      </c>
      <c r="AF275" s="513"/>
      <c r="AG275" s="372"/>
      <c r="AH275" s="293" t="str">
        <f t="shared" si="178"/>
        <v>N/A</v>
      </c>
      <c r="AI275" s="501">
        <f t="shared" si="179"/>
        <v>0</v>
      </c>
      <c r="AJ275" s="496">
        <f t="shared" si="166"/>
        <v>1138</v>
      </c>
      <c r="AK275" s="338" t="str">
        <f t="shared" si="152"/>
        <v>N/A</v>
      </c>
      <c r="AL275" s="304"/>
      <c r="AM275" s="304"/>
      <c r="AN275" s="155"/>
    </row>
    <row r="276" spans="1:40" s="157" customFormat="1" ht="24.95" customHeight="1">
      <c r="A276" s="232" t="s">
        <v>49</v>
      </c>
      <c r="B276" s="230" t="s">
        <v>26</v>
      </c>
      <c r="C276" s="432"/>
      <c r="D276" s="469"/>
      <c r="E276" s="385"/>
      <c r="F276" s="299" t="str">
        <f>IF(D276=0,"N/A",E276/D276)</f>
        <v>N/A</v>
      </c>
      <c r="G276" s="450">
        <f>D276-E276</f>
        <v>0</v>
      </c>
      <c r="H276" s="527"/>
      <c r="I276" s="374">
        <v>694</v>
      </c>
      <c r="J276" s="298" t="str">
        <f t="shared" si="168"/>
        <v>N/A</v>
      </c>
      <c r="K276" s="448">
        <f t="shared" si="169"/>
        <v>-694</v>
      </c>
      <c r="L276" s="474"/>
      <c r="M276" s="387"/>
      <c r="N276" s="234" t="str">
        <f t="shared" si="150"/>
        <v>N/A</v>
      </c>
      <c r="O276" s="501">
        <f t="shared" si="151"/>
        <v>0</v>
      </c>
      <c r="P276" s="513"/>
      <c r="Q276" s="372"/>
      <c r="R276" s="293" t="str">
        <f t="shared" si="170"/>
        <v>N/A</v>
      </c>
      <c r="S276" s="501">
        <f t="shared" si="171"/>
        <v>0</v>
      </c>
      <c r="T276" s="513"/>
      <c r="U276" s="372"/>
      <c r="V276" s="293" t="str">
        <f t="shared" si="172"/>
        <v>N/A</v>
      </c>
      <c r="W276" s="501">
        <f t="shared" si="173"/>
        <v>0</v>
      </c>
      <c r="X276" s="513"/>
      <c r="Y276" s="372"/>
      <c r="Z276" s="293" t="str">
        <f t="shared" si="174"/>
        <v>N/A</v>
      </c>
      <c r="AA276" s="501">
        <f t="shared" si="175"/>
        <v>0</v>
      </c>
      <c r="AB276" s="513"/>
      <c r="AC276" s="372"/>
      <c r="AD276" s="293" t="str">
        <f t="shared" si="176"/>
        <v>N/A</v>
      </c>
      <c r="AE276" s="501">
        <f t="shared" si="177"/>
        <v>0</v>
      </c>
      <c r="AF276" s="513"/>
      <c r="AG276" s="372"/>
      <c r="AH276" s="293" t="str">
        <f t="shared" si="178"/>
        <v>N/A</v>
      </c>
      <c r="AI276" s="501">
        <f t="shared" si="179"/>
        <v>0</v>
      </c>
      <c r="AJ276" s="496">
        <f t="shared" si="166"/>
        <v>694</v>
      </c>
      <c r="AK276" s="338" t="str">
        <f t="shared" si="152"/>
        <v>N/A</v>
      </c>
      <c r="AL276" s="304"/>
      <c r="AM276" s="304"/>
      <c r="AN276" s="155"/>
    </row>
    <row r="277" spans="1:40" s="157" customFormat="1" ht="24.95" customHeight="1">
      <c r="A277" s="232" t="s">
        <v>50</v>
      </c>
      <c r="B277" s="230" t="s">
        <v>26</v>
      </c>
      <c r="C277" s="432"/>
      <c r="D277" s="469"/>
      <c r="E277" s="385"/>
      <c r="F277" s="299" t="str">
        <f>IF(D277=0,"N/A",E277/D277)</f>
        <v>N/A</v>
      </c>
      <c r="G277" s="450">
        <f>D277-E277</f>
        <v>0</v>
      </c>
      <c r="H277" s="527"/>
      <c r="I277" s="374">
        <v>444</v>
      </c>
      <c r="J277" s="298" t="str">
        <f t="shared" si="168"/>
        <v>N/A</v>
      </c>
      <c r="K277" s="448">
        <f t="shared" si="169"/>
        <v>-444</v>
      </c>
      <c r="L277" s="474"/>
      <c r="M277" s="387"/>
      <c r="N277" s="234" t="str">
        <f t="shared" si="150"/>
        <v>N/A</v>
      </c>
      <c r="O277" s="501">
        <f t="shared" si="151"/>
        <v>0</v>
      </c>
      <c r="P277" s="513"/>
      <c r="Q277" s="372"/>
      <c r="R277" s="293" t="str">
        <f t="shared" si="170"/>
        <v>N/A</v>
      </c>
      <c r="S277" s="501">
        <f t="shared" si="171"/>
        <v>0</v>
      </c>
      <c r="T277" s="513"/>
      <c r="U277" s="372"/>
      <c r="V277" s="293" t="str">
        <f t="shared" si="172"/>
        <v>N/A</v>
      </c>
      <c r="W277" s="501">
        <f t="shared" si="173"/>
        <v>0</v>
      </c>
      <c r="X277" s="513"/>
      <c r="Y277" s="372"/>
      <c r="Z277" s="293" t="str">
        <f t="shared" si="174"/>
        <v>N/A</v>
      </c>
      <c r="AA277" s="501">
        <f t="shared" si="175"/>
        <v>0</v>
      </c>
      <c r="AB277" s="513"/>
      <c r="AC277" s="372"/>
      <c r="AD277" s="293" t="str">
        <f t="shared" si="176"/>
        <v>N/A</v>
      </c>
      <c r="AE277" s="501">
        <f t="shared" si="177"/>
        <v>0</v>
      </c>
      <c r="AF277" s="513"/>
      <c r="AG277" s="372"/>
      <c r="AH277" s="293" t="str">
        <f t="shared" si="178"/>
        <v>N/A</v>
      </c>
      <c r="AI277" s="501">
        <f t="shared" si="179"/>
        <v>0</v>
      </c>
      <c r="AJ277" s="496">
        <f t="shared" si="166"/>
        <v>444</v>
      </c>
      <c r="AK277" s="338" t="str">
        <f t="shared" si="152"/>
        <v>N/A</v>
      </c>
      <c r="AL277" s="304"/>
      <c r="AM277" s="304"/>
      <c r="AN277" s="155"/>
    </row>
    <row r="278" spans="1:40" s="157" customFormat="1" ht="24.95" customHeight="1">
      <c r="A278" s="260" t="s">
        <v>126</v>
      </c>
      <c r="B278" s="230"/>
      <c r="C278" s="432"/>
      <c r="D278" s="469"/>
      <c r="E278" s="385"/>
      <c r="F278" s="299"/>
      <c r="G278" s="450"/>
      <c r="H278" s="527"/>
      <c r="I278" s="374"/>
      <c r="J278" s="142"/>
      <c r="K278" s="450"/>
      <c r="L278" s="474"/>
      <c r="M278" s="387"/>
      <c r="N278" s="234"/>
      <c r="O278" s="501"/>
      <c r="P278" s="513"/>
      <c r="Q278" s="372"/>
      <c r="R278" s="293"/>
      <c r="S278" s="501"/>
      <c r="T278" s="513"/>
      <c r="U278" s="372"/>
      <c r="V278" s="293"/>
      <c r="W278" s="501"/>
      <c r="X278" s="513"/>
      <c r="Y278" s="372"/>
      <c r="Z278" s="293"/>
      <c r="AA278" s="501"/>
      <c r="AB278" s="513"/>
      <c r="AC278" s="372"/>
      <c r="AD278" s="293"/>
      <c r="AE278" s="501"/>
      <c r="AF278" s="513"/>
      <c r="AG278" s="372"/>
      <c r="AH278" s="293"/>
      <c r="AI278" s="501"/>
      <c r="AJ278" s="496"/>
      <c r="AK278" s="338"/>
      <c r="AL278" s="304"/>
      <c r="AM278" s="304"/>
      <c r="AN278" s="155"/>
    </row>
    <row r="279" spans="1:40" s="157" customFormat="1" ht="24.95" customHeight="1">
      <c r="A279" s="143" t="s">
        <v>573</v>
      </c>
      <c r="B279" s="154" t="s">
        <v>412</v>
      </c>
      <c r="C279" s="432">
        <v>15</v>
      </c>
      <c r="D279" s="469">
        <v>5</v>
      </c>
      <c r="E279" s="385"/>
      <c r="F279" s="299">
        <f t="shared" si="167"/>
        <v>0</v>
      </c>
      <c r="G279" s="450">
        <f t="shared" si="165"/>
        <v>5</v>
      </c>
      <c r="H279" s="527">
        <v>5</v>
      </c>
      <c r="I279" s="374">
        <v>1</v>
      </c>
      <c r="J279" s="298">
        <f>IF(H279=0,"N/A",I279/H279)</f>
        <v>0.2</v>
      </c>
      <c r="K279" s="448">
        <f>H279-I279</f>
        <v>4</v>
      </c>
      <c r="L279" s="474">
        <v>10</v>
      </c>
      <c r="M279" s="387"/>
      <c r="N279" s="234">
        <f t="shared" si="150"/>
        <v>0</v>
      </c>
      <c r="O279" s="501">
        <f t="shared" si="151"/>
        <v>10</v>
      </c>
      <c r="P279" s="513"/>
      <c r="Q279" s="372"/>
      <c r="R279" s="293" t="str">
        <f t="shared" si="170"/>
        <v>N/A</v>
      </c>
      <c r="S279" s="501">
        <f t="shared" si="171"/>
        <v>0</v>
      </c>
      <c r="T279" s="513"/>
      <c r="U279" s="372"/>
      <c r="V279" s="293" t="str">
        <f t="shared" si="172"/>
        <v>N/A</v>
      </c>
      <c r="W279" s="501">
        <f t="shared" si="173"/>
        <v>0</v>
      </c>
      <c r="X279" s="513"/>
      <c r="Y279" s="372"/>
      <c r="Z279" s="293" t="str">
        <f t="shared" si="174"/>
        <v>N/A</v>
      </c>
      <c r="AA279" s="501">
        <f t="shared" si="175"/>
        <v>0</v>
      </c>
      <c r="AB279" s="513"/>
      <c r="AC279" s="372"/>
      <c r="AD279" s="293" t="str">
        <f t="shared" si="176"/>
        <v>N/A</v>
      </c>
      <c r="AE279" s="501">
        <f t="shared" si="177"/>
        <v>0</v>
      </c>
      <c r="AF279" s="513"/>
      <c r="AG279" s="372"/>
      <c r="AH279" s="293" t="str">
        <f t="shared" si="178"/>
        <v>N/A</v>
      </c>
      <c r="AI279" s="501">
        <f t="shared" si="179"/>
        <v>0</v>
      </c>
      <c r="AJ279" s="496">
        <f t="shared" si="166"/>
        <v>1</v>
      </c>
      <c r="AK279" s="338">
        <f t="shared" si="152"/>
        <v>6.6666666666666666E-2</v>
      </c>
      <c r="AL279" s="304"/>
      <c r="AM279" s="304"/>
      <c r="AN279" s="155"/>
    </row>
    <row r="280" spans="1:40" s="157" customFormat="1" ht="24.95" customHeight="1">
      <c r="A280" s="143" t="s">
        <v>575</v>
      </c>
      <c r="B280" s="154" t="s">
        <v>576</v>
      </c>
      <c r="C280" s="419">
        <v>19</v>
      </c>
      <c r="D280" s="469">
        <v>19</v>
      </c>
      <c r="E280" s="385">
        <v>19</v>
      </c>
      <c r="F280" s="299">
        <f t="shared" si="167"/>
        <v>1</v>
      </c>
      <c r="G280" s="450">
        <f t="shared" si="165"/>
        <v>0</v>
      </c>
      <c r="H280" s="527">
        <v>19</v>
      </c>
      <c r="I280" s="374">
        <v>19</v>
      </c>
      <c r="J280" s="298">
        <f>IF(H280=0,"N/A",I280/H280)</f>
        <v>1</v>
      </c>
      <c r="K280" s="448">
        <f>H280-I280</f>
        <v>0</v>
      </c>
      <c r="L280" s="474"/>
      <c r="M280" s="387"/>
      <c r="N280" s="234" t="str">
        <f t="shared" si="150"/>
        <v>N/A</v>
      </c>
      <c r="O280" s="501">
        <f t="shared" si="151"/>
        <v>0</v>
      </c>
      <c r="P280" s="513"/>
      <c r="Q280" s="372"/>
      <c r="R280" s="293" t="str">
        <f t="shared" si="170"/>
        <v>N/A</v>
      </c>
      <c r="S280" s="501">
        <f t="shared" si="171"/>
        <v>0</v>
      </c>
      <c r="T280" s="513"/>
      <c r="U280" s="372"/>
      <c r="V280" s="293" t="str">
        <f t="shared" si="172"/>
        <v>N/A</v>
      </c>
      <c r="W280" s="501">
        <f t="shared" si="173"/>
        <v>0</v>
      </c>
      <c r="X280" s="513"/>
      <c r="Y280" s="372"/>
      <c r="Z280" s="293" t="str">
        <f t="shared" si="174"/>
        <v>N/A</v>
      </c>
      <c r="AA280" s="501">
        <f t="shared" si="175"/>
        <v>0</v>
      </c>
      <c r="AB280" s="513"/>
      <c r="AC280" s="372"/>
      <c r="AD280" s="293" t="str">
        <f t="shared" si="176"/>
        <v>N/A</v>
      </c>
      <c r="AE280" s="501">
        <f t="shared" si="177"/>
        <v>0</v>
      </c>
      <c r="AF280" s="513"/>
      <c r="AG280" s="372"/>
      <c r="AH280" s="293" t="str">
        <f t="shared" si="178"/>
        <v>N/A</v>
      </c>
      <c r="AI280" s="501">
        <f t="shared" si="179"/>
        <v>0</v>
      </c>
      <c r="AJ280" s="496">
        <f>AVERAGE(E280,I280,M280,Q280,U280,Y280,AC280,AG280)</f>
        <v>19</v>
      </c>
      <c r="AK280" s="338">
        <f t="shared" si="152"/>
        <v>1</v>
      </c>
      <c r="AL280" s="304"/>
      <c r="AM280" s="304"/>
      <c r="AN280" s="155"/>
    </row>
    <row r="281" spans="1:40" s="157" customFormat="1" ht="24.95" customHeight="1">
      <c r="A281" s="232" t="s">
        <v>62</v>
      </c>
      <c r="B281" s="230" t="s">
        <v>63</v>
      </c>
      <c r="C281" s="419">
        <v>3</v>
      </c>
      <c r="D281" s="469"/>
      <c r="E281" s="385"/>
      <c r="F281" s="299" t="str">
        <f>IF(D281=0,"N/A",E281/D281)</f>
        <v>N/A</v>
      </c>
      <c r="G281" s="450">
        <f>D281-E281</f>
        <v>0</v>
      </c>
      <c r="H281" s="527">
        <v>5</v>
      </c>
      <c r="I281" s="374">
        <v>5</v>
      </c>
      <c r="J281" s="298">
        <f>IF(H281=0,"N/A",I281/H281)</f>
        <v>1</v>
      </c>
      <c r="K281" s="448">
        <f>H281-I281</f>
        <v>0</v>
      </c>
      <c r="L281" s="474">
        <v>3</v>
      </c>
      <c r="M281" s="387"/>
      <c r="N281" s="234">
        <f t="shared" si="150"/>
        <v>0</v>
      </c>
      <c r="O281" s="501">
        <f t="shared" si="151"/>
        <v>3</v>
      </c>
      <c r="P281" s="513"/>
      <c r="Q281" s="372"/>
      <c r="R281" s="293" t="str">
        <f t="shared" si="170"/>
        <v>N/A</v>
      </c>
      <c r="S281" s="501">
        <f t="shared" si="171"/>
        <v>0</v>
      </c>
      <c r="T281" s="513"/>
      <c r="U281" s="372"/>
      <c r="V281" s="293" t="str">
        <f t="shared" si="172"/>
        <v>N/A</v>
      </c>
      <c r="W281" s="501">
        <f t="shared" si="173"/>
        <v>0</v>
      </c>
      <c r="X281" s="513"/>
      <c r="Y281" s="372"/>
      <c r="Z281" s="293" t="str">
        <f t="shared" si="174"/>
        <v>N/A</v>
      </c>
      <c r="AA281" s="501">
        <f t="shared" si="175"/>
        <v>0</v>
      </c>
      <c r="AB281" s="513"/>
      <c r="AC281" s="372"/>
      <c r="AD281" s="293" t="str">
        <f t="shared" si="176"/>
        <v>N/A</v>
      </c>
      <c r="AE281" s="501">
        <f t="shared" si="177"/>
        <v>0</v>
      </c>
      <c r="AF281" s="513"/>
      <c r="AG281" s="372"/>
      <c r="AH281" s="293" t="str">
        <f t="shared" si="178"/>
        <v>N/A</v>
      </c>
      <c r="AI281" s="501">
        <f t="shared" si="179"/>
        <v>0</v>
      </c>
      <c r="AJ281" s="496">
        <f t="shared" si="166"/>
        <v>5</v>
      </c>
      <c r="AK281" s="338">
        <f t="shared" si="152"/>
        <v>1.6666666666666667</v>
      </c>
      <c r="AL281" s="304"/>
      <c r="AM281" s="304"/>
      <c r="AN281" s="155"/>
    </row>
    <row r="282" spans="1:40" s="157" customFormat="1" ht="24.95" customHeight="1">
      <c r="A282" s="143" t="s">
        <v>577</v>
      </c>
      <c r="B282" s="154" t="s">
        <v>412</v>
      </c>
      <c r="C282" s="419">
        <v>5</v>
      </c>
      <c r="D282" s="469">
        <v>10</v>
      </c>
      <c r="E282" s="385"/>
      <c r="F282" s="299">
        <f t="shared" si="167"/>
        <v>0</v>
      </c>
      <c r="G282" s="450">
        <f t="shared" si="165"/>
        <v>10</v>
      </c>
      <c r="H282" s="527">
        <v>10</v>
      </c>
      <c r="I282" s="374">
        <v>5</v>
      </c>
      <c r="J282" s="298">
        <f>IF(H282=0,"N/A",I282/H282)</f>
        <v>0.5</v>
      </c>
      <c r="K282" s="448">
        <f>H282-I282</f>
        <v>5</v>
      </c>
      <c r="L282" s="474"/>
      <c r="M282" s="387"/>
      <c r="N282" s="234" t="str">
        <f t="shared" si="150"/>
        <v>N/A</v>
      </c>
      <c r="O282" s="501">
        <f t="shared" si="151"/>
        <v>0</v>
      </c>
      <c r="P282" s="513"/>
      <c r="Q282" s="372"/>
      <c r="R282" s="293" t="str">
        <f t="shared" si="170"/>
        <v>N/A</v>
      </c>
      <c r="S282" s="501">
        <f t="shared" si="171"/>
        <v>0</v>
      </c>
      <c r="T282" s="513"/>
      <c r="U282" s="372"/>
      <c r="V282" s="293" t="str">
        <f t="shared" si="172"/>
        <v>N/A</v>
      </c>
      <c r="W282" s="501">
        <f t="shared" si="173"/>
        <v>0</v>
      </c>
      <c r="X282" s="513"/>
      <c r="Y282" s="372"/>
      <c r="Z282" s="293" t="str">
        <f t="shared" si="174"/>
        <v>N/A</v>
      </c>
      <c r="AA282" s="501">
        <f t="shared" si="175"/>
        <v>0</v>
      </c>
      <c r="AB282" s="513"/>
      <c r="AC282" s="372"/>
      <c r="AD282" s="293" t="str">
        <f t="shared" si="176"/>
        <v>N/A</v>
      </c>
      <c r="AE282" s="501">
        <f t="shared" si="177"/>
        <v>0</v>
      </c>
      <c r="AF282" s="513"/>
      <c r="AG282" s="372"/>
      <c r="AH282" s="293" t="str">
        <f t="shared" si="178"/>
        <v>N/A</v>
      </c>
      <c r="AI282" s="501">
        <f t="shared" si="179"/>
        <v>0</v>
      </c>
      <c r="AJ282" s="496">
        <f t="shared" si="166"/>
        <v>5</v>
      </c>
      <c r="AK282" s="338">
        <f t="shared" si="152"/>
        <v>1</v>
      </c>
      <c r="AL282" s="304"/>
      <c r="AM282" s="304"/>
      <c r="AN282" s="155"/>
    </row>
    <row r="283" spans="1:40" s="157" customFormat="1" ht="24.95" customHeight="1">
      <c r="A283" s="260" t="s">
        <v>149</v>
      </c>
      <c r="B283" s="154"/>
      <c r="C283" s="419"/>
      <c r="D283" s="469"/>
      <c r="E283" s="385"/>
      <c r="F283" s="299"/>
      <c r="G283" s="450"/>
      <c r="H283" s="527"/>
      <c r="I283" s="374"/>
      <c r="J283" s="142"/>
      <c r="K283" s="450"/>
      <c r="L283" s="474"/>
      <c r="M283" s="387"/>
      <c r="N283" s="234"/>
      <c r="O283" s="501"/>
      <c r="P283" s="513"/>
      <c r="Q283" s="372"/>
      <c r="R283" s="293"/>
      <c r="S283" s="501"/>
      <c r="T283" s="513"/>
      <c r="U283" s="372"/>
      <c r="V283" s="293"/>
      <c r="W283" s="501"/>
      <c r="X283" s="513"/>
      <c r="Y283" s="372"/>
      <c r="Z283" s="293"/>
      <c r="AA283" s="501"/>
      <c r="AB283" s="513"/>
      <c r="AC283" s="372"/>
      <c r="AD283" s="293"/>
      <c r="AE283" s="501"/>
      <c r="AF283" s="513"/>
      <c r="AG283" s="372"/>
      <c r="AH283" s="293"/>
      <c r="AI283" s="501"/>
      <c r="AJ283" s="496"/>
      <c r="AK283" s="338"/>
      <c r="AL283" s="304"/>
      <c r="AM283" s="304"/>
      <c r="AN283" s="155"/>
    </row>
    <row r="284" spans="1:40" s="157" customFormat="1" ht="24.95" customHeight="1">
      <c r="A284" s="143" t="s">
        <v>578</v>
      </c>
      <c r="B284" s="154" t="s">
        <v>412</v>
      </c>
      <c r="C284" s="419">
        <v>60</v>
      </c>
      <c r="D284" s="469"/>
      <c r="E284" s="385"/>
      <c r="F284" s="299" t="str">
        <f t="shared" si="167"/>
        <v>N/A</v>
      </c>
      <c r="G284" s="450">
        <f t="shared" si="165"/>
        <v>0</v>
      </c>
      <c r="H284" s="527"/>
      <c r="I284" s="374"/>
      <c r="J284" s="298" t="str">
        <f>IF(H284=0,"N/A",I284/H284)</f>
        <v>N/A</v>
      </c>
      <c r="K284" s="448">
        <f>H284-I284</f>
        <v>0</v>
      </c>
      <c r="L284" s="474">
        <v>10</v>
      </c>
      <c r="M284" s="387"/>
      <c r="N284" s="234">
        <f t="shared" si="150"/>
        <v>0</v>
      </c>
      <c r="O284" s="501">
        <f t="shared" si="151"/>
        <v>10</v>
      </c>
      <c r="P284" s="513">
        <v>20</v>
      </c>
      <c r="Q284" s="372"/>
      <c r="R284" s="293">
        <f t="shared" si="170"/>
        <v>0</v>
      </c>
      <c r="S284" s="501">
        <f t="shared" si="171"/>
        <v>20</v>
      </c>
      <c r="T284" s="513">
        <v>20</v>
      </c>
      <c r="U284" s="372"/>
      <c r="V284" s="293">
        <f t="shared" si="172"/>
        <v>0</v>
      </c>
      <c r="W284" s="501">
        <f t="shared" si="173"/>
        <v>20</v>
      </c>
      <c r="X284" s="513">
        <v>10</v>
      </c>
      <c r="Y284" s="372"/>
      <c r="Z284" s="293">
        <f t="shared" si="174"/>
        <v>0</v>
      </c>
      <c r="AA284" s="501">
        <f t="shared" si="175"/>
        <v>10</v>
      </c>
      <c r="AB284" s="513"/>
      <c r="AC284" s="372"/>
      <c r="AD284" s="293" t="str">
        <f t="shared" si="176"/>
        <v>N/A</v>
      </c>
      <c r="AE284" s="501">
        <f t="shared" si="177"/>
        <v>0</v>
      </c>
      <c r="AF284" s="513"/>
      <c r="AG284" s="372"/>
      <c r="AH284" s="293" t="str">
        <f t="shared" si="178"/>
        <v>N/A</v>
      </c>
      <c r="AI284" s="501">
        <f t="shared" si="179"/>
        <v>0</v>
      </c>
      <c r="AJ284" s="496">
        <f t="shared" si="166"/>
        <v>0</v>
      </c>
      <c r="AK284" s="338">
        <f t="shared" si="152"/>
        <v>0</v>
      </c>
      <c r="AL284" s="304"/>
      <c r="AM284" s="304"/>
      <c r="AN284" s="155"/>
    </row>
    <row r="285" spans="1:40" ht="24.95" customHeight="1">
      <c r="A285" s="143" t="s">
        <v>579</v>
      </c>
      <c r="B285" s="154" t="s">
        <v>412</v>
      </c>
      <c r="C285" s="431"/>
      <c r="D285" s="483"/>
      <c r="E285" s="401"/>
      <c r="F285" s="299" t="str">
        <f t="shared" si="167"/>
        <v>N/A</v>
      </c>
      <c r="G285" s="450">
        <f t="shared" si="165"/>
        <v>0</v>
      </c>
      <c r="H285" s="527"/>
      <c r="I285" s="374"/>
      <c r="J285" s="298" t="str">
        <f>IF(H285=0,"N/A",I285/H285)</f>
        <v>N/A</v>
      </c>
      <c r="K285" s="448">
        <f>H285-I285</f>
        <v>0</v>
      </c>
      <c r="L285" s="467"/>
      <c r="M285" s="401"/>
      <c r="N285" s="234" t="str">
        <f t="shared" si="150"/>
        <v>N/A</v>
      </c>
      <c r="O285" s="501">
        <f t="shared" si="151"/>
        <v>0</v>
      </c>
      <c r="P285" s="513"/>
      <c r="Q285" s="372"/>
      <c r="R285" s="293" t="str">
        <f t="shared" si="170"/>
        <v>N/A</v>
      </c>
      <c r="S285" s="501">
        <f t="shared" si="171"/>
        <v>0</v>
      </c>
      <c r="T285" s="513"/>
      <c r="U285" s="372"/>
      <c r="V285" s="293" t="str">
        <f t="shared" si="172"/>
        <v>N/A</v>
      </c>
      <c r="W285" s="501">
        <f t="shared" si="173"/>
        <v>0</v>
      </c>
      <c r="X285" s="513"/>
      <c r="Y285" s="372"/>
      <c r="Z285" s="293" t="str">
        <f t="shared" si="174"/>
        <v>N/A</v>
      </c>
      <c r="AA285" s="501">
        <f t="shared" si="175"/>
        <v>0</v>
      </c>
      <c r="AB285" s="513"/>
      <c r="AC285" s="372"/>
      <c r="AD285" s="293" t="str">
        <f t="shared" si="176"/>
        <v>N/A</v>
      </c>
      <c r="AE285" s="501">
        <f t="shared" si="177"/>
        <v>0</v>
      </c>
      <c r="AF285" s="513"/>
      <c r="AG285" s="372"/>
      <c r="AH285" s="293" t="str">
        <f t="shared" si="178"/>
        <v>N/A</v>
      </c>
      <c r="AI285" s="501">
        <f t="shared" si="179"/>
        <v>0</v>
      </c>
      <c r="AJ285" s="496">
        <f t="shared" si="166"/>
        <v>0</v>
      </c>
      <c r="AK285" s="338" t="str">
        <f t="shared" si="152"/>
        <v>N/A</v>
      </c>
      <c r="AL285" s="294"/>
      <c r="AM285" s="294"/>
      <c r="AN285" s="127"/>
    </row>
    <row r="286" spans="1:40" s="157" customFormat="1" ht="24.95" customHeight="1">
      <c r="A286" s="143" t="s">
        <v>580</v>
      </c>
      <c r="B286" s="154" t="s">
        <v>412</v>
      </c>
      <c r="C286" s="432">
        <v>20</v>
      </c>
      <c r="D286" s="469"/>
      <c r="E286" s="385"/>
      <c r="F286" s="299" t="str">
        <f t="shared" si="167"/>
        <v>N/A</v>
      </c>
      <c r="G286" s="450">
        <f t="shared" si="165"/>
        <v>0</v>
      </c>
      <c r="H286" s="527"/>
      <c r="I286" s="374"/>
      <c r="J286" s="298" t="str">
        <f>IF(H286=0,"N/A",I286/H286)</f>
        <v>N/A</v>
      </c>
      <c r="K286" s="448">
        <f>H286-I286</f>
        <v>0</v>
      </c>
      <c r="L286" s="474">
        <v>5</v>
      </c>
      <c r="M286" s="387"/>
      <c r="N286" s="234">
        <f t="shared" si="150"/>
        <v>0</v>
      </c>
      <c r="O286" s="501">
        <f t="shared" si="151"/>
        <v>5</v>
      </c>
      <c r="P286" s="513">
        <v>10</v>
      </c>
      <c r="Q286" s="372"/>
      <c r="R286" s="293">
        <f t="shared" si="170"/>
        <v>0</v>
      </c>
      <c r="S286" s="501">
        <f t="shared" si="171"/>
        <v>10</v>
      </c>
      <c r="T286" s="513">
        <v>5</v>
      </c>
      <c r="U286" s="372"/>
      <c r="V286" s="293">
        <f t="shared" si="172"/>
        <v>0</v>
      </c>
      <c r="W286" s="501">
        <f t="shared" si="173"/>
        <v>5</v>
      </c>
      <c r="X286" s="513"/>
      <c r="Y286" s="372"/>
      <c r="Z286" s="293" t="str">
        <f t="shared" si="174"/>
        <v>N/A</v>
      </c>
      <c r="AA286" s="501">
        <f t="shared" si="175"/>
        <v>0</v>
      </c>
      <c r="AB286" s="513"/>
      <c r="AC286" s="372"/>
      <c r="AD286" s="293" t="str">
        <f t="shared" si="176"/>
        <v>N/A</v>
      </c>
      <c r="AE286" s="501">
        <f t="shared" si="177"/>
        <v>0</v>
      </c>
      <c r="AF286" s="513"/>
      <c r="AG286" s="372"/>
      <c r="AH286" s="293" t="str">
        <f t="shared" si="178"/>
        <v>N/A</v>
      </c>
      <c r="AI286" s="501">
        <f t="shared" si="179"/>
        <v>0</v>
      </c>
      <c r="AJ286" s="496">
        <f t="shared" si="166"/>
        <v>0</v>
      </c>
      <c r="AK286" s="338">
        <f t="shared" si="152"/>
        <v>0</v>
      </c>
      <c r="AL286" s="304"/>
      <c r="AM286" s="304"/>
      <c r="AN286" s="155"/>
    </row>
    <row r="287" spans="1:40" s="157" customFormat="1" ht="24.95" customHeight="1">
      <c r="A287" s="143" t="s">
        <v>581</v>
      </c>
      <c r="B287" s="154" t="s">
        <v>582</v>
      </c>
      <c r="C287" s="432">
        <v>72</v>
      </c>
      <c r="D287" s="469">
        <v>6</v>
      </c>
      <c r="E287" s="385"/>
      <c r="F287" s="299">
        <f t="shared" si="167"/>
        <v>0</v>
      </c>
      <c r="G287" s="450">
        <f t="shared" si="165"/>
        <v>6</v>
      </c>
      <c r="H287" s="527">
        <v>6</v>
      </c>
      <c r="I287" s="374">
        <v>1</v>
      </c>
      <c r="J287" s="298">
        <f>IF(H287=0,"N/A",I287/H287)</f>
        <v>0.16666666666666666</v>
      </c>
      <c r="K287" s="448">
        <f>H287-I287</f>
        <v>5</v>
      </c>
      <c r="L287" s="474">
        <v>6</v>
      </c>
      <c r="M287" s="387"/>
      <c r="N287" s="234">
        <f t="shared" si="150"/>
        <v>0</v>
      </c>
      <c r="O287" s="501">
        <f t="shared" si="151"/>
        <v>6</v>
      </c>
      <c r="P287" s="513">
        <v>6</v>
      </c>
      <c r="Q287" s="372"/>
      <c r="R287" s="293">
        <f t="shared" si="170"/>
        <v>0</v>
      </c>
      <c r="S287" s="501">
        <f t="shared" si="171"/>
        <v>6</v>
      </c>
      <c r="T287" s="513">
        <v>6</v>
      </c>
      <c r="U287" s="372"/>
      <c r="V287" s="293">
        <f t="shared" si="172"/>
        <v>0</v>
      </c>
      <c r="W287" s="501">
        <f t="shared" si="173"/>
        <v>6</v>
      </c>
      <c r="X287" s="513">
        <v>6</v>
      </c>
      <c r="Y287" s="372"/>
      <c r="Z287" s="293">
        <f t="shared" si="174"/>
        <v>0</v>
      </c>
      <c r="AA287" s="501">
        <f t="shared" si="175"/>
        <v>6</v>
      </c>
      <c r="AB287" s="513">
        <v>6</v>
      </c>
      <c r="AC287" s="372"/>
      <c r="AD287" s="293">
        <f t="shared" si="176"/>
        <v>0</v>
      </c>
      <c r="AE287" s="501">
        <f t="shared" si="177"/>
        <v>6</v>
      </c>
      <c r="AF287" s="513"/>
      <c r="AG287" s="372"/>
      <c r="AH287" s="293" t="str">
        <f t="shared" si="178"/>
        <v>N/A</v>
      </c>
      <c r="AI287" s="501">
        <f t="shared" si="179"/>
        <v>0</v>
      </c>
      <c r="AJ287" s="496">
        <f t="shared" si="166"/>
        <v>1</v>
      </c>
      <c r="AK287" s="338">
        <f>IF(C287=0,"N/A",AJ287/C287)</f>
        <v>1.3888888888888888E-2</v>
      </c>
      <c r="AL287" s="304"/>
      <c r="AM287" s="304"/>
      <c r="AN287" s="155"/>
    </row>
    <row r="288" spans="1:40" ht="24.95" customHeight="1" thickBot="1">
      <c r="A288" s="159" t="s">
        <v>120</v>
      </c>
      <c r="B288" s="154" t="s">
        <v>561</v>
      </c>
      <c r="C288" s="432">
        <v>84</v>
      </c>
      <c r="D288" s="486"/>
      <c r="E288" s="487"/>
      <c r="F288" s="488" t="str">
        <f t="shared" si="167"/>
        <v>N/A</v>
      </c>
      <c r="G288" s="489">
        <f t="shared" si="165"/>
        <v>0</v>
      </c>
      <c r="H288" s="542">
        <v>12</v>
      </c>
      <c r="I288" s="543">
        <v>6</v>
      </c>
      <c r="J288" s="494">
        <f>IF(H288=0,"N/A",I288/H288)</f>
        <v>0.5</v>
      </c>
      <c r="K288" s="495">
        <f>H288-I288</f>
        <v>6</v>
      </c>
      <c r="L288" s="510">
        <v>12</v>
      </c>
      <c r="M288" s="487"/>
      <c r="N288" s="511">
        <f t="shared" si="150"/>
        <v>0</v>
      </c>
      <c r="O288" s="512">
        <f t="shared" si="151"/>
        <v>12</v>
      </c>
      <c r="P288" s="520">
        <v>12</v>
      </c>
      <c r="Q288" s="521"/>
      <c r="R288" s="522">
        <f t="shared" si="170"/>
        <v>0</v>
      </c>
      <c r="S288" s="512">
        <f t="shared" si="171"/>
        <v>12</v>
      </c>
      <c r="T288" s="520">
        <v>12</v>
      </c>
      <c r="U288" s="521"/>
      <c r="V288" s="522">
        <f t="shared" si="172"/>
        <v>0</v>
      </c>
      <c r="W288" s="512">
        <f t="shared" si="173"/>
        <v>12</v>
      </c>
      <c r="X288" s="520">
        <v>12</v>
      </c>
      <c r="Y288" s="521"/>
      <c r="Z288" s="522">
        <f t="shared" si="174"/>
        <v>0</v>
      </c>
      <c r="AA288" s="512">
        <f t="shared" si="175"/>
        <v>12</v>
      </c>
      <c r="AB288" s="520">
        <v>12</v>
      </c>
      <c r="AC288" s="521"/>
      <c r="AD288" s="522">
        <f t="shared" si="176"/>
        <v>0</v>
      </c>
      <c r="AE288" s="512">
        <f t="shared" si="177"/>
        <v>12</v>
      </c>
      <c r="AF288" s="520"/>
      <c r="AG288" s="521"/>
      <c r="AH288" s="522" t="str">
        <f t="shared" si="178"/>
        <v>N/A</v>
      </c>
      <c r="AI288" s="512">
        <f t="shared" si="179"/>
        <v>0</v>
      </c>
      <c r="AJ288" s="496">
        <f t="shared" si="166"/>
        <v>6</v>
      </c>
      <c r="AK288" s="338">
        <f>IF(C288=0,"N/A",AJ288/C288)</f>
        <v>7.1428571428571425E-2</v>
      </c>
      <c r="AL288" s="294"/>
      <c r="AM288" s="294"/>
      <c r="AN288" s="127"/>
    </row>
    <row r="289" spans="1:39" ht="20.100000000000001" customHeight="1">
      <c r="A289" s="160"/>
      <c r="B289" s="161"/>
      <c r="C289" s="162"/>
      <c r="D289" s="162"/>
      <c r="E289" s="162"/>
      <c r="F289" s="162"/>
      <c r="G289" s="162"/>
      <c r="H289" s="162"/>
      <c r="I289" s="162"/>
      <c r="J289" s="162"/>
      <c r="K289" s="162"/>
      <c r="L289" s="162"/>
      <c r="M289" s="162"/>
      <c r="N289" s="162"/>
      <c r="O289" s="246"/>
      <c r="P289" s="246"/>
      <c r="Q289" s="246"/>
      <c r="R289" s="246"/>
      <c r="S289" s="246"/>
      <c r="T289" s="246"/>
      <c r="U289" s="246"/>
      <c r="V289" s="246"/>
      <c r="W289" s="246"/>
      <c r="X289" s="246"/>
      <c r="Y289" s="246"/>
      <c r="Z289" s="246"/>
      <c r="AA289" s="246"/>
      <c r="AB289" s="246"/>
      <c r="AC289" s="246"/>
      <c r="AD289" s="246"/>
      <c r="AE289" s="246"/>
      <c r="AF289" s="246"/>
      <c r="AG289" s="246"/>
      <c r="AH289" s="246"/>
      <c r="AI289" s="246"/>
      <c r="AJ289" s="246"/>
      <c r="AK289" s="352"/>
      <c r="AL289" s="215"/>
      <c r="AM289" s="215"/>
    </row>
    <row r="290" spans="1:39" ht="20.100000000000001" customHeight="1"/>
    <row r="291" spans="1:39" ht="20.100000000000001" customHeight="1"/>
    <row r="292" spans="1:39" ht="20.100000000000001" customHeight="1"/>
    <row r="293" spans="1:39" ht="20.100000000000001" customHeight="1"/>
    <row r="294" spans="1:39" ht="20.100000000000001" customHeight="1"/>
    <row r="295" spans="1:39" ht="20.100000000000001" customHeight="1"/>
    <row r="296" spans="1:39" ht="20.100000000000001" customHeight="1"/>
    <row r="297" spans="1:39" ht="20.100000000000001" customHeight="1"/>
    <row r="298" spans="1:39" ht="20.100000000000001" customHeight="1"/>
    <row r="299" spans="1:39" ht="20.100000000000001" customHeight="1"/>
  </sheetData>
  <dataConsolidate>
    <dataRefs count="5">
      <dataRef ref="I29:I288" sheet="ANX 1D ORIGINALE" r:id="rId1"/>
      <dataRef ref="I29:I288" sheet="ANX 1D ORIGINALE" r:id="rId2"/>
      <dataRef ref="I29:I288" sheet="ANX 1D ORIGINALE" r:id="rId3"/>
      <dataRef ref="I29:I288" sheet="ANX 1D ORIGINALE" r:id="rId4"/>
      <dataRef ref="I29:I288" sheet="ANX 1D ORIGINALE" r:id="rId5"/>
    </dataRefs>
  </dataConsolidate>
  <mergeCells count="15">
    <mergeCell ref="B1:N1"/>
    <mergeCell ref="B2:N2"/>
    <mergeCell ref="B3:N3"/>
    <mergeCell ref="B4:N4"/>
    <mergeCell ref="X25:AA25"/>
    <mergeCell ref="H25:K25"/>
    <mergeCell ref="T25:W25"/>
    <mergeCell ref="L25:O25"/>
    <mergeCell ref="D25:G25"/>
    <mergeCell ref="A28:AM28"/>
    <mergeCell ref="P25:S25"/>
    <mergeCell ref="B5:N5"/>
    <mergeCell ref="AB25:AE25"/>
    <mergeCell ref="AF25:AI25"/>
    <mergeCell ref="A27:AM27"/>
  </mergeCells>
  <phoneticPr fontId="3" type="noConversion"/>
  <hyperlinks>
    <hyperlink ref="A5" location="PLAN!A1" display="RETOUR PLAN"/>
  </hyperlinks>
  <pageMargins left="0.78740157499999996" right="0.78740157499999996" top="0.984251969" bottom="0.984251969" header="0.4921259845" footer="0.4921259845"/>
  <pageSetup paperSize="9" orientation="portrait" r:id="rId6"/>
  <headerFooter alignWithMargins="0"/>
  <ignoredErrors>
    <ignoredError sqref="C225:C227 C230:C231 C208 C217:C218 C123:C124 C134 C137 C153 C214" numberStoredAsText="1"/>
  </ignoredErrors>
  <legacyDrawing r:id="rId7"/>
</worksheet>
</file>

<file path=xl/worksheets/sheet11.xml><?xml version="1.0" encoding="utf-8"?>
<worksheet xmlns="http://schemas.openxmlformats.org/spreadsheetml/2006/main" xmlns:r="http://schemas.openxmlformats.org/officeDocument/2006/relationships">
  <sheetPr>
    <tabColor indexed="14"/>
  </sheetPr>
  <dimension ref="A1:AR708"/>
  <sheetViews>
    <sheetView topLeftCell="A4" zoomScale="55" zoomScaleNormal="55" workbookViewId="0">
      <pane xSplit="4" ySplit="23" topLeftCell="P99" activePane="bottomRight" state="frozen"/>
      <selection activeCell="A4" sqref="A4"/>
      <selection pane="topRight" activeCell="E4" sqref="E4"/>
      <selection pane="bottomLeft" activeCell="A27" sqref="A27"/>
      <selection pane="bottomRight" activeCell="B313" sqref="B313"/>
    </sheetView>
  </sheetViews>
  <sheetFormatPr baseColWidth="10" defaultRowHeight="18"/>
  <cols>
    <col min="1" max="1" width="16.28515625" style="128" customWidth="1"/>
    <col min="2" max="2" width="146.140625" style="163" bestFit="1" customWidth="1"/>
    <col min="3" max="4" width="21" style="164" bestFit="1" customWidth="1"/>
    <col min="5" max="6" width="17" style="164" bestFit="1" customWidth="1"/>
    <col min="7" max="7" width="17.28515625" style="164" bestFit="1" customWidth="1"/>
    <col min="8" max="8" width="17.140625" style="164" bestFit="1" customWidth="1"/>
    <col min="9" max="12" width="15" style="164" customWidth="1"/>
    <col min="13" max="13" width="15.5703125" style="164" customWidth="1"/>
    <col min="14" max="14" width="14.85546875" style="164" customWidth="1"/>
    <col min="15" max="15" width="15.85546875" style="164" customWidth="1"/>
    <col min="16" max="16" width="16" style="239" customWidth="1"/>
    <col min="17" max="20" width="15.42578125" style="239" customWidth="1"/>
    <col min="21" max="36" width="15.42578125" style="239" hidden="1" customWidth="1"/>
    <col min="37" max="37" width="19.7109375" style="239" customWidth="1"/>
    <col min="38" max="38" width="16.85546875" style="331" customWidth="1"/>
    <col min="39" max="39" width="16.85546875" style="956" customWidth="1"/>
    <col min="40" max="40" width="23.140625" style="128" customWidth="1"/>
    <col min="41" max="42" width="11.42578125" style="128"/>
    <col min="43" max="44" width="11.42578125" style="992"/>
    <col min="45" max="16384" width="11.42578125" style="128"/>
  </cols>
  <sheetData>
    <row r="1" spans="1:44" ht="28.15" customHeight="1">
      <c r="A1" s="657"/>
      <c r="B1" s="953" t="s">
        <v>368</v>
      </c>
      <c r="C1" s="1458" t="s">
        <v>383</v>
      </c>
      <c r="D1" s="1459"/>
      <c r="E1" s="1459"/>
      <c r="F1" s="1459"/>
      <c r="G1" s="1459"/>
      <c r="H1" s="1459"/>
      <c r="I1" s="1459"/>
      <c r="J1" s="1459"/>
      <c r="K1" s="1459"/>
      <c r="L1" s="1459"/>
      <c r="M1" s="1459"/>
      <c r="N1" s="1459"/>
      <c r="O1" s="1460"/>
      <c r="P1" s="247"/>
      <c r="Q1" s="247"/>
      <c r="R1" s="247"/>
      <c r="S1" s="247"/>
      <c r="T1" s="247"/>
      <c r="U1" s="247"/>
      <c r="V1" s="247"/>
      <c r="W1" s="247"/>
      <c r="X1" s="247"/>
      <c r="Y1" s="247"/>
      <c r="Z1" s="247"/>
      <c r="AA1" s="247"/>
      <c r="AB1" s="247"/>
      <c r="AC1" s="247"/>
      <c r="AD1" s="247"/>
      <c r="AE1" s="247"/>
      <c r="AF1" s="247"/>
      <c r="AG1" s="247"/>
      <c r="AH1" s="247"/>
      <c r="AI1" s="247"/>
      <c r="AJ1" s="247"/>
    </row>
    <row r="2" spans="1:44" ht="37.9" customHeight="1">
      <c r="A2" s="658"/>
      <c r="B2" s="954" t="s">
        <v>196</v>
      </c>
      <c r="C2" s="1447" t="s">
        <v>316</v>
      </c>
      <c r="D2" s="1448"/>
      <c r="E2" s="1448"/>
      <c r="F2" s="1448"/>
      <c r="G2" s="1448"/>
      <c r="H2" s="1448"/>
      <c r="I2" s="1448"/>
      <c r="J2" s="1448"/>
      <c r="K2" s="1448"/>
      <c r="L2" s="1448"/>
      <c r="M2" s="1448"/>
      <c r="N2" s="1448"/>
      <c r="O2" s="1461"/>
      <c r="P2" s="247"/>
      <c r="Q2" s="247"/>
      <c r="R2" s="247"/>
      <c r="S2" s="247"/>
      <c r="T2" s="247"/>
      <c r="U2" s="247"/>
      <c r="V2" s="247"/>
      <c r="W2" s="247"/>
      <c r="X2" s="247"/>
      <c r="Y2" s="247"/>
      <c r="Z2" s="247"/>
      <c r="AA2" s="247"/>
      <c r="AB2" s="247"/>
      <c r="AC2" s="247"/>
      <c r="AD2" s="247"/>
      <c r="AE2" s="247"/>
      <c r="AF2" s="247"/>
      <c r="AG2" s="247"/>
      <c r="AH2" s="247"/>
      <c r="AI2" s="247"/>
      <c r="AJ2" s="247"/>
    </row>
    <row r="3" spans="1:44" ht="20.25" customHeight="1">
      <c r="A3" s="658"/>
      <c r="B3" s="954" t="s">
        <v>306</v>
      </c>
      <c r="C3" s="1447" t="s">
        <v>369</v>
      </c>
      <c r="D3" s="1448"/>
      <c r="E3" s="1448"/>
      <c r="F3" s="1448"/>
      <c r="G3" s="1448"/>
      <c r="H3" s="1448"/>
      <c r="I3" s="1448"/>
      <c r="J3" s="1448"/>
      <c r="K3" s="1448"/>
      <c r="L3" s="1448"/>
      <c r="M3" s="1448"/>
      <c r="N3" s="1448"/>
      <c r="O3" s="1461"/>
      <c r="P3" s="247"/>
      <c r="Q3" s="247"/>
      <c r="R3" s="247"/>
      <c r="S3" s="247"/>
      <c r="T3" s="247"/>
      <c r="U3" s="247"/>
      <c r="V3" s="247"/>
      <c r="W3" s="247"/>
      <c r="X3" s="247"/>
      <c r="Y3" s="247"/>
      <c r="Z3" s="247"/>
      <c r="AA3" s="247"/>
      <c r="AB3" s="247"/>
      <c r="AC3" s="247"/>
      <c r="AD3" s="247"/>
      <c r="AE3" s="247"/>
      <c r="AF3" s="247"/>
      <c r="AG3" s="247"/>
      <c r="AH3" s="247"/>
      <c r="AI3" s="247"/>
      <c r="AJ3" s="247"/>
    </row>
    <row r="4" spans="1:44" ht="20.25" customHeight="1">
      <c r="A4" s="658"/>
      <c r="B4" s="954" t="s">
        <v>199</v>
      </c>
      <c r="C4" s="1447" t="s">
        <v>384</v>
      </c>
      <c r="D4" s="1448"/>
      <c r="E4" s="1448"/>
      <c r="F4" s="1448"/>
      <c r="G4" s="1448"/>
      <c r="H4" s="1448"/>
      <c r="I4" s="1448"/>
      <c r="J4" s="1448"/>
      <c r="K4" s="1448"/>
      <c r="L4" s="1448"/>
      <c r="M4" s="1448"/>
      <c r="N4" s="1448"/>
      <c r="O4" s="1461"/>
      <c r="P4" s="247"/>
      <c r="Q4" s="247"/>
      <c r="R4" s="247"/>
      <c r="S4" s="247"/>
      <c r="T4" s="247"/>
      <c r="U4" s="247"/>
      <c r="V4" s="247"/>
      <c r="W4" s="247"/>
      <c r="X4" s="247"/>
      <c r="Y4" s="247"/>
      <c r="Z4" s="247"/>
      <c r="AA4" s="247"/>
      <c r="AB4" s="247"/>
      <c r="AC4" s="247"/>
      <c r="AD4" s="247"/>
      <c r="AE4" s="247"/>
      <c r="AF4" s="247"/>
      <c r="AG4" s="247"/>
      <c r="AH4" s="247"/>
      <c r="AI4" s="247"/>
      <c r="AJ4" s="247"/>
    </row>
    <row r="5" spans="1:44" ht="20.25" customHeight="1" thickBot="1">
      <c r="A5" s="659"/>
      <c r="B5" s="955" t="s">
        <v>370</v>
      </c>
      <c r="C5" s="1462" t="s">
        <v>1265</v>
      </c>
      <c r="D5" s="1463"/>
      <c r="E5" s="1463"/>
      <c r="F5" s="1463"/>
      <c r="G5" s="1463"/>
      <c r="H5" s="1463"/>
      <c r="I5" s="1463"/>
      <c r="J5" s="1463"/>
      <c r="K5" s="1463"/>
      <c r="L5" s="1463"/>
      <c r="M5" s="1463"/>
      <c r="N5" s="1463"/>
      <c r="O5" s="1464"/>
      <c r="P5" s="247"/>
      <c r="Q5" s="247"/>
      <c r="R5" s="247"/>
      <c r="S5" s="247"/>
      <c r="T5" s="247"/>
      <c r="U5" s="247"/>
      <c r="V5" s="247"/>
      <c r="W5" s="247"/>
      <c r="X5" s="247"/>
      <c r="Y5" s="247"/>
      <c r="Z5" s="247"/>
      <c r="AA5" s="247"/>
      <c r="AB5" s="247"/>
      <c r="AC5" s="247"/>
      <c r="AD5" s="247"/>
      <c r="AE5" s="247"/>
      <c r="AF5" s="247"/>
      <c r="AG5" s="247"/>
      <c r="AH5" s="247"/>
      <c r="AI5" s="247"/>
      <c r="AJ5" s="247"/>
    </row>
    <row r="6" spans="1:44" ht="20.25" customHeight="1">
      <c r="A6" s="205"/>
      <c r="B6" s="130"/>
      <c r="C6" s="131"/>
      <c r="D6" s="131"/>
      <c r="E6" s="131"/>
      <c r="F6" s="131"/>
      <c r="G6" s="105"/>
      <c r="H6" s="105"/>
      <c r="I6" s="105"/>
      <c r="J6" s="105"/>
      <c r="K6" s="105"/>
      <c r="L6" s="105"/>
      <c r="M6" s="105"/>
      <c r="N6" s="108"/>
      <c r="O6" s="108"/>
    </row>
    <row r="7" spans="1:44" s="3" customFormat="1" ht="20.100000000000001" customHeight="1">
      <c r="A7" s="660"/>
      <c r="B7" s="132" t="s">
        <v>385</v>
      </c>
      <c r="C7" s="133" t="s">
        <v>367</v>
      </c>
      <c r="D7" s="133">
        <v>2008</v>
      </c>
      <c r="E7" s="133">
        <v>2009</v>
      </c>
      <c r="F7" s="133">
        <v>2010</v>
      </c>
      <c r="G7" s="133">
        <v>2011</v>
      </c>
      <c r="H7" s="133">
        <v>2012</v>
      </c>
      <c r="I7" s="133">
        <v>2013</v>
      </c>
      <c r="J7" s="133">
        <v>2014</v>
      </c>
      <c r="K7" s="133">
        <v>2015</v>
      </c>
      <c r="L7" s="248"/>
      <c r="M7" s="248"/>
      <c r="N7" s="248"/>
      <c r="O7" s="248"/>
      <c r="P7" s="248"/>
      <c r="Q7" s="248"/>
      <c r="R7" s="248"/>
      <c r="S7" s="248"/>
      <c r="T7" s="248"/>
      <c r="U7" s="248"/>
      <c r="V7" s="248"/>
      <c r="W7" s="248"/>
      <c r="X7" s="248"/>
      <c r="Y7" s="248"/>
      <c r="Z7" s="248"/>
      <c r="AA7" s="248"/>
      <c r="AB7" s="248"/>
      <c r="AC7" s="248"/>
      <c r="AD7" s="248"/>
      <c r="AE7" s="248"/>
      <c r="AF7" s="248"/>
      <c r="AG7" s="240"/>
      <c r="AH7" s="240"/>
      <c r="AL7" s="332"/>
      <c r="AM7" s="240"/>
      <c r="AQ7" s="993"/>
      <c r="AR7" s="993"/>
    </row>
    <row r="8" spans="1:44" s="3" customFormat="1" ht="20.100000000000001" customHeight="1">
      <c r="A8" s="660"/>
      <c r="B8" s="134" t="s">
        <v>386</v>
      </c>
      <c r="C8" s="361">
        <f>AVERAGE(C9:C10)</f>
        <v>0.6321</v>
      </c>
      <c r="D8" s="361">
        <f>AVERAGE(D9:D10)</f>
        <v>0.82016713659147866</v>
      </c>
      <c r="E8" s="365">
        <f>AVERAGE(E9:E10)</f>
        <v>0.89232576857424428</v>
      </c>
      <c r="F8" s="885">
        <f>AVERAGE(F9:F10)</f>
        <v>0.91050942706026161</v>
      </c>
      <c r="G8" s="885">
        <f>AVERAGE(G9:G10)</f>
        <v>0.42810460959428032</v>
      </c>
      <c r="H8" s="885"/>
      <c r="I8" s="135"/>
      <c r="J8" s="135"/>
      <c r="K8" s="135"/>
      <c r="L8" s="248"/>
      <c r="M8" s="248"/>
      <c r="N8" s="248"/>
      <c r="O8" s="248"/>
      <c r="P8" s="248"/>
      <c r="Q8" s="248"/>
      <c r="R8" s="248"/>
      <c r="S8" s="248"/>
      <c r="T8" s="248"/>
      <c r="U8" s="248"/>
      <c r="V8" s="248"/>
      <c r="W8" s="248"/>
      <c r="X8" s="248"/>
      <c r="Y8" s="248"/>
      <c r="Z8" s="248"/>
      <c r="AA8" s="248"/>
      <c r="AB8" s="248"/>
      <c r="AC8" s="248"/>
      <c r="AD8" s="248"/>
      <c r="AE8" s="248"/>
      <c r="AF8" s="248"/>
      <c r="AG8" s="240"/>
      <c r="AH8" s="240"/>
      <c r="AL8" s="332"/>
      <c r="AM8" s="240"/>
      <c r="AQ8" s="993"/>
      <c r="AR8" s="993"/>
    </row>
    <row r="9" spans="1:44" s="3" customFormat="1" ht="20.100000000000001" customHeight="1">
      <c r="A9" s="660"/>
      <c r="B9" s="320" t="s">
        <v>387</v>
      </c>
      <c r="C9" s="358">
        <f>AVERAGE(IF(AL41&lt;1,AL41,1),IF(AL42&lt;1,AL42&lt;1),IF(AL43&lt;1,AL43,1),IF(AL44&lt;1,AL44,1),IF(AL48&lt;1,AL48,1),IF(AL52&lt;1,AL52,1),IF(AL57&lt;1,AL57,1),IF(AL58&lt;1,AL58,1),IF(AL59&lt;1,AL59,1))</f>
        <v>0.8087833333333333</v>
      </c>
      <c r="D9" s="358">
        <f>AVERAGE(G439,G440,G441,G442,G444,G445,G448,G449,G450,G451,G453,G454,G455)</f>
        <v>0.64033427318295733</v>
      </c>
      <c r="E9" s="359">
        <f>AVERAGE(K439,K440,K441,K442,K444,K445,K448,K449,K450,K451,K453,K454,K455)</f>
        <v>1.1123658228627742</v>
      </c>
      <c r="F9" s="886">
        <f>AVERAGE(IF(O44&gt;1,1,O44),IF(O48&gt;1,1,O48),IF(O52&gt;1,1,O52),IF(O57&gt;1,1,O57),O58,O59,O60,O61,O62,O64)</f>
        <v>0.98933962264150954</v>
      </c>
      <c r="G9" s="886">
        <f>AVERAGE(S41:S64)</f>
        <v>0.376373870363792</v>
      </c>
      <c r="H9" s="886"/>
      <c r="I9" s="137"/>
      <c r="J9" s="137"/>
      <c r="K9" s="137"/>
      <c r="L9" s="248"/>
      <c r="M9" s="248"/>
      <c r="N9" s="248"/>
      <c r="O9" s="248"/>
      <c r="P9" s="248"/>
      <c r="Q9" s="248"/>
      <c r="R9" s="248"/>
      <c r="S9" s="248"/>
      <c r="T9" s="248"/>
      <c r="U9" s="248"/>
      <c r="V9" s="248"/>
      <c r="W9" s="248"/>
      <c r="X9" s="248"/>
      <c r="Y9" s="248"/>
      <c r="Z9" s="248"/>
      <c r="AA9" s="248"/>
      <c r="AB9" s="248"/>
      <c r="AC9" s="248"/>
      <c r="AD9" s="248"/>
      <c r="AE9" s="248"/>
      <c r="AF9" s="248"/>
      <c r="AG9" s="240"/>
      <c r="AH9" s="240"/>
      <c r="AL9" s="332"/>
      <c r="AM9" s="240"/>
      <c r="AQ9" s="993"/>
      <c r="AR9" s="993"/>
    </row>
    <row r="10" spans="1:44" s="3" customFormat="1" ht="20.100000000000001" customHeight="1">
      <c r="A10" s="660"/>
      <c r="B10" s="320" t="s">
        <v>388</v>
      </c>
      <c r="C10" s="948">
        <f>AVERAGE(AL80,AL81,AL83,AL84)</f>
        <v>0.45541666666666669</v>
      </c>
      <c r="D10" s="358">
        <f>AVERAGE(G458,G459,G460,G461,G463,G464,G466,G467,G471,G472,G473)</f>
        <v>1</v>
      </c>
      <c r="E10" s="359">
        <f>AVERAGE(K458,K459,K460,K461,K463,K464,K466,K467,K471,K472,K473)</f>
        <v>0.67228571428571438</v>
      </c>
      <c r="F10" s="886">
        <f>AVERAGE(O66,IF(O68&gt;1,1,O68),IF(O69&gt;1,1,O69),O70,O71,O73,IF(O74&gt;1,1,O74),O75,O78,IF(O79&gt;1,1,79),IF(O80&gt;1,1,O80),O81,IF(O82&gt;1,1,O82),O88,O89)</f>
        <v>0.83167923147901368</v>
      </c>
      <c r="G10" s="886">
        <f>AVERAGE(S66,S67,IF(S68&gt;1,1,S68),IF(S69&gt;1,1,S69),S70,S71,S72,S73,IF(S74&gt;1,1,S74),S75,S78,IF(S79&gt;1,1,S79),IF(S80&gt;1,1,S80),S81,IF(S82&gt;1,1,S82),S83,S84,S85,S86,S87,S88,S89)</f>
        <v>0.47983534882476864</v>
      </c>
      <c r="H10" s="886"/>
      <c r="I10" s="137"/>
      <c r="J10" s="137"/>
      <c r="K10" s="137"/>
      <c r="L10" s="248"/>
      <c r="M10" s="248"/>
      <c r="N10" s="248"/>
      <c r="O10" s="248"/>
      <c r="P10" s="248"/>
      <c r="Q10" s="248"/>
      <c r="R10" s="248"/>
      <c r="S10" s="248"/>
      <c r="T10" s="248"/>
      <c r="U10" s="248"/>
      <c r="V10" s="248"/>
      <c r="W10" s="248"/>
      <c r="X10" s="248"/>
      <c r="Y10" s="248"/>
      <c r="Z10" s="248"/>
      <c r="AA10" s="248"/>
      <c r="AB10" s="248"/>
      <c r="AC10" s="248"/>
      <c r="AD10" s="248"/>
      <c r="AE10" s="248"/>
      <c r="AF10" s="248"/>
      <c r="AG10" s="240"/>
      <c r="AH10" s="240"/>
      <c r="AL10" s="332"/>
      <c r="AM10" s="240"/>
      <c r="AQ10" s="993"/>
      <c r="AR10" s="993"/>
    </row>
    <row r="11" spans="1:44" s="3" customFormat="1" ht="20.100000000000001" customHeight="1">
      <c r="A11" s="660"/>
      <c r="B11" s="134" t="s">
        <v>389</v>
      </c>
      <c r="C11" s="361">
        <f>AVERAGE(C12:C13)</f>
        <v>0.43157113242150008</v>
      </c>
      <c r="D11" s="361">
        <f>AVERAGE(D12,D13)</f>
        <v>0.20660714285714288</v>
      </c>
      <c r="E11" s="365">
        <f>AVERAGE(E12,E13)</f>
        <v>0.91299717348927878</v>
      </c>
      <c r="F11" s="885">
        <f>AVERAGE(F12,F13)</f>
        <v>0.80759188080075794</v>
      </c>
      <c r="G11" s="885">
        <f>AVERAGE(G12,G13)</f>
        <v>0.391475825390876</v>
      </c>
      <c r="H11" s="885"/>
      <c r="I11" s="135"/>
      <c r="J11" s="135"/>
      <c r="K11" s="135"/>
      <c r="L11" s="248"/>
      <c r="M11" s="248"/>
      <c r="N11" s="248"/>
      <c r="O11" s="248"/>
      <c r="P11" s="248"/>
      <c r="Q11" s="248"/>
      <c r="R11" s="248"/>
      <c r="S11" s="248"/>
      <c r="T11" s="248"/>
      <c r="U11" s="248"/>
      <c r="V11" s="248"/>
      <c r="W11" s="248"/>
      <c r="X11" s="248"/>
      <c r="Y11" s="248"/>
      <c r="Z11" s="248"/>
      <c r="AA11" s="248"/>
      <c r="AB11" s="248"/>
      <c r="AC11" s="248"/>
      <c r="AD11" s="248"/>
      <c r="AE11" s="248"/>
      <c r="AF11" s="248"/>
      <c r="AG11" s="240"/>
      <c r="AH11" s="240"/>
      <c r="AL11" s="332"/>
      <c r="AM11" s="240"/>
      <c r="AQ11" s="993"/>
      <c r="AR11" s="993"/>
    </row>
    <row r="12" spans="1:44" s="3" customFormat="1" ht="20.100000000000001" customHeight="1">
      <c r="A12" s="660"/>
      <c r="B12" s="136" t="s">
        <v>390</v>
      </c>
      <c r="C12" s="358">
        <f>AVERAGE(AL110:AL113,AL133,AL138,AL143,AL158,AL168:AL171,AL173:AL176,AL191:AL192,AL210,AL212,AL222,AL223)</f>
        <v>0.70501802241875777</v>
      </c>
      <c r="D12" s="358">
        <f>AVERAGE(G479,G481,G490,G493,G497,G500,G503,G506,G510,G511,G513,G517,G522,G524,G525,G526,G527,G528,G529)</f>
        <v>0.27750000000000002</v>
      </c>
      <c r="E12" s="359">
        <f>AVERAGE(K479,K481,K490,K493,K497,K500,K503,K506,K510,K511,K513,K517,K522,K524,K525,K526,K527,K528,K529)</f>
        <v>1.2147000000000001</v>
      </c>
      <c r="F12" s="886">
        <f>AVERAGE(IF(O107&gt;1,1,O107),O108,O109,AVERAGE(O110,IF(O111&gt;1,1,O111)),AVERAGE(O114,O115,IF(O116&gt;1,1,O116)),AVERAGE(O117,O118,O119,O120,O121),O122,O123,O128,O133,IF(O138&gt;1,1,O138),IF(O143&gt;1,1,O143),O148,IF(O153&gt;1,1,O153),IF(O158&gt;1,1,O158),O163,AVERAGE(O171,O172),O174,O176,AVERAGE(O191,IF(O192&gt;1,1,O192),IF(O193&gt;1,1,O193),IF(O198&gt;1,1,O198),IF(O199&gt;1,1,O199),IF(O204&gt;1,1,O204),IF(O205&gt;1,1,O205),O210,IF(O211&gt;1,1,O211),IF(O212&gt;1,1,O212),O213,O219,O220,O221,IF(O222&gt;1,1,O222),IF(O223&gt;1,1,O223)))</f>
        <v>0.76046087352205816</v>
      </c>
      <c r="G12" s="886">
        <f>AVERAGE(S107:S223)</f>
        <v>0.44933664755765407</v>
      </c>
      <c r="H12" s="886"/>
      <c r="I12" s="137"/>
      <c r="J12" s="137"/>
      <c r="K12" s="137"/>
      <c r="L12" s="248"/>
      <c r="M12" s="248"/>
      <c r="N12" s="248"/>
      <c r="O12" s="248"/>
      <c r="P12" s="248"/>
      <c r="Q12" s="248"/>
      <c r="R12" s="248"/>
      <c r="S12" s="248"/>
      <c r="T12" s="248"/>
      <c r="U12" s="248"/>
      <c r="V12" s="248"/>
      <c r="W12" s="248"/>
      <c r="X12" s="248"/>
      <c r="Y12" s="248"/>
      <c r="Z12" s="248"/>
      <c r="AA12" s="248"/>
      <c r="AB12" s="248"/>
      <c r="AC12" s="248"/>
      <c r="AD12" s="248"/>
      <c r="AE12" s="248"/>
      <c r="AF12" s="248"/>
      <c r="AG12" s="240"/>
      <c r="AH12" s="240"/>
      <c r="AL12" s="332"/>
      <c r="AM12" s="240"/>
      <c r="AQ12" s="993"/>
      <c r="AR12" s="993"/>
    </row>
    <row r="13" spans="1:44" s="3" customFormat="1" ht="20.100000000000001" customHeight="1">
      <c r="A13" s="660"/>
      <c r="B13" s="136" t="s">
        <v>391</v>
      </c>
      <c r="C13" s="358">
        <f>AVERAGE(AL232,AL234:AL239,AL243:AL257)</f>
        <v>0.15812424242424239</v>
      </c>
      <c r="D13" s="358">
        <f>AVERAGE(G532,G533,G534,G535,G537,G538,G539,G540,G543,G546,G549,G552,G553,G557,G560,G561,G562,G563,G566,G568,G569,G572,G575)</f>
        <v>0.13571428571428573</v>
      </c>
      <c r="E13" s="359">
        <f>AVERAGE(K532,K533,K534,K535,K537,K538,K539,K540,K543,K546,K549,K552,K553,K557,K560,K561,K562,K563,K566,K568,K569,K572,K575)</f>
        <v>0.61129434697855745</v>
      </c>
      <c r="F13" s="886">
        <f>AVERAGE(IF(O225&gt;1,1,O225),IF(O226&gt;1,1,O226),IF(O228&gt;1,1,O228),O229,O230,IF(O231&gt;1,1,O231),IF(O232&gt;1,1,O232),O233,O237,O243,IF(O246&gt;1,1,O246),IF(O249&gt;1,1,O249),IF(O252&gt;1,1,O252),O255,O258,O261)</f>
        <v>0.85472288807945773</v>
      </c>
      <c r="G13" s="886">
        <f>AVERAGE(IF(S225&gt;1,1,S225),IF(S226&gt;1,1,S226),IF(S228&gt;1,1,S228),S229,S230,IF(S231&gt;1,1,S231),IF(S232&gt;1,1,S232),S233,S237,S243,IF(S246&gt;1,1,S246),IF(S249&gt;1,1,S249),IF(S252&gt;1,1,S252),S255,S258,S261)</f>
        <v>0.33361500322409793</v>
      </c>
      <c r="H13" s="886"/>
      <c r="I13" s="137"/>
      <c r="J13" s="137"/>
      <c r="K13" s="137"/>
      <c r="L13" s="248"/>
      <c r="M13" s="248"/>
      <c r="N13" s="248"/>
      <c r="O13" s="248"/>
      <c r="P13" s="248"/>
      <c r="Q13" s="248"/>
      <c r="R13" s="248"/>
      <c r="S13" s="248"/>
      <c r="T13" s="248"/>
      <c r="U13" s="248"/>
      <c r="V13" s="248"/>
      <c r="W13" s="248"/>
      <c r="X13" s="248"/>
      <c r="Y13" s="248"/>
      <c r="Z13" s="248"/>
      <c r="AA13" s="248"/>
      <c r="AB13" s="248"/>
      <c r="AC13" s="248"/>
      <c r="AD13" s="248"/>
      <c r="AE13" s="248"/>
      <c r="AF13" s="248"/>
      <c r="AG13" s="240"/>
      <c r="AH13" s="240"/>
      <c r="AL13" s="332"/>
      <c r="AM13" s="240"/>
      <c r="AQ13" s="993"/>
      <c r="AR13" s="993"/>
    </row>
    <row r="14" spans="1:44" s="3" customFormat="1" ht="20.100000000000001" customHeight="1">
      <c r="A14" s="660"/>
      <c r="B14" s="134" t="s">
        <v>392</v>
      </c>
      <c r="C14" s="361">
        <f>AVERAGE(C15:C16)</f>
        <v>0.37721590909090907</v>
      </c>
      <c r="D14" s="361">
        <f>AVERAGE(D15:D16)</f>
        <v>0</v>
      </c>
      <c r="E14" s="365">
        <f>AVERAGE(E15:E16)</f>
        <v>4.8928571428571432E-2</v>
      </c>
      <c r="F14" s="885">
        <f>AVERAGE(F15:F16)</f>
        <v>0.60969696969696963</v>
      </c>
      <c r="G14" s="885">
        <f>AVERAGE(G15:G16)</f>
        <v>0.1685347261434218</v>
      </c>
      <c r="H14" s="885"/>
      <c r="I14" s="135"/>
      <c r="J14" s="135"/>
      <c r="K14" s="135"/>
      <c r="L14" s="248"/>
      <c r="M14" s="248"/>
      <c r="N14" s="248"/>
      <c r="O14" s="248"/>
      <c r="P14" s="248"/>
      <c r="Q14" s="248"/>
      <c r="R14" s="248"/>
      <c r="S14" s="248"/>
      <c r="T14" s="248"/>
      <c r="U14" s="248"/>
      <c r="V14" s="248"/>
      <c r="W14" s="248"/>
      <c r="X14" s="248"/>
      <c r="Y14" s="248"/>
      <c r="Z14" s="248"/>
      <c r="AA14" s="248"/>
      <c r="AB14" s="248"/>
      <c r="AC14" s="248"/>
      <c r="AD14" s="248"/>
      <c r="AE14" s="248"/>
      <c r="AF14" s="248"/>
      <c r="AG14" s="240"/>
      <c r="AH14" s="240"/>
      <c r="AL14" s="332"/>
      <c r="AM14" s="240"/>
      <c r="AQ14" s="993"/>
      <c r="AR14" s="993"/>
    </row>
    <row r="15" spans="1:44" s="3" customFormat="1" ht="20.100000000000001" customHeight="1">
      <c r="A15" s="660"/>
      <c r="B15" s="136" t="s">
        <v>393</v>
      </c>
      <c r="C15" s="358">
        <f>AVERAGE(AL293,AL298,AL299,AL301)</f>
        <v>0.37443181818181814</v>
      </c>
      <c r="D15" s="359">
        <f>AVERAGE(G579,G580,G583,G584,G586,G587,G588,G590,G591,G592,G593,G594,G596,G598,G599,G601,G602,G603,G605,G606,G608,G609)</f>
        <v>0</v>
      </c>
      <c r="E15" s="359">
        <f>AVERAGE(K579,K580,K583,K584,K586,K587,K588,K590,K591,K592,K593,K594,K596,K598,K599,K601,K602,K603,K605,K606,K608,K609)</f>
        <v>9.7857142857142865E-2</v>
      </c>
      <c r="F15" s="886">
        <f>AVERAGE(IF(O292&gt;1,1,O292),O293,O294,O295,O296,O297,O298,O299,O300,O301)</f>
        <v>0.56939393939393934</v>
      </c>
      <c r="G15" s="886">
        <f>AVERAGE(IF(S292&gt;1,1,S292),S293,S294,S295,S296,S297,S298,S299,S300,S301)</f>
        <v>0.13706945228684358</v>
      </c>
      <c r="H15" s="886"/>
      <c r="I15" s="137"/>
      <c r="J15" s="137"/>
      <c r="K15" s="137"/>
      <c r="L15" s="248"/>
      <c r="M15" s="248"/>
      <c r="N15" s="248"/>
      <c r="O15" s="248"/>
      <c r="P15" s="248"/>
      <c r="Q15" s="248"/>
      <c r="R15" s="248"/>
      <c r="S15" s="248"/>
      <c r="T15" s="248"/>
      <c r="U15" s="248"/>
      <c r="V15" s="248"/>
      <c r="W15" s="248"/>
      <c r="X15" s="248"/>
      <c r="Y15" s="248"/>
      <c r="Z15" s="248"/>
      <c r="AA15" s="248"/>
      <c r="AB15" s="248"/>
      <c r="AC15" s="248"/>
      <c r="AD15" s="248"/>
      <c r="AE15" s="248"/>
      <c r="AF15" s="248"/>
      <c r="AG15" s="240"/>
      <c r="AH15" s="240"/>
      <c r="AL15" s="332"/>
      <c r="AM15" s="240"/>
      <c r="AQ15" s="993"/>
      <c r="AR15" s="993"/>
    </row>
    <row r="16" spans="1:44" s="3" customFormat="1" ht="20.100000000000001" customHeight="1">
      <c r="A16" s="660"/>
      <c r="B16" s="136" t="s">
        <v>394</v>
      </c>
      <c r="C16" s="358">
        <f>AVERAGE(AL305:AL309)</f>
        <v>0.38</v>
      </c>
      <c r="D16" s="360">
        <f xml:space="preserve"> AVERAGE(G613,G614,G616,G617,G620,G621,G622,G623,G625,G626,G627)</f>
        <v>0</v>
      </c>
      <c r="E16" s="366">
        <f xml:space="preserve"> AVERAGE(K613,K614,K616,K617,K620,K621,K622,K623,K625,K626,K627)</f>
        <v>0</v>
      </c>
      <c r="F16" s="887">
        <f>AVERAGE(O304,O305,O306,O307,O309)</f>
        <v>0.65</v>
      </c>
      <c r="G16" s="887">
        <f>AVERAGE(S304,S305,S306,S307,S309)</f>
        <v>0.2</v>
      </c>
      <c r="H16" s="887"/>
      <c r="I16" s="309"/>
      <c r="J16" s="309"/>
      <c r="K16" s="309"/>
      <c r="L16" s="248"/>
      <c r="M16" s="248"/>
      <c r="N16" s="248"/>
      <c r="O16" s="248"/>
      <c r="P16" s="248"/>
      <c r="Q16" s="248"/>
      <c r="R16" s="248"/>
      <c r="S16" s="248"/>
      <c r="T16" s="248"/>
      <c r="U16" s="248"/>
      <c r="V16" s="248"/>
      <c r="W16" s="248"/>
      <c r="X16" s="248"/>
      <c r="Y16" s="248"/>
      <c r="Z16" s="248"/>
      <c r="AA16" s="248"/>
      <c r="AB16" s="248"/>
      <c r="AC16" s="248"/>
      <c r="AD16" s="248"/>
      <c r="AE16" s="248"/>
      <c r="AF16" s="248"/>
      <c r="AG16" s="240"/>
      <c r="AH16" s="240"/>
      <c r="AL16" s="332"/>
      <c r="AM16" s="240"/>
      <c r="AQ16" s="993"/>
      <c r="AR16" s="993"/>
    </row>
    <row r="17" spans="1:44" s="3" customFormat="1" ht="20.100000000000001" customHeight="1">
      <c r="A17" s="660"/>
      <c r="B17" s="134" t="s">
        <v>395</v>
      </c>
      <c r="C17" s="361">
        <f>AVERAGE(C18:C19)</f>
        <v>0.16230158730158728</v>
      </c>
      <c r="D17" s="361">
        <f>AVERAGE(D18:D19)</f>
        <v>0</v>
      </c>
      <c r="E17" s="365">
        <f>AVERAGE(E18:E19)</f>
        <v>0</v>
      </c>
      <c r="F17" s="885">
        <f>AVERAGE(F18:F19)</f>
        <v>0.58055555555555549</v>
      </c>
      <c r="G17" s="885">
        <f>AVERAGE(G18:G19)</f>
        <v>0.17766731595978008</v>
      </c>
      <c r="H17" s="885"/>
      <c r="I17" s="135"/>
      <c r="J17" s="135"/>
      <c r="K17" s="135"/>
      <c r="L17" s="248"/>
      <c r="M17" s="248"/>
      <c r="N17" s="248"/>
      <c r="O17" s="248"/>
      <c r="P17" s="248"/>
      <c r="Q17" s="248"/>
      <c r="R17" s="248"/>
      <c r="S17" s="248"/>
      <c r="T17" s="248"/>
      <c r="U17" s="248"/>
      <c r="V17" s="248"/>
      <c r="W17" s="248"/>
      <c r="X17" s="248"/>
      <c r="Y17" s="248"/>
      <c r="Z17" s="248"/>
      <c r="AA17" s="248"/>
      <c r="AB17" s="248"/>
      <c r="AC17" s="248"/>
      <c r="AD17" s="248"/>
      <c r="AE17" s="248"/>
      <c r="AF17" s="248"/>
      <c r="AG17" s="240"/>
      <c r="AH17" s="240"/>
      <c r="AL17" s="332"/>
      <c r="AM17" s="240"/>
      <c r="AQ17" s="993"/>
      <c r="AR17" s="993"/>
    </row>
    <row r="18" spans="1:44" s="3" customFormat="1" ht="20.100000000000001" customHeight="1">
      <c r="A18" s="660"/>
      <c r="B18" s="136" t="s">
        <v>396</v>
      </c>
      <c r="C18" s="358">
        <f>AVERAGE(IF(AL330&lt;1,AL330,1),AL331,AL334,AL337,AL339,AL332,AL335,AL336,AL340,AL341)</f>
        <v>0.32460317460317456</v>
      </c>
      <c r="D18" s="358">
        <f>AVERAGE(G631,G632,G634,G637,G639,G640,G643,G644,G645,G647,G648,G649,G651,G652,G653,G654,G655,G656,G657)</f>
        <v>0</v>
      </c>
      <c r="E18" s="359">
        <f>AVERAGE(K631,K632,K634,K637,K639,K640,K643,K644,K645,K647,K648,K649,K651,K652,K653,K654,K655,K656,K657)</f>
        <v>0</v>
      </c>
      <c r="F18" s="886">
        <f>AVERAGE(IF(O332&gt;1,1,O332),O334,O338)</f>
        <v>0.66666666666666663</v>
      </c>
      <c r="G18" s="886">
        <f>AVERAGE(S330:S340)</f>
        <v>0.21124350131527161</v>
      </c>
      <c r="H18" s="886"/>
      <c r="I18" s="137"/>
      <c r="J18" s="137"/>
      <c r="K18" s="137"/>
      <c r="L18" s="248"/>
      <c r="M18" s="248"/>
      <c r="N18" s="248"/>
      <c r="O18" s="248"/>
      <c r="P18" s="248"/>
      <c r="Q18" s="248"/>
      <c r="R18" s="248"/>
      <c r="S18" s="248"/>
      <c r="T18" s="248"/>
      <c r="U18" s="248"/>
      <c r="V18" s="248"/>
      <c r="W18" s="248"/>
      <c r="X18" s="248"/>
      <c r="Y18" s="248"/>
      <c r="Z18" s="248"/>
      <c r="AA18" s="248"/>
      <c r="AB18" s="248"/>
      <c r="AC18" s="248"/>
      <c r="AD18" s="248"/>
      <c r="AE18" s="248"/>
      <c r="AF18" s="248"/>
      <c r="AG18" s="240"/>
      <c r="AH18" s="240"/>
      <c r="AL18" s="332"/>
      <c r="AM18" s="240"/>
      <c r="AQ18" s="993"/>
      <c r="AR18" s="993"/>
    </row>
    <row r="19" spans="1:44" s="3" customFormat="1" ht="20.100000000000001" customHeight="1">
      <c r="A19" s="660"/>
      <c r="B19" s="136" t="s">
        <v>397</v>
      </c>
      <c r="C19" s="358">
        <f>AVERAGE(AL643,AL644,AL645,AL647,AL648,AL649,AL651,AL652,AL653,AL654,AL655,AL656,AL657)</f>
        <v>0</v>
      </c>
      <c r="D19" s="358">
        <f>AVERAGE(G643,G644,G645,G647,G648,G649,G651,G652,G653,G654,G655,G656,G657)</f>
        <v>0</v>
      </c>
      <c r="E19" s="359">
        <f>AVERAGE(K643,K644,K645,K647,K648,K649,K651,K652,K653,K654,K655,K656,K657)</f>
        <v>0</v>
      </c>
      <c r="F19" s="886">
        <f xml:space="preserve"> AVERAGE(O366,O367,O368,O369,O371)</f>
        <v>0.49444444444444446</v>
      </c>
      <c r="G19" s="886">
        <f xml:space="preserve"> AVERAGE(S343:S371)</f>
        <v>0.14409113060428852</v>
      </c>
      <c r="H19" s="886"/>
      <c r="I19" s="137"/>
      <c r="J19" s="137"/>
      <c r="K19" s="137"/>
      <c r="L19" s="248"/>
      <c r="M19" s="248"/>
      <c r="N19" s="248"/>
      <c r="O19" s="248"/>
      <c r="P19" s="248"/>
      <c r="Q19" s="248"/>
      <c r="R19" s="248"/>
      <c r="S19" s="248"/>
      <c r="T19" s="248"/>
      <c r="U19" s="248"/>
      <c r="V19" s="248"/>
      <c r="W19" s="248"/>
      <c r="X19" s="248"/>
      <c r="Y19" s="248"/>
      <c r="Z19" s="248"/>
      <c r="AA19" s="248"/>
      <c r="AB19" s="248"/>
      <c r="AC19" s="248"/>
      <c r="AD19" s="248"/>
      <c r="AE19" s="248"/>
      <c r="AF19" s="248"/>
      <c r="AG19" s="240"/>
      <c r="AH19" s="240"/>
      <c r="AL19" s="332"/>
      <c r="AM19" s="240"/>
      <c r="AQ19" s="993"/>
      <c r="AR19" s="993"/>
    </row>
    <row r="20" spans="1:44" s="3" customFormat="1" ht="20.100000000000001" customHeight="1">
      <c r="A20" s="660"/>
      <c r="B20" s="134" t="s">
        <v>398</v>
      </c>
      <c r="C20" s="361">
        <f>AVERAGE(C21:C22)</f>
        <v>0.6277739726027397</v>
      </c>
      <c r="D20" s="361">
        <f>AVERAGE(D21:D22)</f>
        <v>0.50732469865837126</v>
      </c>
      <c r="E20" s="365">
        <f>AVERAGE(E21:E22)</f>
        <v>0.64753402184751074</v>
      </c>
      <c r="F20" s="885">
        <f>AVERAGE(F21:F22)</f>
        <v>0.74105267941593911</v>
      </c>
      <c r="G20" s="885">
        <f>AVERAGE(G21:G22)</f>
        <v>0.47012894817171136</v>
      </c>
      <c r="H20" s="885"/>
      <c r="I20" s="135"/>
      <c r="J20" s="135"/>
      <c r="K20" s="135"/>
      <c r="L20" s="248"/>
      <c r="M20" s="248"/>
      <c r="N20" s="248"/>
      <c r="O20" s="248"/>
      <c r="P20" s="248"/>
      <c r="Q20" s="248"/>
      <c r="R20" s="248"/>
      <c r="S20" s="248"/>
      <c r="T20" s="248"/>
      <c r="U20" s="248"/>
      <c r="V20" s="248"/>
      <c r="W20" s="248"/>
      <c r="X20" s="248"/>
      <c r="Y20" s="248"/>
      <c r="Z20" s="248"/>
      <c r="AA20" s="248"/>
      <c r="AB20" s="248"/>
      <c r="AC20" s="248"/>
      <c r="AD20" s="248"/>
      <c r="AE20" s="248"/>
      <c r="AF20" s="248"/>
      <c r="AG20" s="240"/>
      <c r="AH20" s="240"/>
      <c r="AL20" s="332"/>
      <c r="AM20" s="240"/>
      <c r="AQ20" s="993"/>
      <c r="AR20" s="993"/>
    </row>
    <row r="21" spans="1:44" s="3" customFormat="1" ht="20.100000000000001" customHeight="1">
      <c r="A21" s="660"/>
      <c r="B21" s="136" t="s">
        <v>399</v>
      </c>
      <c r="C21" s="358">
        <f xml:space="preserve"> AVERAGE(IF(AL396&lt;1,AL396,1),AL397,AL400,AL399)</f>
        <v>0.85166666666666657</v>
      </c>
      <c r="D21" s="358">
        <f>AVERAGE(G661,G662,G663,G665,G666,G668,G669,G670,G671,G673,G674,G675,G676,G677)</f>
        <v>0.76464939731674242</v>
      </c>
      <c r="E21" s="359">
        <f>AVERAGE(K661,K662,K663,K665,K666,K668,K669,K670,K671,K673,K674,K675,K676,K677)</f>
        <v>0.73395693258391026</v>
      </c>
      <c r="F21" s="886">
        <f>AVERAGE(O395,O396,O397,O398,O400,O401)</f>
        <v>0.6782633674898868</v>
      </c>
      <c r="G21" s="886">
        <f>AVERAGE(S394:S401)</f>
        <v>0.55661549707602342</v>
      </c>
      <c r="H21" s="886"/>
      <c r="I21" s="137"/>
      <c r="J21" s="137"/>
      <c r="K21" s="137"/>
      <c r="L21" s="248"/>
      <c r="M21" s="248"/>
      <c r="N21" s="248"/>
      <c r="O21" s="248"/>
      <c r="P21" s="248"/>
      <c r="Q21" s="248"/>
      <c r="R21" s="248"/>
      <c r="S21" s="248"/>
      <c r="T21" s="248"/>
      <c r="U21" s="248"/>
      <c r="V21" s="248"/>
      <c r="W21" s="248"/>
      <c r="X21" s="248"/>
      <c r="Y21" s="248"/>
      <c r="Z21" s="248"/>
      <c r="AA21" s="248"/>
      <c r="AB21" s="248"/>
      <c r="AC21" s="248"/>
      <c r="AD21" s="248"/>
      <c r="AE21" s="248"/>
      <c r="AF21" s="248"/>
      <c r="AG21" s="240"/>
      <c r="AH21" s="240"/>
      <c r="AL21" s="332"/>
      <c r="AM21" s="240"/>
      <c r="AQ21" s="993"/>
      <c r="AR21" s="993"/>
    </row>
    <row r="22" spans="1:44" ht="20.25" customHeight="1">
      <c r="A22" s="661"/>
      <c r="B22" s="136" t="s">
        <v>400</v>
      </c>
      <c r="C22" s="358">
        <f>AVERAGE(AL403,AL406,AL407,AL409)</f>
        <v>0.40388127853881278</v>
      </c>
      <c r="D22" s="358">
        <f>AVERAGE(G680,G681,G684,G688,G689,G690,G691,G693,G694,G695,G696,G697)</f>
        <v>0.25</v>
      </c>
      <c r="E22" s="359">
        <f>AVERAGE(K680,K681,K684,K688,K689,K690,K691,K693,K694,K695,K696,K697)</f>
        <v>0.56111111111111112</v>
      </c>
      <c r="F22" s="886">
        <f>AVERAGE(O403,O404,O406,O407,O408,O409,O410,O411)</f>
        <v>0.80384199134199141</v>
      </c>
      <c r="G22" s="886">
        <f>AVERAGE(S403:S412)</f>
        <v>0.38364239926739929</v>
      </c>
      <c r="H22" s="886"/>
      <c r="I22" s="137"/>
      <c r="J22" s="137"/>
      <c r="K22" s="137"/>
      <c r="L22" s="247"/>
      <c r="M22" s="247"/>
      <c r="N22" s="977"/>
      <c r="O22" s="247"/>
      <c r="P22" s="247"/>
      <c r="Q22" s="247"/>
      <c r="R22" s="247"/>
      <c r="S22" s="247"/>
      <c r="T22" s="247"/>
      <c r="U22" s="247"/>
      <c r="V22" s="247"/>
      <c r="W22" s="247"/>
      <c r="X22" s="247"/>
      <c r="Y22" s="247"/>
      <c r="Z22" s="247"/>
      <c r="AA22" s="247"/>
      <c r="AB22" s="247"/>
      <c r="AC22" s="247"/>
      <c r="AD22" s="247"/>
      <c r="AE22" s="247"/>
      <c r="AF22" s="247"/>
      <c r="AI22" s="128"/>
      <c r="AJ22" s="128"/>
      <c r="AK22" s="128"/>
      <c r="AL22" s="333"/>
    </row>
    <row r="23" spans="1:44" ht="20.25" customHeight="1">
      <c r="A23" s="661"/>
      <c r="B23" s="134" t="s">
        <v>284</v>
      </c>
      <c r="C23" s="361">
        <f>AVERAGE(C8,C11,C14,C17,C20)</f>
        <v>0.44619252028334716</v>
      </c>
      <c r="D23" s="361">
        <f>AVERAGE(D8,D11,D14,D17,D20)</f>
        <v>0.30681979562139861</v>
      </c>
      <c r="E23" s="365">
        <f>AVERAGE(E8,E11,E14,E17,E20)</f>
        <v>0.50035710706792114</v>
      </c>
      <c r="F23" s="885">
        <f>AVERAGE(F8,F11,F14,F17,F20)</f>
        <v>0.72988130250589689</v>
      </c>
      <c r="G23" s="885">
        <f>AVERAGE(G8,G11,G14,G17,G20)</f>
        <v>0.32718228505201391</v>
      </c>
      <c r="H23" s="885"/>
      <c r="I23" s="135"/>
      <c r="J23" s="135"/>
      <c r="K23" s="135"/>
      <c r="L23" s="247"/>
      <c r="M23" s="247"/>
      <c r="N23" s="977"/>
      <c r="O23" s="247"/>
      <c r="P23" s="247"/>
      <c r="Q23" s="247"/>
      <c r="R23" s="247"/>
      <c r="S23" s="247"/>
      <c r="T23" s="247"/>
      <c r="U23" s="247"/>
      <c r="V23" s="247"/>
      <c r="W23" s="247"/>
      <c r="X23" s="247"/>
      <c r="Y23" s="247"/>
      <c r="Z23" s="247"/>
      <c r="AA23" s="247"/>
      <c r="AB23" s="247"/>
      <c r="AC23" s="247"/>
      <c r="AD23" s="247"/>
      <c r="AE23" s="247"/>
      <c r="AF23" s="247"/>
      <c r="AI23" s="128"/>
      <c r="AJ23" s="128"/>
      <c r="AK23" s="128"/>
      <c r="AL23" s="333"/>
    </row>
    <row r="24" spans="1:44" ht="20.25" customHeight="1" thickBot="1">
      <c r="A24" s="213"/>
      <c r="B24" s="138"/>
      <c r="C24" s="138"/>
      <c r="D24" s="138"/>
      <c r="E24" s="138"/>
      <c r="F24" s="138"/>
      <c r="G24" s="138"/>
      <c r="H24" s="138"/>
      <c r="I24" s="138"/>
      <c r="J24" s="138"/>
      <c r="K24" s="138"/>
      <c r="L24" s="138"/>
      <c r="M24" s="138"/>
      <c r="N24" s="108"/>
      <c r="O24" s="271"/>
      <c r="P24" s="241"/>
      <c r="Q24" s="241"/>
      <c r="R24" s="241"/>
      <c r="S24" s="241"/>
      <c r="T24" s="241"/>
      <c r="U24" s="241"/>
      <c r="V24" s="241"/>
      <c r="W24" s="241"/>
      <c r="X24" s="241"/>
      <c r="Y24" s="241"/>
      <c r="Z24" s="241"/>
      <c r="AA24" s="241"/>
      <c r="AB24" s="241"/>
      <c r="AC24" s="241"/>
      <c r="AD24" s="241"/>
      <c r="AE24" s="241"/>
      <c r="AF24" s="241"/>
      <c r="AG24" s="241"/>
      <c r="AH24" s="241"/>
      <c r="AI24" s="241"/>
      <c r="AJ24" s="241"/>
      <c r="AK24" s="241"/>
      <c r="AL24" s="334"/>
      <c r="AM24" s="957"/>
    </row>
    <row r="25" spans="1:44" ht="20.25" customHeight="1">
      <c r="A25" s="661"/>
      <c r="B25" s="228"/>
      <c r="C25" s="228"/>
      <c r="D25" s="228"/>
      <c r="E25" s="1436">
        <v>2008</v>
      </c>
      <c r="F25" s="1437"/>
      <c r="G25" s="1437"/>
      <c r="H25" s="1438"/>
      <c r="I25" s="1450">
        <v>2009</v>
      </c>
      <c r="J25" s="1451"/>
      <c r="K25" s="1451"/>
      <c r="L25" s="1452"/>
      <c r="M25" s="1436">
        <v>2010</v>
      </c>
      <c r="N25" s="1437"/>
      <c r="O25" s="1437"/>
      <c r="P25" s="1438"/>
      <c r="Q25" s="1436">
        <v>2011</v>
      </c>
      <c r="R25" s="1437"/>
      <c r="S25" s="1437"/>
      <c r="T25" s="1438"/>
      <c r="U25" s="1436">
        <v>2012</v>
      </c>
      <c r="V25" s="1437"/>
      <c r="W25" s="1437"/>
      <c r="X25" s="1438"/>
      <c r="Y25" s="1436">
        <v>2013</v>
      </c>
      <c r="Z25" s="1437"/>
      <c r="AA25" s="1437"/>
      <c r="AB25" s="1438"/>
      <c r="AC25" s="1436">
        <v>2014</v>
      </c>
      <c r="AD25" s="1437"/>
      <c r="AE25" s="1437"/>
      <c r="AF25" s="1438"/>
      <c r="AG25" s="1436">
        <v>2015</v>
      </c>
      <c r="AH25" s="1437"/>
      <c r="AI25" s="1437"/>
      <c r="AJ25" s="1438"/>
      <c r="AK25" s="242"/>
      <c r="AL25" s="335"/>
      <c r="AM25" s="958"/>
      <c r="AN25" s="127"/>
    </row>
    <row r="26" spans="1:44" ht="53.25" customHeight="1" thickBot="1">
      <c r="A26" s="724" t="s">
        <v>1149</v>
      </c>
      <c r="B26" s="725" t="s">
        <v>401</v>
      </c>
      <c r="C26" s="724" t="s">
        <v>402</v>
      </c>
      <c r="D26" s="726" t="s">
        <v>403</v>
      </c>
      <c r="E26" s="727" t="s">
        <v>61</v>
      </c>
      <c r="F26" s="724" t="s">
        <v>192</v>
      </c>
      <c r="G26" s="724" t="s">
        <v>404</v>
      </c>
      <c r="H26" s="728" t="s">
        <v>36</v>
      </c>
      <c r="I26" s="727" t="s">
        <v>180</v>
      </c>
      <c r="J26" s="724" t="s">
        <v>191</v>
      </c>
      <c r="K26" s="724" t="s">
        <v>404</v>
      </c>
      <c r="L26" s="728" t="s">
        <v>36</v>
      </c>
      <c r="M26" s="729" t="s">
        <v>59</v>
      </c>
      <c r="N26" s="730" t="s">
        <v>60</v>
      </c>
      <c r="O26" s="730" t="s">
        <v>404</v>
      </c>
      <c r="P26" s="731" t="s">
        <v>36</v>
      </c>
      <c r="Q26" s="729" t="s">
        <v>127</v>
      </c>
      <c r="R26" s="730" t="s">
        <v>128</v>
      </c>
      <c r="S26" s="730" t="s">
        <v>404</v>
      </c>
      <c r="T26" s="731" t="s">
        <v>36</v>
      </c>
      <c r="U26" s="727" t="s">
        <v>163</v>
      </c>
      <c r="V26" s="724" t="s">
        <v>164</v>
      </c>
      <c r="W26" s="724" t="s">
        <v>404</v>
      </c>
      <c r="X26" s="728" t="s">
        <v>36</v>
      </c>
      <c r="Y26" s="727" t="s">
        <v>165</v>
      </c>
      <c r="Z26" s="724" t="s">
        <v>166</v>
      </c>
      <c r="AA26" s="724" t="s">
        <v>404</v>
      </c>
      <c r="AB26" s="728" t="s">
        <v>36</v>
      </c>
      <c r="AC26" s="727" t="s">
        <v>168</v>
      </c>
      <c r="AD26" s="724" t="s">
        <v>167</v>
      </c>
      <c r="AE26" s="724" t="s">
        <v>404</v>
      </c>
      <c r="AF26" s="728" t="s">
        <v>36</v>
      </c>
      <c r="AG26" s="727" t="s">
        <v>169</v>
      </c>
      <c r="AH26" s="724" t="s">
        <v>170</v>
      </c>
      <c r="AI26" s="724" t="s">
        <v>404</v>
      </c>
      <c r="AJ26" s="728" t="s">
        <v>36</v>
      </c>
      <c r="AK26" s="732" t="s">
        <v>39</v>
      </c>
      <c r="AL26" s="733" t="s">
        <v>405</v>
      </c>
      <c r="AM26" s="724" t="s">
        <v>406</v>
      </c>
      <c r="AN26" s="724" t="s">
        <v>407</v>
      </c>
      <c r="AO26" s="127"/>
    </row>
    <row r="27" spans="1:44" s="164" customFormat="1" ht="24.75" customHeight="1" thickBot="1">
      <c r="A27" s="964" t="s">
        <v>650</v>
      </c>
      <c r="B27" s="965"/>
      <c r="C27" s="965"/>
      <c r="D27" s="965"/>
      <c r="E27" s="965"/>
      <c r="F27" s="965"/>
      <c r="G27" s="965"/>
      <c r="H27" s="965"/>
      <c r="I27" s="965"/>
      <c r="J27" s="965"/>
      <c r="K27" s="965"/>
      <c r="L27" s="965"/>
      <c r="M27" s="965"/>
      <c r="N27" s="982"/>
      <c r="O27" s="965"/>
      <c r="P27" s="965"/>
      <c r="Q27" s="965"/>
      <c r="R27" s="965"/>
      <c r="S27" s="965"/>
      <c r="T27" s="965"/>
      <c r="U27" s="965"/>
      <c r="V27" s="965"/>
      <c r="W27" s="965"/>
      <c r="X27" s="965"/>
      <c r="Y27" s="965"/>
      <c r="Z27" s="965"/>
      <c r="AA27" s="965"/>
      <c r="AB27" s="965"/>
      <c r="AC27" s="965"/>
      <c r="AD27" s="965"/>
      <c r="AE27" s="965"/>
      <c r="AF27" s="965"/>
      <c r="AG27" s="965"/>
      <c r="AH27" s="965"/>
      <c r="AI27" s="965"/>
      <c r="AJ27" s="965"/>
      <c r="AK27" s="965"/>
      <c r="AL27" s="965"/>
      <c r="AM27" s="965"/>
      <c r="AN27" s="966"/>
      <c r="AO27" s="666"/>
      <c r="AQ27" s="994"/>
      <c r="AR27" s="994"/>
    </row>
    <row r="28" spans="1:44" s="157" customFormat="1" ht="24.95" customHeight="1" thickBot="1">
      <c r="A28" s="737"/>
      <c r="B28" s="858" t="s">
        <v>626</v>
      </c>
      <c r="C28" s="859"/>
      <c r="D28" s="859"/>
      <c r="E28" s="859"/>
      <c r="F28" s="860"/>
      <c r="G28" s="738"/>
      <c r="H28" s="738"/>
      <c r="I28" s="738"/>
      <c r="J28" s="738"/>
      <c r="K28" s="738"/>
      <c r="L28" s="738"/>
      <c r="M28" s="738"/>
      <c r="N28" s="983"/>
      <c r="O28" s="738"/>
      <c r="P28" s="738"/>
      <c r="Q28" s="738"/>
      <c r="R28" s="738"/>
      <c r="S28" s="738"/>
      <c r="T28" s="738"/>
      <c r="U28" s="738"/>
      <c r="V28" s="738"/>
      <c r="W28" s="738"/>
      <c r="X28" s="738"/>
      <c r="Y28" s="738"/>
      <c r="Z28" s="738"/>
      <c r="AA28" s="738"/>
      <c r="AB28" s="738"/>
      <c r="AC28" s="738"/>
      <c r="AD28" s="738"/>
      <c r="AE28" s="738"/>
      <c r="AF28" s="738"/>
      <c r="AG28" s="738"/>
      <c r="AH28" s="738"/>
      <c r="AI28" s="738"/>
      <c r="AJ28" s="738"/>
      <c r="AK28" s="738"/>
      <c r="AL28" s="738"/>
      <c r="AM28" s="780"/>
      <c r="AN28" s="739"/>
      <c r="AO28" s="155"/>
      <c r="AQ28" s="995"/>
      <c r="AR28" s="995"/>
    </row>
    <row r="29" spans="1:44" s="157" customFormat="1" ht="32.25" customHeight="1">
      <c r="A29" s="734" t="s">
        <v>627</v>
      </c>
      <c r="B29" s="735" t="s">
        <v>628</v>
      </c>
      <c r="C29" s="736" t="s">
        <v>366</v>
      </c>
      <c r="D29" s="799" t="s">
        <v>207</v>
      </c>
      <c r="E29" s="833"/>
      <c r="F29" s="834"/>
      <c r="G29" s="834"/>
      <c r="H29" s="835"/>
      <c r="I29" s="793"/>
      <c r="J29" s="834"/>
      <c r="K29" s="834"/>
      <c r="L29" s="806"/>
      <c r="M29" s="988">
        <v>0.54</v>
      </c>
      <c r="N29" s="987">
        <v>0.65974499089253191</v>
      </c>
      <c r="O29" s="789">
        <f>N29/M29</f>
        <v>1.2217499831343184</v>
      </c>
      <c r="P29" s="844">
        <f>M29-N29</f>
        <v>-0.11974499089253188</v>
      </c>
      <c r="Q29" s="1123">
        <v>0.6</v>
      </c>
      <c r="R29" s="789">
        <v>0.70580110497237569</v>
      </c>
      <c r="S29" s="789">
        <f>R29/Q29</f>
        <v>1.1763351749539595</v>
      </c>
      <c r="T29" s="806">
        <f>Q29-R29</f>
        <v>-0.10580110497237571</v>
      </c>
      <c r="U29" s="803"/>
      <c r="V29" s="788"/>
      <c r="W29" s="788"/>
      <c r="X29" s="844"/>
      <c r="Y29" s="873"/>
      <c r="Z29" s="874"/>
      <c r="AA29" s="874"/>
      <c r="AB29" s="875"/>
      <c r="AC29" s="803"/>
      <c r="AD29" s="788"/>
      <c r="AE29" s="788"/>
      <c r="AF29" s="844"/>
      <c r="AG29" s="793"/>
      <c r="AH29" s="788"/>
      <c r="AI29" s="788"/>
      <c r="AJ29" s="806"/>
      <c r="AK29" s="851">
        <f>SUM(F29,J29,N29,R29,V29,Z29,AD29,AH29)</f>
        <v>1.3655460958649077</v>
      </c>
      <c r="AL29" s="792" t="str">
        <f t="shared" ref="AL29:AL38" si="0">IF(D29="N/A","N/A",AK29/D29)</f>
        <v>N/A</v>
      </c>
      <c r="AM29" s="788" t="s">
        <v>1181</v>
      </c>
      <c r="AN29" s="790"/>
      <c r="AO29" s="155"/>
      <c r="AQ29" s="995"/>
      <c r="AR29" s="995"/>
    </row>
    <row r="30" spans="1:44" s="157" customFormat="1" ht="25.5" customHeight="1">
      <c r="A30" s="695" t="s">
        <v>629</v>
      </c>
      <c r="B30" s="674" t="s">
        <v>630</v>
      </c>
      <c r="C30" s="671" t="s">
        <v>366</v>
      </c>
      <c r="D30" s="800" t="s">
        <v>207</v>
      </c>
      <c r="E30" s="794"/>
      <c r="F30" s="230"/>
      <c r="G30" s="230"/>
      <c r="H30" s="807"/>
      <c r="I30" s="794"/>
      <c r="J30" s="230"/>
      <c r="K30" s="230"/>
      <c r="L30" s="807"/>
      <c r="M30" s="989">
        <v>0.72</v>
      </c>
      <c r="N30" s="785">
        <v>0.79866823345084215</v>
      </c>
      <c r="O30" s="785">
        <f>N30/M30</f>
        <v>1.1092614353483918</v>
      </c>
      <c r="P30" s="800">
        <f t="shared" ref="P30:P36" si="1">M30-N30</f>
        <v>-7.8668233450842173E-2</v>
      </c>
      <c r="Q30" s="1124">
        <v>0.66</v>
      </c>
      <c r="R30" s="785">
        <v>0.91144901610017892</v>
      </c>
      <c r="S30" s="785">
        <f t="shared" ref="S30:S38" si="2">R30/Q30</f>
        <v>1.3809833577275437</v>
      </c>
      <c r="T30" s="807">
        <f t="shared" ref="T30:T38" si="3">Q30-R30</f>
        <v>-0.25144901610017889</v>
      </c>
      <c r="U30" s="804"/>
      <c r="V30" s="230"/>
      <c r="W30" s="230"/>
      <c r="X30" s="800"/>
      <c r="Y30" s="794"/>
      <c r="Z30" s="230"/>
      <c r="AA30" s="230"/>
      <c r="AB30" s="807"/>
      <c r="AC30" s="804"/>
      <c r="AD30" s="230"/>
      <c r="AE30" s="230"/>
      <c r="AF30" s="800"/>
      <c r="AG30" s="794"/>
      <c r="AH30" s="230"/>
      <c r="AI30" s="230"/>
      <c r="AJ30" s="807"/>
      <c r="AK30" s="852">
        <f>SUM(F30,J30,N30,R30,V30,Z30,AD30,AH30)</f>
        <v>1.7101172495510211</v>
      </c>
      <c r="AL30" s="792" t="str">
        <f t="shared" si="0"/>
        <v>N/A</v>
      </c>
      <c r="AM30" s="952" t="s">
        <v>1181</v>
      </c>
      <c r="AN30" s="663"/>
      <c r="AO30" s="155"/>
      <c r="AQ30" s="995"/>
      <c r="AR30" s="995"/>
    </row>
    <row r="31" spans="1:44" s="670" customFormat="1" ht="30" customHeight="1">
      <c r="A31" s="696" t="s">
        <v>631</v>
      </c>
      <c r="B31" s="675" t="s">
        <v>632</v>
      </c>
      <c r="C31" s="672" t="s">
        <v>646</v>
      </c>
      <c r="D31" s="845" t="s">
        <v>207</v>
      </c>
      <c r="E31" s="836"/>
      <c r="F31" s="779"/>
      <c r="G31" s="779"/>
      <c r="H31" s="837"/>
      <c r="I31" s="836"/>
      <c r="J31" s="779"/>
      <c r="K31" s="779"/>
      <c r="L31" s="837"/>
      <c r="M31" s="839">
        <v>5</v>
      </c>
      <c r="N31" s="779">
        <v>4</v>
      </c>
      <c r="O31" s="838">
        <f t="shared" ref="O31:O36" si="4">N31/M31</f>
        <v>0.8</v>
      </c>
      <c r="P31" s="845">
        <f t="shared" si="1"/>
        <v>1</v>
      </c>
      <c r="Q31" s="836">
        <v>5</v>
      </c>
      <c r="R31" s="779">
        <v>1</v>
      </c>
      <c r="S31" s="785">
        <f t="shared" si="2"/>
        <v>0.2</v>
      </c>
      <c r="T31" s="807">
        <f t="shared" si="3"/>
        <v>4</v>
      </c>
      <c r="U31" s="839"/>
      <c r="V31" s="779"/>
      <c r="W31" s="779"/>
      <c r="X31" s="845"/>
      <c r="Y31" s="836"/>
      <c r="Z31" s="779"/>
      <c r="AA31" s="779"/>
      <c r="AB31" s="837"/>
      <c r="AC31" s="839"/>
      <c r="AD31" s="779"/>
      <c r="AE31" s="779"/>
      <c r="AF31" s="845"/>
      <c r="AG31" s="836"/>
      <c r="AH31" s="779"/>
      <c r="AI31" s="779"/>
      <c r="AJ31" s="837"/>
      <c r="AK31" s="853">
        <f>SUM(F31,J31,N31,R31,V31,Z31,AD31,AH31)</f>
        <v>5</v>
      </c>
      <c r="AL31" s="1005" t="str">
        <f t="shared" si="0"/>
        <v>N/A</v>
      </c>
      <c r="AM31" s="779" t="s">
        <v>1181</v>
      </c>
      <c r="AN31" s="668"/>
      <c r="AO31" s="669"/>
      <c r="AQ31" s="996"/>
      <c r="AR31" s="996"/>
    </row>
    <row r="32" spans="1:44" s="670" customFormat="1" ht="36" customHeight="1">
      <c r="A32" s="696" t="s">
        <v>633</v>
      </c>
      <c r="B32" s="675" t="s">
        <v>634</v>
      </c>
      <c r="C32" s="672" t="s">
        <v>646</v>
      </c>
      <c r="D32" s="845" t="s">
        <v>207</v>
      </c>
      <c r="E32" s="836"/>
      <c r="F32" s="779"/>
      <c r="G32" s="779"/>
      <c r="H32" s="837"/>
      <c r="I32" s="836"/>
      <c r="J32" s="779"/>
      <c r="K32" s="779"/>
      <c r="L32" s="837"/>
      <c r="M32" s="839">
        <v>4</v>
      </c>
      <c r="N32" s="779">
        <v>3</v>
      </c>
      <c r="O32" s="838">
        <f t="shared" si="4"/>
        <v>0.75</v>
      </c>
      <c r="P32" s="845">
        <f t="shared" si="1"/>
        <v>1</v>
      </c>
      <c r="Q32" s="836">
        <v>5</v>
      </c>
      <c r="R32" s="779">
        <v>1</v>
      </c>
      <c r="S32" s="785">
        <f t="shared" si="2"/>
        <v>0.2</v>
      </c>
      <c r="T32" s="807">
        <f t="shared" si="3"/>
        <v>4</v>
      </c>
      <c r="U32" s="839"/>
      <c r="V32" s="779"/>
      <c r="W32" s="779"/>
      <c r="X32" s="845"/>
      <c r="Y32" s="836"/>
      <c r="Z32" s="779"/>
      <c r="AA32" s="779"/>
      <c r="AB32" s="837"/>
      <c r="AC32" s="839"/>
      <c r="AD32" s="779"/>
      <c r="AE32" s="779"/>
      <c r="AF32" s="845"/>
      <c r="AG32" s="836"/>
      <c r="AH32" s="779"/>
      <c r="AI32" s="779"/>
      <c r="AJ32" s="837"/>
      <c r="AK32" s="853">
        <f t="shared" ref="AK32:AK38" si="5">SUM(F32,J32,N32,R32,V32,Z32,AD32,AH32)</f>
        <v>4</v>
      </c>
      <c r="AL32" s="1005" t="str">
        <f t="shared" si="0"/>
        <v>N/A</v>
      </c>
      <c r="AM32" s="779" t="s">
        <v>1181</v>
      </c>
      <c r="AN32" s="668"/>
      <c r="AO32" s="669"/>
      <c r="AQ32" s="996"/>
      <c r="AR32" s="996"/>
    </row>
    <row r="33" spans="1:44" s="670" customFormat="1" ht="34.5" customHeight="1">
      <c r="A33" s="696" t="s">
        <v>635</v>
      </c>
      <c r="B33" s="675" t="s">
        <v>636</v>
      </c>
      <c r="C33" s="672" t="s">
        <v>646</v>
      </c>
      <c r="D33" s="845" t="s">
        <v>207</v>
      </c>
      <c r="E33" s="836"/>
      <c r="F33" s="779"/>
      <c r="G33" s="779"/>
      <c r="H33" s="837"/>
      <c r="I33" s="836"/>
      <c r="J33" s="779"/>
      <c r="K33" s="779"/>
      <c r="L33" s="837"/>
      <c r="M33" s="839">
        <v>5</v>
      </c>
      <c r="N33" s="779">
        <v>3</v>
      </c>
      <c r="O33" s="838">
        <f t="shared" si="4"/>
        <v>0.6</v>
      </c>
      <c r="P33" s="845">
        <f t="shared" si="1"/>
        <v>2</v>
      </c>
      <c r="Q33" s="836">
        <v>5</v>
      </c>
      <c r="R33" s="779">
        <v>1</v>
      </c>
      <c r="S33" s="785">
        <f t="shared" si="2"/>
        <v>0.2</v>
      </c>
      <c r="T33" s="807">
        <f t="shared" si="3"/>
        <v>4</v>
      </c>
      <c r="U33" s="839"/>
      <c r="V33" s="779"/>
      <c r="W33" s="779"/>
      <c r="X33" s="845"/>
      <c r="Y33" s="836"/>
      <c r="Z33" s="779"/>
      <c r="AA33" s="779"/>
      <c r="AB33" s="837"/>
      <c r="AC33" s="839"/>
      <c r="AD33" s="779"/>
      <c r="AE33" s="779"/>
      <c r="AF33" s="845"/>
      <c r="AG33" s="836"/>
      <c r="AH33" s="779"/>
      <c r="AI33" s="779"/>
      <c r="AJ33" s="837"/>
      <c r="AK33" s="853">
        <f t="shared" si="5"/>
        <v>4</v>
      </c>
      <c r="AL33" s="1005" t="str">
        <f t="shared" si="0"/>
        <v>N/A</v>
      </c>
      <c r="AM33" s="779" t="s">
        <v>1181</v>
      </c>
      <c r="AN33" s="668"/>
      <c r="AO33" s="669"/>
      <c r="AQ33" s="996"/>
      <c r="AR33" s="996"/>
    </row>
    <row r="34" spans="1:44" s="157" customFormat="1" ht="33" customHeight="1">
      <c r="A34" s="695" t="s">
        <v>637</v>
      </c>
      <c r="B34" s="674" t="s">
        <v>1150</v>
      </c>
      <c r="C34" s="673" t="s">
        <v>647</v>
      </c>
      <c r="D34" s="800" t="s">
        <v>207</v>
      </c>
      <c r="E34" s="794"/>
      <c r="F34" s="230"/>
      <c r="G34" s="230"/>
      <c r="H34" s="807"/>
      <c r="I34" s="794"/>
      <c r="J34" s="230"/>
      <c r="K34" s="230"/>
      <c r="L34" s="807"/>
      <c r="M34" s="804"/>
      <c r="N34" s="973"/>
      <c r="O34" s="785"/>
      <c r="P34" s="800"/>
      <c r="Q34" s="794"/>
      <c r="R34" s="1116"/>
      <c r="S34" s="785"/>
      <c r="T34" s="807"/>
      <c r="U34" s="804"/>
      <c r="V34" s="230"/>
      <c r="W34" s="230"/>
      <c r="X34" s="800"/>
      <c r="Y34" s="794"/>
      <c r="Z34" s="230"/>
      <c r="AA34" s="230"/>
      <c r="AB34" s="807"/>
      <c r="AC34" s="804"/>
      <c r="AD34" s="230"/>
      <c r="AE34" s="230"/>
      <c r="AF34" s="800"/>
      <c r="AG34" s="794"/>
      <c r="AH34" s="230"/>
      <c r="AI34" s="230"/>
      <c r="AJ34" s="807"/>
      <c r="AK34" s="847">
        <f t="shared" si="5"/>
        <v>0</v>
      </c>
      <c r="AL34" s="792" t="str">
        <f t="shared" si="0"/>
        <v>N/A</v>
      </c>
      <c r="AM34" s="952" t="s">
        <v>1181</v>
      </c>
      <c r="AN34" s="663"/>
      <c r="AO34" s="155"/>
      <c r="AQ34" s="995"/>
      <c r="AR34" s="995"/>
    </row>
    <row r="35" spans="1:44" s="157" customFormat="1" ht="54">
      <c r="A35" s="695" t="s">
        <v>638</v>
      </c>
      <c r="B35" s="674" t="s">
        <v>639</v>
      </c>
      <c r="C35" s="671" t="s">
        <v>366</v>
      </c>
      <c r="D35" s="800" t="s">
        <v>207</v>
      </c>
      <c r="E35" s="794"/>
      <c r="F35" s="230"/>
      <c r="G35" s="230"/>
      <c r="H35" s="807"/>
      <c r="I35" s="794"/>
      <c r="J35" s="230"/>
      <c r="K35" s="230"/>
      <c r="L35" s="807"/>
      <c r="M35" s="804">
        <v>50</v>
      </c>
      <c r="N35" s="973"/>
      <c r="O35" s="785">
        <f t="shared" si="4"/>
        <v>0</v>
      </c>
      <c r="P35" s="800">
        <f t="shared" si="1"/>
        <v>50</v>
      </c>
      <c r="Q35" s="794">
        <v>54</v>
      </c>
      <c r="R35" s="1116"/>
      <c r="S35" s="785">
        <f t="shared" si="2"/>
        <v>0</v>
      </c>
      <c r="T35" s="807">
        <f t="shared" si="3"/>
        <v>54</v>
      </c>
      <c r="U35" s="804"/>
      <c r="V35" s="230"/>
      <c r="W35" s="230"/>
      <c r="X35" s="800"/>
      <c r="Y35" s="794"/>
      <c r="Z35" s="230"/>
      <c r="AA35" s="230"/>
      <c r="AB35" s="807"/>
      <c r="AC35" s="804"/>
      <c r="AD35" s="230"/>
      <c r="AE35" s="230"/>
      <c r="AF35" s="800"/>
      <c r="AG35" s="794"/>
      <c r="AH35" s="230"/>
      <c r="AI35" s="230"/>
      <c r="AJ35" s="807"/>
      <c r="AK35" s="847">
        <f t="shared" si="5"/>
        <v>0</v>
      </c>
      <c r="AL35" s="792" t="str">
        <f t="shared" si="0"/>
        <v>N/A</v>
      </c>
      <c r="AM35" s="952" t="s">
        <v>1181</v>
      </c>
      <c r="AN35" s="663"/>
      <c r="AO35" s="155"/>
      <c r="AQ35" s="995"/>
      <c r="AR35" s="995"/>
    </row>
    <row r="36" spans="1:44" s="157" customFormat="1" ht="43.5" customHeight="1">
      <c r="A36" s="695" t="s">
        <v>640</v>
      </c>
      <c r="B36" s="674" t="s">
        <v>641</v>
      </c>
      <c r="C36" s="671" t="s">
        <v>366</v>
      </c>
      <c r="D36" s="800" t="s">
        <v>207</v>
      </c>
      <c r="E36" s="794"/>
      <c r="F36" s="230"/>
      <c r="G36" s="230"/>
      <c r="H36" s="807"/>
      <c r="I36" s="794"/>
      <c r="J36" s="230"/>
      <c r="K36" s="230"/>
      <c r="L36" s="807"/>
      <c r="M36" s="804">
        <v>46</v>
      </c>
      <c r="N36" s="973"/>
      <c r="O36" s="785">
        <f t="shared" si="4"/>
        <v>0</v>
      </c>
      <c r="P36" s="800">
        <f t="shared" si="1"/>
        <v>46</v>
      </c>
      <c r="Q36" s="794">
        <v>56</v>
      </c>
      <c r="R36" s="1116"/>
      <c r="S36" s="785">
        <f t="shared" si="2"/>
        <v>0</v>
      </c>
      <c r="T36" s="807">
        <f t="shared" si="3"/>
        <v>56</v>
      </c>
      <c r="U36" s="804"/>
      <c r="V36" s="230"/>
      <c r="W36" s="230"/>
      <c r="X36" s="800"/>
      <c r="Y36" s="794"/>
      <c r="Z36" s="230"/>
      <c r="AA36" s="230"/>
      <c r="AB36" s="807"/>
      <c r="AC36" s="804"/>
      <c r="AD36" s="230"/>
      <c r="AE36" s="230"/>
      <c r="AF36" s="800"/>
      <c r="AG36" s="794"/>
      <c r="AH36" s="230"/>
      <c r="AI36" s="230"/>
      <c r="AJ36" s="807"/>
      <c r="AK36" s="847">
        <f t="shared" si="5"/>
        <v>0</v>
      </c>
      <c r="AL36" s="792" t="str">
        <f t="shared" si="0"/>
        <v>N/A</v>
      </c>
      <c r="AM36" s="952" t="s">
        <v>1181</v>
      </c>
      <c r="AN36" s="663"/>
      <c r="AO36" s="155"/>
      <c r="AQ36" s="995"/>
      <c r="AR36" s="995"/>
    </row>
    <row r="37" spans="1:44" s="157" customFormat="1" ht="32.25" customHeight="1">
      <c r="A37" s="695" t="s">
        <v>642</v>
      </c>
      <c r="B37" s="674" t="s">
        <v>643</v>
      </c>
      <c r="C37" s="671" t="s">
        <v>646</v>
      </c>
      <c r="D37" s="800" t="s">
        <v>207</v>
      </c>
      <c r="E37" s="794"/>
      <c r="F37" s="230"/>
      <c r="G37" s="230"/>
      <c r="H37" s="807"/>
      <c r="I37" s="794"/>
      <c r="J37" s="230"/>
      <c r="K37" s="230"/>
      <c r="L37" s="807"/>
      <c r="M37" s="804">
        <v>0</v>
      </c>
      <c r="N37" s="973"/>
      <c r="O37" s="785"/>
      <c r="P37" s="800"/>
      <c r="Q37" s="794">
        <v>4</v>
      </c>
      <c r="R37" s="1116"/>
      <c r="S37" s="785">
        <f t="shared" si="2"/>
        <v>0</v>
      </c>
      <c r="T37" s="807">
        <f t="shared" si="3"/>
        <v>4</v>
      </c>
      <c r="U37" s="804"/>
      <c r="V37" s="230"/>
      <c r="W37" s="230"/>
      <c r="X37" s="800"/>
      <c r="Y37" s="794"/>
      <c r="Z37" s="230"/>
      <c r="AA37" s="230"/>
      <c r="AB37" s="807"/>
      <c r="AC37" s="804"/>
      <c r="AD37" s="230"/>
      <c r="AE37" s="230"/>
      <c r="AF37" s="800"/>
      <c r="AG37" s="794"/>
      <c r="AH37" s="230"/>
      <c r="AI37" s="230"/>
      <c r="AJ37" s="807"/>
      <c r="AK37" s="847">
        <f t="shared" si="5"/>
        <v>0</v>
      </c>
      <c r="AL37" s="792" t="str">
        <f t="shared" si="0"/>
        <v>N/A</v>
      </c>
      <c r="AM37" s="952" t="s">
        <v>1181</v>
      </c>
      <c r="AN37" s="663"/>
      <c r="AO37" s="155"/>
      <c r="AQ37" s="995"/>
      <c r="AR37" s="995"/>
    </row>
    <row r="38" spans="1:44" s="157" customFormat="1" ht="48" customHeight="1" thickBot="1">
      <c r="A38" s="740" t="s">
        <v>644</v>
      </c>
      <c r="B38" s="741" t="s">
        <v>645</v>
      </c>
      <c r="C38" s="742" t="s">
        <v>646</v>
      </c>
      <c r="D38" s="802" t="s">
        <v>207</v>
      </c>
      <c r="E38" s="795"/>
      <c r="F38" s="784"/>
      <c r="G38" s="784"/>
      <c r="H38" s="808"/>
      <c r="I38" s="795"/>
      <c r="J38" s="784"/>
      <c r="K38" s="784"/>
      <c r="L38" s="808"/>
      <c r="M38" s="805">
        <v>0</v>
      </c>
      <c r="N38" s="784"/>
      <c r="O38" s="786"/>
      <c r="P38" s="846"/>
      <c r="Q38" s="795">
        <v>36</v>
      </c>
      <c r="R38" s="784"/>
      <c r="S38" s="786">
        <f t="shared" si="2"/>
        <v>0</v>
      </c>
      <c r="T38" s="808">
        <f t="shared" si="3"/>
        <v>36</v>
      </c>
      <c r="U38" s="805"/>
      <c r="V38" s="784"/>
      <c r="W38" s="784"/>
      <c r="X38" s="846"/>
      <c r="Y38" s="795"/>
      <c r="Z38" s="784"/>
      <c r="AA38" s="784"/>
      <c r="AB38" s="808"/>
      <c r="AC38" s="805"/>
      <c r="AD38" s="784"/>
      <c r="AE38" s="784"/>
      <c r="AF38" s="846"/>
      <c r="AG38" s="795"/>
      <c r="AH38" s="784"/>
      <c r="AI38" s="784"/>
      <c r="AJ38" s="808"/>
      <c r="AK38" s="848">
        <f t="shared" si="5"/>
        <v>0</v>
      </c>
      <c r="AL38" s="792" t="str">
        <f t="shared" si="0"/>
        <v>N/A</v>
      </c>
      <c r="AM38" s="784" t="s">
        <v>1181</v>
      </c>
      <c r="AN38" s="787"/>
      <c r="AO38" s="155"/>
      <c r="AQ38" s="995"/>
      <c r="AR38" s="995"/>
    </row>
    <row r="39" spans="1:44" s="157" customFormat="1" ht="24.95" customHeight="1" thickBot="1">
      <c r="A39" s="737"/>
      <c r="B39" s="743" t="s">
        <v>648</v>
      </c>
      <c r="C39" s="738"/>
      <c r="D39" s="738"/>
      <c r="E39" s="780"/>
      <c r="F39" s="780"/>
      <c r="G39" s="780"/>
      <c r="H39" s="780"/>
      <c r="I39" s="780"/>
      <c r="J39" s="780"/>
      <c r="K39" s="780"/>
      <c r="L39" s="780"/>
      <c r="M39" s="780"/>
      <c r="N39" s="780"/>
      <c r="O39" s="780"/>
      <c r="P39" s="780"/>
      <c r="Q39" s="780"/>
      <c r="R39" s="780"/>
      <c r="S39" s="780"/>
      <c r="T39" s="780"/>
      <c r="U39" s="780"/>
      <c r="V39" s="780"/>
      <c r="W39" s="780"/>
      <c r="X39" s="780"/>
      <c r="Y39" s="780"/>
      <c r="Z39" s="780"/>
      <c r="AA39" s="780"/>
      <c r="AB39" s="780"/>
      <c r="AC39" s="780"/>
      <c r="AD39" s="780"/>
      <c r="AE39" s="780"/>
      <c r="AF39" s="780"/>
      <c r="AG39" s="780"/>
      <c r="AH39" s="780"/>
      <c r="AI39" s="780"/>
      <c r="AJ39" s="780"/>
      <c r="AK39" s="738"/>
      <c r="AL39" s="738"/>
      <c r="AM39" s="780"/>
      <c r="AN39" s="739"/>
      <c r="AO39" s="155"/>
      <c r="AQ39" s="995"/>
      <c r="AR39" s="995"/>
    </row>
    <row r="40" spans="1:44" s="157" customFormat="1" ht="24.95" customHeight="1" thickBot="1">
      <c r="A40" s="810"/>
      <c r="B40" s="811" t="s">
        <v>649</v>
      </c>
      <c r="C40" s="811"/>
      <c r="D40" s="811"/>
      <c r="E40" s="812"/>
      <c r="F40" s="812"/>
      <c r="G40" s="813"/>
      <c r="H40" s="813"/>
      <c r="I40" s="813"/>
      <c r="J40" s="813"/>
      <c r="K40" s="813"/>
      <c r="L40" s="813"/>
      <c r="M40" s="813"/>
      <c r="N40" s="813"/>
      <c r="O40" s="813"/>
      <c r="P40" s="813"/>
      <c r="Q40" s="813"/>
      <c r="R40" s="813"/>
      <c r="S40" s="813"/>
      <c r="T40" s="813"/>
      <c r="U40" s="813"/>
      <c r="V40" s="813"/>
      <c r="W40" s="813"/>
      <c r="X40" s="813"/>
      <c r="Y40" s="813"/>
      <c r="Z40" s="813"/>
      <c r="AA40" s="813"/>
      <c r="AB40" s="813"/>
      <c r="AC40" s="813"/>
      <c r="AD40" s="813"/>
      <c r="AE40" s="813"/>
      <c r="AF40" s="813"/>
      <c r="AG40" s="813"/>
      <c r="AH40" s="813"/>
      <c r="AI40" s="813"/>
      <c r="AJ40" s="813"/>
      <c r="AK40" s="814"/>
      <c r="AL40" s="814"/>
      <c r="AM40" s="813"/>
      <c r="AN40" s="815"/>
      <c r="AO40" s="155"/>
      <c r="AQ40" s="995"/>
      <c r="AR40" s="995"/>
    </row>
    <row r="41" spans="1:44" s="157" customFormat="1" ht="24.95" customHeight="1">
      <c r="A41" s="723" t="s">
        <v>657</v>
      </c>
      <c r="B41" s="771" t="s">
        <v>651</v>
      </c>
      <c r="C41" s="723" t="s">
        <v>646</v>
      </c>
      <c r="D41" s="799">
        <v>25</v>
      </c>
      <c r="E41" s="793">
        <v>15</v>
      </c>
      <c r="F41" s="788">
        <v>5</v>
      </c>
      <c r="G41" s="785">
        <f>F41/E41</f>
        <v>0.33333333333333331</v>
      </c>
      <c r="H41" s="807">
        <f>E41-F41</f>
        <v>10</v>
      </c>
      <c r="I41" s="793">
        <v>15</v>
      </c>
      <c r="J41" s="788">
        <v>16</v>
      </c>
      <c r="K41" s="789">
        <f>J41/I41</f>
        <v>1.0666666666666667</v>
      </c>
      <c r="L41" s="806">
        <f>I41-J41</f>
        <v>-1</v>
      </c>
      <c r="M41" s="803"/>
      <c r="N41" s="788"/>
      <c r="O41" s="789"/>
      <c r="P41" s="844"/>
      <c r="Q41" s="793">
        <v>6</v>
      </c>
      <c r="R41" s="788">
        <v>1</v>
      </c>
      <c r="S41" s="1117">
        <f>R41/Q41</f>
        <v>0.16666666666666666</v>
      </c>
      <c r="T41" s="875">
        <f>Q41-R41</f>
        <v>5</v>
      </c>
      <c r="U41" s="803"/>
      <c r="V41" s="788"/>
      <c r="W41" s="788"/>
      <c r="X41" s="844"/>
      <c r="Y41" s="793"/>
      <c r="Z41" s="788"/>
      <c r="AA41" s="788"/>
      <c r="AB41" s="806"/>
      <c r="AC41" s="803"/>
      <c r="AD41" s="788"/>
      <c r="AE41" s="788"/>
      <c r="AF41" s="844"/>
      <c r="AG41" s="793"/>
      <c r="AH41" s="788"/>
      <c r="AI41" s="788"/>
      <c r="AJ41" s="806"/>
      <c r="AK41" s="850">
        <f t="shared" ref="AK41:AK46" si="6">SUM(F41,J41,N41,R41,V41,Z41,AD41,AH41)</f>
        <v>22</v>
      </c>
      <c r="AL41" s="791">
        <f>IF(D41=0,"N/A",AK41/D41)</f>
        <v>0.88</v>
      </c>
      <c r="AM41" s="788" t="s">
        <v>1181</v>
      </c>
      <c r="AN41" s="790"/>
      <c r="AO41" s="155"/>
      <c r="AQ41" s="995"/>
      <c r="AR41" s="995"/>
    </row>
    <row r="42" spans="1:44" s="157" customFormat="1" ht="24.95" customHeight="1">
      <c r="A42" s="667" t="s">
        <v>658</v>
      </c>
      <c r="B42" s="676" t="s">
        <v>652</v>
      </c>
      <c r="C42" s="667" t="s">
        <v>646</v>
      </c>
      <c r="D42" s="800">
        <v>5</v>
      </c>
      <c r="E42" s="794">
        <v>5</v>
      </c>
      <c r="F42" s="230"/>
      <c r="G42" s="785">
        <f>F42/E42</f>
        <v>0</v>
      </c>
      <c r="H42" s="807">
        <f>E42-F42</f>
        <v>5</v>
      </c>
      <c r="I42" s="794">
        <v>5</v>
      </c>
      <c r="J42" s="230">
        <v>5</v>
      </c>
      <c r="K42" s="785">
        <f>J42/I42</f>
        <v>1</v>
      </c>
      <c r="L42" s="807">
        <f>I42-J42</f>
        <v>0</v>
      </c>
      <c r="M42" s="804"/>
      <c r="N42" s="973"/>
      <c r="O42" s="785"/>
      <c r="P42" s="800"/>
      <c r="Q42" s="794">
        <v>2</v>
      </c>
      <c r="R42" s="230">
        <v>1</v>
      </c>
      <c r="S42" s="785">
        <f>R42/Q42</f>
        <v>0.5</v>
      </c>
      <c r="T42" s="807">
        <f>Q42-R42</f>
        <v>1</v>
      </c>
      <c r="U42" s="804"/>
      <c r="V42" s="230"/>
      <c r="W42" s="230"/>
      <c r="X42" s="800"/>
      <c r="Y42" s="794"/>
      <c r="Z42" s="230"/>
      <c r="AA42" s="230"/>
      <c r="AB42" s="807"/>
      <c r="AC42" s="804"/>
      <c r="AD42" s="230"/>
      <c r="AE42" s="230"/>
      <c r="AF42" s="800"/>
      <c r="AG42" s="794"/>
      <c r="AH42" s="230"/>
      <c r="AI42" s="230"/>
      <c r="AJ42" s="807"/>
      <c r="AK42" s="847">
        <f t="shared" si="6"/>
        <v>6</v>
      </c>
      <c r="AL42" s="792">
        <f>IF(D42=0,"N/A",AK42/D42)</f>
        <v>1.2</v>
      </c>
      <c r="AM42" s="952" t="s">
        <v>1181</v>
      </c>
      <c r="AN42" s="663"/>
      <c r="AO42" s="155"/>
      <c r="AQ42" s="995"/>
      <c r="AR42" s="995"/>
    </row>
    <row r="43" spans="1:44" s="157" customFormat="1" ht="24.95" customHeight="1">
      <c r="A43" s="667" t="s">
        <v>659</v>
      </c>
      <c r="B43" s="676" t="s">
        <v>653</v>
      </c>
      <c r="C43" s="667" t="s">
        <v>646</v>
      </c>
      <c r="D43" s="800">
        <v>25</v>
      </c>
      <c r="E43" s="794">
        <v>15</v>
      </c>
      <c r="F43" s="230">
        <v>5</v>
      </c>
      <c r="G43" s="785">
        <f>F43/E43</f>
        <v>0.33333333333333331</v>
      </c>
      <c r="H43" s="807">
        <f>E43-F43</f>
        <v>10</v>
      </c>
      <c r="I43" s="794">
        <v>15</v>
      </c>
      <c r="J43" s="230">
        <v>16</v>
      </c>
      <c r="K43" s="785">
        <f>J43/I43</f>
        <v>1.0666666666666667</v>
      </c>
      <c r="L43" s="807">
        <f>I43-J43</f>
        <v>-1</v>
      </c>
      <c r="M43" s="804"/>
      <c r="N43" s="973"/>
      <c r="O43" s="785"/>
      <c r="P43" s="800"/>
      <c r="Q43" s="794">
        <v>7</v>
      </c>
      <c r="R43" s="230">
        <v>1</v>
      </c>
      <c r="S43" s="785">
        <f t="shared" ref="S43:S48" si="7">R43/Q43</f>
        <v>0.14285714285714285</v>
      </c>
      <c r="T43" s="807">
        <f t="shared" ref="T43:T48" si="8">Q43-R43</f>
        <v>6</v>
      </c>
      <c r="U43" s="804"/>
      <c r="V43" s="230"/>
      <c r="W43" s="230"/>
      <c r="X43" s="800"/>
      <c r="Y43" s="794"/>
      <c r="Z43" s="230"/>
      <c r="AA43" s="230"/>
      <c r="AB43" s="807"/>
      <c r="AC43" s="804"/>
      <c r="AD43" s="230"/>
      <c r="AE43" s="230"/>
      <c r="AF43" s="800"/>
      <c r="AG43" s="794"/>
      <c r="AH43" s="230"/>
      <c r="AI43" s="230"/>
      <c r="AJ43" s="807"/>
      <c r="AK43" s="847">
        <f t="shared" si="6"/>
        <v>22</v>
      </c>
      <c r="AL43" s="792">
        <f>IF(D43=0,"N/A",AK43/D43)</f>
        <v>0.88</v>
      </c>
      <c r="AM43" s="952" t="s">
        <v>1181</v>
      </c>
      <c r="AN43" s="663"/>
      <c r="AO43" s="155"/>
      <c r="AQ43" s="995"/>
      <c r="AR43" s="995"/>
    </row>
    <row r="44" spans="1:44" s="157" customFormat="1" ht="36.75" customHeight="1">
      <c r="A44" s="1477" t="s">
        <v>660</v>
      </c>
      <c r="B44" s="676" t="s">
        <v>656</v>
      </c>
      <c r="C44" s="667" t="s">
        <v>646</v>
      </c>
      <c r="D44" s="801">
        <v>70000</v>
      </c>
      <c r="E44" s="794">
        <v>14000</v>
      </c>
      <c r="F44" s="230">
        <v>25542</v>
      </c>
      <c r="G44" s="785">
        <f>F44/E44</f>
        <v>1.8244285714285715</v>
      </c>
      <c r="H44" s="807">
        <f>E44-F44</f>
        <v>-11542</v>
      </c>
      <c r="I44" s="794">
        <v>41000</v>
      </c>
      <c r="J44" s="230">
        <v>33039</v>
      </c>
      <c r="K44" s="785">
        <f>J44/I44</f>
        <v>0.80582926829268298</v>
      </c>
      <c r="L44" s="807">
        <f>I44-J44</f>
        <v>7961</v>
      </c>
      <c r="M44" s="804">
        <v>7500</v>
      </c>
      <c r="N44" s="973">
        <v>9068</v>
      </c>
      <c r="O44" s="785">
        <f>N44/M44</f>
        <v>1.2090666666666667</v>
      </c>
      <c r="P44" s="800">
        <f t="shared" ref="P44:P64" si="9">M44-N44</f>
        <v>-1568</v>
      </c>
      <c r="Q44" s="794">
        <v>5050</v>
      </c>
      <c r="R44" s="230">
        <v>4675</v>
      </c>
      <c r="S44" s="785">
        <f t="shared" si="7"/>
        <v>0.92574257425742579</v>
      </c>
      <c r="T44" s="807">
        <f t="shared" si="8"/>
        <v>375</v>
      </c>
      <c r="U44" s="804"/>
      <c r="V44" s="230"/>
      <c r="W44" s="230"/>
      <c r="X44" s="800"/>
      <c r="Y44" s="794"/>
      <c r="Z44" s="230"/>
      <c r="AA44" s="230"/>
      <c r="AB44" s="807"/>
      <c r="AC44" s="804"/>
      <c r="AD44" s="230"/>
      <c r="AE44" s="230"/>
      <c r="AF44" s="800"/>
      <c r="AG44" s="794"/>
      <c r="AH44" s="230"/>
      <c r="AI44" s="230"/>
      <c r="AJ44" s="807"/>
      <c r="AK44" s="847">
        <f t="shared" si="6"/>
        <v>72324</v>
      </c>
      <c r="AL44" s="792">
        <f>IF(D44=0,"N/A",AK44/D44)</f>
        <v>1.0331999999999999</v>
      </c>
      <c r="AM44" s="952" t="s">
        <v>1181</v>
      </c>
      <c r="AN44" s="663"/>
      <c r="AO44" s="155"/>
      <c r="AQ44" s="995"/>
      <c r="AR44" s="995"/>
    </row>
    <row r="45" spans="1:44" s="157" customFormat="1" ht="36.75" customHeight="1">
      <c r="A45" s="1478"/>
      <c r="B45" s="680" t="s">
        <v>129</v>
      </c>
      <c r="C45" s="721" t="s">
        <v>646</v>
      </c>
      <c r="D45" s="801" t="s">
        <v>207</v>
      </c>
      <c r="E45" s="794"/>
      <c r="F45" s="230">
        <v>15023</v>
      </c>
      <c r="G45" s="230"/>
      <c r="H45" s="807"/>
      <c r="I45" s="794"/>
      <c r="J45" s="230">
        <v>18039</v>
      </c>
      <c r="K45" s="230"/>
      <c r="L45" s="807"/>
      <c r="M45" s="804"/>
      <c r="N45" s="973">
        <v>4307</v>
      </c>
      <c r="O45" s="298" t="str">
        <f t="shared" ref="O45:O56" si="10">IF(M45=0,"N/A",N45/M45)</f>
        <v>N/A</v>
      </c>
      <c r="P45" s="800">
        <f t="shared" si="9"/>
        <v>-4307</v>
      </c>
      <c r="Q45" s="794"/>
      <c r="R45" s="230">
        <v>2190</v>
      </c>
      <c r="S45" s="785"/>
      <c r="T45" s="807"/>
      <c r="U45" s="804"/>
      <c r="V45" s="230"/>
      <c r="W45" s="230"/>
      <c r="X45" s="800"/>
      <c r="Y45" s="794"/>
      <c r="Z45" s="230"/>
      <c r="AA45" s="230"/>
      <c r="AB45" s="807"/>
      <c r="AC45" s="804"/>
      <c r="AD45" s="230"/>
      <c r="AE45" s="230"/>
      <c r="AF45" s="800"/>
      <c r="AG45" s="794"/>
      <c r="AH45" s="230"/>
      <c r="AI45" s="230"/>
      <c r="AJ45" s="807"/>
      <c r="AK45" s="847">
        <f t="shared" si="6"/>
        <v>39559</v>
      </c>
      <c r="AL45" s="792" t="str">
        <f>IF(D45="N/A","N/A",AK45/D45)</f>
        <v>N/A</v>
      </c>
      <c r="AM45" s="952" t="s">
        <v>1181</v>
      </c>
      <c r="AN45" s="663"/>
      <c r="AO45" s="155"/>
      <c r="AQ45" s="995"/>
      <c r="AR45" s="995"/>
    </row>
    <row r="46" spans="1:44" s="157" customFormat="1" ht="36.75" customHeight="1">
      <c r="A46" s="1478"/>
      <c r="B46" s="680" t="s">
        <v>130</v>
      </c>
      <c r="C46" s="721" t="s">
        <v>646</v>
      </c>
      <c r="D46" s="801" t="s">
        <v>207</v>
      </c>
      <c r="E46" s="794"/>
      <c r="F46" s="230">
        <f>+F44-F45</f>
        <v>10519</v>
      </c>
      <c r="G46" s="230"/>
      <c r="H46" s="807"/>
      <c r="I46" s="794"/>
      <c r="J46" s="230">
        <v>15000</v>
      </c>
      <c r="K46" s="230"/>
      <c r="L46" s="807"/>
      <c r="M46" s="804"/>
      <c r="N46" s="973">
        <v>4761</v>
      </c>
      <c r="O46" s="298" t="str">
        <f t="shared" si="10"/>
        <v>N/A</v>
      </c>
      <c r="P46" s="800">
        <f t="shared" si="9"/>
        <v>-4761</v>
      </c>
      <c r="Q46" s="794"/>
      <c r="R46" s="230">
        <v>2485</v>
      </c>
      <c r="S46" s="785"/>
      <c r="T46" s="807"/>
      <c r="U46" s="804"/>
      <c r="V46" s="230"/>
      <c r="W46" s="230"/>
      <c r="X46" s="800"/>
      <c r="Y46" s="794"/>
      <c r="Z46" s="230"/>
      <c r="AA46" s="230"/>
      <c r="AB46" s="807"/>
      <c r="AC46" s="804"/>
      <c r="AD46" s="230"/>
      <c r="AE46" s="230"/>
      <c r="AF46" s="800"/>
      <c r="AG46" s="794"/>
      <c r="AH46" s="230"/>
      <c r="AI46" s="230"/>
      <c r="AJ46" s="807"/>
      <c r="AK46" s="847">
        <f t="shared" si="6"/>
        <v>32765</v>
      </c>
      <c r="AL46" s="792" t="str">
        <f>IF(D46="N/A","N/A",AK46/D46)</f>
        <v>N/A</v>
      </c>
      <c r="AM46" s="952" t="s">
        <v>1181</v>
      </c>
      <c r="AN46" s="663"/>
      <c r="AO46" s="155"/>
      <c r="AQ46" s="995"/>
      <c r="AR46" s="995"/>
    </row>
    <row r="47" spans="1:44" s="157" customFormat="1" ht="36.75" customHeight="1">
      <c r="A47" s="1479"/>
      <c r="B47" s="680" t="s">
        <v>1147</v>
      </c>
      <c r="C47" s="721" t="s">
        <v>646</v>
      </c>
      <c r="D47" s="801" t="s">
        <v>207</v>
      </c>
      <c r="E47" s="794"/>
      <c r="F47" s="230"/>
      <c r="G47" s="230"/>
      <c r="H47" s="807"/>
      <c r="I47" s="794"/>
      <c r="J47" s="230"/>
      <c r="K47" s="230"/>
      <c r="L47" s="807"/>
      <c r="M47" s="804"/>
      <c r="N47" s="973">
        <v>849</v>
      </c>
      <c r="O47" s="298" t="str">
        <f t="shared" si="10"/>
        <v>N/A</v>
      </c>
      <c r="P47" s="800">
        <f t="shared" si="9"/>
        <v>-849</v>
      </c>
      <c r="Q47" s="794"/>
      <c r="R47" s="230">
        <v>527</v>
      </c>
      <c r="S47" s="785"/>
      <c r="T47" s="807"/>
      <c r="U47" s="804"/>
      <c r="V47" s="230"/>
      <c r="W47" s="230"/>
      <c r="X47" s="800"/>
      <c r="Y47" s="794"/>
      <c r="Z47" s="230"/>
      <c r="AA47" s="230"/>
      <c r="AB47" s="807"/>
      <c r="AC47" s="804"/>
      <c r="AD47" s="230"/>
      <c r="AE47" s="230"/>
      <c r="AF47" s="800"/>
      <c r="AG47" s="794"/>
      <c r="AH47" s="230"/>
      <c r="AI47" s="230"/>
      <c r="AJ47" s="807"/>
      <c r="AK47" s="847">
        <f t="shared" ref="AK47:AK64" si="11">SUM(F47,J47,N47,R47,V47,Z47,AD47,AH47)</f>
        <v>1376</v>
      </c>
      <c r="AL47" s="792" t="str">
        <f>IF(D47="N/A","N/A",AK47/D47)</f>
        <v>N/A</v>
      </c>
      <c r="AM47" s="952" t="s">
        <v>1181</v>
      </c>
      <c r="AN47" s="663"/>
      <c r="AO47" s="155"/>
      <c r="AQ47" s="995"/>
      <c r="AR47" s="995"/>
    </row>
    <row r="48" spans="1:44" s="157" customFormat="1" ht="24.95" customHeight="1">
      <c r="A48" s="1477" t="s">
        <v>661</v>
      </c>
      <c r="B48" s="677" t="s">
        <v>654</v>
      </c>
      <c r="C48" s="667" t="s">
        <v>646</v>
      </c>
      <c r="D48" s="801">
        <v>21000</v>
      </c>
      <c r="E48" s="794">
        <v>13200</v>
      </c>
      <c r="F48" s="230"/>
      <c r="G48" s="785">
        <f>F48/E48</f>
        <v>0</v>
      </c>
      <c r="H48" s="807">
        <f>E48-F48</f>
        <v>13200</v>
      </c>
      <c r="I48" s="794">
        <v>13200</v>
      </c>
      <c r="J48" s="230">
        <v>14419</v>
      </c>
      <c r="K48" s="785">
        <f>J48/I48</f>
        <v>1.0923484848484848</v>
      </c>
      <c r="L48" s="807">
        <f>I48-J48</f>
        <v>-1219</v>
      </c>
      <c r="M48" s="804">
        <v>7250</v>
      </c>
      <c r="N48" s="973">
        <v>8235</v>
      </c>
      <c r="O48" s="298">
        <f t="shared" si="10"/>
        <v>1.1358620689655172</v>
      </c>
      <c r="P48" s="800">
        <f t="shared" si="9"/>
        <v>-985</v>
      </c>
      <c r="Q48" s="794">
        <v>6400</v>
      </c>
      <c r="R48" s="230">
        <v>3892</v>
      </c>
      <c r="S48" s="785">
        <f t="shared" si="7"/>
        <v>0.60812500000000003</v>
      </c>
      <c r="T48" s="807">
        <f t="shared" si="8"/>
        <v>2508</v>
      </c>
      <c r="U48" s="804"/>
      <c r="V48" s="230"/>
      <c r="W48" s="230"/>
      <c r="X48" s="800"/>
      <c r="Y48" s="794"/>
      <c r="Z48" s="230"/>
      <c r="AA48" s="230"/>
      <c r="AB48" s="807"/>
      <c r="AC48" s="804"/>
      <c r="AD48" s="230"/>
      <c r="AE48" s="230"/>
      <c r="AF48" s="800"/>
      <c r="AG48" s="794"/>
      <c r="AH48" s="230"/>
      <c r="AI48" s="230"/>
      <c r="AJ48" s="807"/>
      <c r="AK48" s="847">
        <f t="shared" si="11"/>
        <v>26546</v>
      </c>
      <c r="AL48" s="792">
        <f>IF(D48=0,"N/A",AK48/D48)</f>
        <v>1.2640952380952382</v>
      </c>
      <c r="AM48" s="952" t="s">
        <v>1181</v>
      </c>
      <c r="AN48" s="663"/>
      <c r="AO48" s="155"/>
      <c r="AQ48" s="995"/>
      <c r="AR48" s="995"/>
    </row>
    <row r="49" spans="1:44" s="157" customFormat="1" ht="24.95" customHeight="1">
      <c r="A49" s="1478"/>
      <c r="B49" s="680" t="s">
        <v>129</v>
      </c>
      <c r="C49" s="721" t="s">
        <v>646</v>
      </c>
      <c r="D49" s="800" t="s">
        <v>207</v>
      </c>
      <c r="E49" s="794"/>
      <c r="F49" s="230"/>
      <c r="G49" s="230"/>
      <c r="H49" s="807"/>
      <c r="I49" s="794"/>
      <c r="J49" s="230">
        <v>6751</v>
      </c>
      <c r="K49" s="230"/>
      <c r="L49" s="807"/>
      <c r="M49" s="804"/>
      <c r="N49" s="973">
        <v>4010</v>
      </c>
      <c r="O49" s="298" t="str">
        <f t="shared" si="10"/>
        <v>N/A</v>
      </c>
      <c r="P49" s="800">
        <f t="shared" si="9"/>
        <v>-4010</v>
      </c>
      <c r="Q49" s="794"/>
      <c r="R49" s="230">
        <v>1810</v>
      </c>
      <c r="S49" s="785"/>
      <c r="T49" s="807"/>
      <c r="U49" s="804"/>
      <c r="V49" s="230"/>
      <c r="W49" s="230"/>
      <c r="X49" s="800"/>
      <c r="Y49" s="794"/>
      <c r="Z49" s="230"/>
      <c r="AA49" s="230"/>
      <c r="AB49" s="807"/>
      <c r="AC49" s="804"/>
      <c r="AD49" s="230"/>
      <c r="AE49" s="230"/>
      <c r="AF49" s="800"/>
      <c r="AG49" s="794"/>
      <c r="AH49" s="230"/>
      <c r="AI49" s="230"/>
      <c r="AJ49" s="807"/>
      <c r="AK49" s="847">
        <f t="shared" si="11"/>
        <v>12571</v>
      </c>
      <c r="AL49" s="792" t="str">
        <f>IF(D49="N/A","N/A",AK49/D49)</f>
        <v>N/A</v>
      </c>
      <c r="AM49" s="952" t="s">
        <v>1181</v>
      </c>
      <c r="AN49" s="663"/>
      <c r="AO49" s="155"/>
      <c r="AQ49" s="995"/>
      <c r="AR49" s="995"/>
    </row>
    <row r="50" spans="1:44" s="157" customFormat="1" ht="24.95" customHeight="1">
      <c r="A50" s="1478"/>
      <c r="B50" s="680" t="s">
        <v>130</v>
      </c>
      <c r="C50" s="721" t="s">
        <v>646</v>
      </c>
      <c r="D50" s="800" t="s">
        <v>207</v>
      </c>
      <c r="E50" s="794"/>
      <c r="F50" s="230"/>
      <c r="G50" s="230"/>
      <c r="H50" s="807"/>
      <c r="I50" s="794"/>
      <c r="J50" s="230">
        <v>7768</v>
      </c>
      <c r="K50" s="230"/>
      <c r="L50" s="807"/>
      <c r="M50" s="804"/>
      <c r="N50" s="973">
        <v>4225</v>
      </c>
      <c r="O50" s="298" t="str">
        <f t="shared" si="10"/>
        <v>N/A</v>
      </c>
      <c r="P50" s="800">
        <f t="shared" si="9"/>
        <v>-4225</v>
      </c>
      <c r="Q50" s="794"/>
      <c r="R50" s="230">
        <v>2082</v>
      </c>
      <c r="S50" s="785"/>
      <c r="T50" s="807"/>
      <c r="U50" s="804"/>
      <c r="V50" s="230"/>
      <c r="W50" s="230"/>
      <c r="X50" s="800"/>
      <c r="Y50" s="794"/>
      <c r="Z50" s="230"/>
      <c r="AA50" s="230"/>
      <c r="AB50" s="807"/>
      <c r="AC50" s="804"/>
      <c r="AD50" s="230"/>
      <c r="AE50" s="230"/>
      <c r="AF50" s="800"/>
      <c r="AG50" s="794"/>
      <c r="AH50" s="230"/>
      <c r="AI50" s="230"/>
      <c r="AJ50" s="807"/>
      <c r="AK50" s="847">
        <f t="shared" si="11"/>
        <v>14075</v>
      </c>
      <c r="AL50" s="792" t="str">
        <f>IF(D50="N/A","N/A",AK50/D50)</f>
        <v>N/A</v>
      </c>
      <c r="AM50" s="952" t="s">
        <v>1181</v>
      </c>
      <c r="AN50" s="663"/>
      <c r="AO50" s="155"/>
      <c r="AQ50" s="995"/>
      <c r="AR50" s="997">
        <f>AK50/AK48</f>
        <v>0.53021170797860318</v>
      </c>
    </row>
    <row r="51" spans="1:44" s="157" customFormat="1" ht="24.95" customHeight="1">
      <c r="A51" s="1479"/>
      <c r="B51" s="680" t="s">
        <v>1147</v>
      </c>
      <c r="C51" s="721" t="s">
        <v>646</v>
      </c>
      <c r="D51" s="800" t="s">
        <v>207</v>
      </c>
      <c r="E51" s="794"/>
      <c r="F51" s="230"/>
      <c r="G51" s="230"/>
      <c r="H51" s="807"/>
      <c r="I51" s="794"/>
      <c r="J51" s="230"/>
      <c r="K51" s="230"/>
      <c r="L51" s="807"/>
      <c r="M51" s="804"/>
      <c r="N51" s="973">
        <v>622</v>
      </c>
      <c r="O51" s="298" t="str">
        <f t="shared" si="10"/>
        <v>N/A</v>
      </c>
      <c r="P51" s="800">
        <f t="shared" si="9"/>
        <v>-622</v>
      </c>
      <c r="Q51" s="794"/>
      <c r="R51" s="230">
        <v>616</v>
      </c>
      <c r="S51" s="785"/>
      <c r="T51" s="807"/>
      <c r="U51" s="804"/>
      <c r="V51" s="230"/>
      <c r="W51" s="230"/>
      <c r="X51" s="800"/>
      <c r="Y51" s="794"/>
      <c r="Z51" s="230"/>
      <c r="AA51" s="230"/>
      <c r="AB51" s="807"/>
      <c r="AC51" s="804"/>
      <c r="AD51" s="230"/>
      <c r="AE51" s="230"/>
      <c r="AF51" s="800"/>
      <c r="AG51" s="794"/>
      <c r="AH51" s="230"/>
      <c r="AI51" s="230"/>
      <c r="AJ51" s="807"/>
      <c r="AK51" s="847">
        <f t="shared" si="11"/>
        <v>1238</v>
      </c>
      <c r="AL51" s="792" t="str">
        <f>IF(D51="N/A","N/A",AK51/D51)</f>
        <v>N/A</v>
      </c>
      <c r="AM51" s="952" t="s">
        <v>1181</v>
      </c>
      <c r="AN51" s="663"/>
      <c r="AO51" s="155"/>
      <c r="AQ51" s="995"/>
      <c r="AR51" s="995"/>
    </row>
    <row r="52" spans="1:44" s="157" customFormat="1" ht="24.95" customHeight="1">
      <c r="A52" s="1477" t="s">
        <v>662</v>
      </c>
      <c r="B52" s="677" t="s">
        <v>663</v>
      </c>
      <c r="C52" s="667" t="s">
        <v>646</v>
      </c>
      <c r="D52" s="801">
        <v>20000</v>
      </c>
      <c r="E52" s="794"/>
      <c r="F52" s="230"/>
      <c r="G52" s="230"/>
      <c r="H52" s="807"/>
      <c r="I52" s="794">
        <v>6000</v>
      </c>
      <c r="J52" s="952">
        <v>2479</v>
      </c>
      <c r="K52" s="785">
        <f>J52/I52</f>
        <v>0.41316666666666668</v>
      </c>
      <c r="L52" s="807">
        <f>I52-J52</f>
        <v>3521</v>
      </c>
      <c r="M52" s="804">
        <v>3850</v>
      </c>
      <c r="N52" s="973">
        <v>5433</v>
      </c>
      <c r="O52" s="298">
        <f t="shared" si="10"/>
        <v>1.4111688311688311</v>
      </c>
      <c r="P52" s="800">
        <f t="shared" si="9"/>
        <v>-1583</v>
      </c>
      <c r="Q52" s="794">
        <v>5800</v>
      </c>
      <c r="R52" s="230">
        <v>2469</v>
      </c>
      <c r="S52" s="785">
        <f t="shared" ref="S52:S63" si="12">R52/Q52</f>
        <v>0.42568965517241381</v>
      </c>
      <c r="T52" s="807">
        <f t="shared" ref="T52:T63" si="13">Q52-R52</f>
        <v>3331</v>
      </c>
      <c r="U52" s="804"/>
      <c r="V52" s="230"/>
      <c r="W52" s="230"/>
      <c r="X52" s="800"/>
      <c r="Y52" s="794"/>
      <c r="Z52" s="230"/>
      <c r="AA52" s="230"/>
      <c r="AB52" s="807"/>
      <c r="AC52" s="804"/>
      <c r="AD52" s="230"/>
      <c r="AE52" s="230"/>
      <c r="AF52" s="800"/>
      <c r="AG52" s="794"/>
      <c r="AH52" s="230"/>
      <c r="AI52" s="230"/>
      <c r="AJ52" s="807"/>
      <c r="AK52" s="847">
        <f t="shared" si="11"/>
        <v>10381</v>
      </c>
      <c r="AL52" s="792">
        <f>IF(D52=0,"N/A",AK52/D52)</f>
        <v>0.51905000000000001</v>
      </c>
      <c r="AM52" s="952" t="s">
        <v>1181</v>
      </c>
      <c r="AN52" s="663"/>
      <c r="AO52" s="155"/>
      <c r="AQ52" s="995"/>
      <c r="AR52" s="995"/>
    </row>
    <row r="53" spans="1:44" s="157" customFormat="1" ht="24.95" customHeight="1">
      <c r="A53" s="1478"/>
      <c r="B53" s="680" t="s">
        <v>129</v>
      </c>
      <c r="C53" s="721" t="s">
        <v>646</v>
      </c>
      <c r="D53" s="800" t="s">
        <v>207</v>
      </c>
      <c r="E53" s="794"/>
      <c r="F53" s="230"/>
      <c r="G53" s="230"/>
      <c r="H53" s="807"/>
      <c r="I53" s="794"/>
      <c r="J53" s="230">
        <v>1283</v>
      </c>
      <c r="K53" s="230"/>
      <c r="L53" s="807"/>
      <c r="M53" s="804"/>
      <c r="N53" s="973">
        <v>2463</v>
      </c>
      <c r="O53" s="298" t="str">
        <f t="shared" si="10"/>
        <v>N/A</v>
      </c>
      <c r="P53" s="800">
        <f t="shared" si="9"/>
        <v>-2463</v>
      </c>
      <c r="Q53" s="794"/>
      <c r="R53" s="230">
        <v>1176</v>
      </c>
      <c r="S53" s="785"/>
      <c r="T53" s="807"/>
      <c r="U53" s="804"/>
      <c r="V53" s="230"/>
      <c r="W53" s="230"/>
      <c r="X53" s="800"/>
      <c r="Y53" s="794"/>
      <c r="Z53" s="230"/>
      <c r="AA53" s="230"/>
      <c r="AB53" s="807"/>
      <c r="AC53" s="804"/>
      <c r="AD53" s="230"/>
      <c r="AE53" s="230"/>
      <c r="AF53" s="800"/>
      <c r="AG53" s="794"/>
      <c r="AH53" s="230"/>
      <c r="AI53" s="230"/>
      <c r="AJ53" s="807"/>
      <c r="AK53" s="847">
        <f t="shared" si="11"/>
        <v>4922</v>
      </c>
      <c r="AL53" s="792" t="str">
        <f t="shared" ref="AL53:AL64" si="14">IF(D53="N/A","N/A",AK53/D53)</f>
        <v>N/A</v>
      </c>
      <c r="AM53" s="952" t="s">
        <v>1181</v>
      </c>
      <c r="AN53" s="663"/>
      <c r="AO53" s="155"/>
      <c r="AQ53" s="995"/>
      <c r="AR53" s="997">
        <f>+AK54/AK52</f>
        <v>0.52586456025431072</v>
      </c>
    </row>
    <row r="54" spans="1:44" s="157" customFormat="1" ht="24.95" customHeight="1">
      <c r="A54" s="1478"/>
      <c r="B54" s="680" t="s">
        <v>130</v>
      </c>
      <c r="C54" s="721" t="s">
        <v>646</v>
      </c>
      <c r="D54" s="800" t="s">
        <v>207</v>
      </c>
      <c r="E54" s="794"/>
      <c r="F54" s="230"/>
      <c r="G54" s="230"/>
      <c r="H54" s="807"/>
      <c r="I54" s="794"/>
      <c r="J54" s="962">
        <f>J52-J53</f>
        <v>1196</v>
      </c>
      <c r="K54" s="230"/>
      <c r="L54" s="807"/>
      <c r="M54" s="804"/>
      <c r="N54" s="973">
        <v>2970</v>
      </c>
      <c r="O54" s="298" t="str">
        <f t="shared" si="10"/>
        <v>N/A</v>
      </c>
      <c r="P54" s="800">
        <f t="shared" si="9"/>
        <v>-2970</v>
      </c>
      <c r="Q54" s="794"/>
      <c r="R54" s="230">
        <v>1293</v>
      </c>
      <c r="S54" s="785"/>
      <c r="T54" s="807"/>
      <c r="U54" s="804"/>
      <c r="V54" s="230"/>
      <c r="W54" s="230"/>
      <c r="X54" s="800"/>
      <c r="Y54" s="794"/>
      <c r="Z54" s="230"/>
      <c r="AA54" s="230"/>
      <c r="AB54" s="807"/>
      <c r="AC54" s="804"/>
      <c r="AD54" s="230"/>
      <c r="AE54" s="230"/>
      <c r="AF54" s="800"/>
      <c r="AG54" s="794"/>
      <c r="AH54" s="230"/>
      <c r="AI54" s="230"/>
      <c r="AJ54" s="807"/>
      <c r="AK54" s="847">
        <f t="shared" si="11"/>
        <v>5459</v>
      </c>
      <c r="AL54" s="792" t="str">
        <f t="shared" si="14"/>
        <v>N/A</v>
      </c>
      <c r="AM54" s="952" t="s">
        <v>1181</v>
      </c>
      <c r="AN54" s="663"/>
      <c r="AO54" s="155"/>
      <c r="AQ54" s="995"/>
      <c r="AR54" s="998"/>
    </row>
    <row r="55" spans="1:44" s="157" customFormat="1" ht="24.95" customHeight="1">
      <c r="A55" s="1478"/>
      <c r="B55" s="680" t="s">
        <v>1147</v>
      </c>
      <c r="C55" s="721" t="s">
        <v>646</v>
      </c>
      <c r="D55" s="800" t="s">
        <v>207</v>
      </c>
      <c r="E55" s="794"/>
      <c r="F55" s="230"/>
      <c r="G55" s="230"/>
      <c r="H55" s="807"/>
      <c r="I55" s="794"/>
      <c r="J55" s="230"/>
      <c r="K55" s="230"/>
      <c r="L55" s="807"/>
      <c r="M55" s="804"/>
      <c r="N55" s="973">
        <v>295</v>
      </c>
      <c r="O55" s="298" t="str">
        <f t="shared" si="10"/>
        <v>N/A</v>
      </c>
      <c r="P55" s="800">
        <f t="shared" si="9"/>
        <v>-295</v>
      </c>
      <c r="Q55" s="794"/>
      <c r="R55" s="230">
        <v>236</v>
      </c>
      <c r="S55" s="785"/>
      <c r="T55" s="807"/>
      <c r="U55" s="804"/>
      <c r="V55" s="230"/>
      <c r="W55" s="230"/>
      <c r="X55" s="800"/>
      <c r="Y55" s="794"/>
      <c r="Z55" s="230"/>
      <c r="AA55" s="230"/>
      <c r="AB55" s="807"/>
      <c r="AC55" s="804"/>
      <c r="AD55" s="230"/>
      <c r="AE55" s="230"/>
      <c r="AF55" s="800"/>
      <c r="AG55" s="794"/>
      <c r="AH55" s="230"/>
      <c r="AI55" s="230"/>
      <c r="AJ55" s="807"/>
      <c r="AK55" s="847">
        <f t="shared" si="11"/>
        <v>531</v>
      </c>
      <c r="AL55" s="792" t="str">
        <f t="shared" si="14"/>
        <v>N/A</v>
      </c>
      <c r="AM55" s="952" t="s">
        <v>1181</v>
      </c>
      <c r="AN55" s="663"/>
      <c r="AO55" s="155"/>
      <c r="AQ55" s="995"/>
      <c r="AR55" s="995"/>
    </row>
    <row r="56" spans="1:44" s="157" customFormat="1" ht="24.95" customHeight="1">
      <c r="A56" s="1479"/>
      <c r="B56" s="680" t="s">
        <v>1148</v>
      </c>
      <c r="C56" s="721" t="s">
        <v>646</v>
      </c>
      <c r="D56" s="800" t="s">
        <v>207</v>
      </c>
      <c r="E56" s="794"/>
      <c r="F56" s="230"/>
      <c r="G56" s="230"/>
      <c r="H56" s="807"/>
      <c r="I56" s="794"/>
      <c r="J56" s="230"/>
      <c r="K56" s="230"/>
      <c r="L56" s="807"/>
      <c r="M56" s="804"/>
      <c r="N56" s="973">
        <v>4037</v>
      </c>
      <c r="O56" s="298" t="str">
        <f t="shared" si="10"/>
        <v>N/A</v>
      </c>
      <c r="P56" s="800">
        <f t="shared" si="9"/>
        <v>-4037</v>
      </c>
      <c r="Q56" s="794"/>
      <c r="R56" s="230">
        <v>1389</v>
      </c>
      <c r="S56" s="785"/>
      <c r="T56" s="807"/>
      <c r="U56" s="804"/>
      <c r="V56" s="230"/>
      <c r="W56" s="230"/>
      <c r="X56" s="800"/>
      <c r="Y56" s="794"/>
      <c r="Z56" s="230"/>
      <c r="AA56" s="230"/>
      <c r="AB56" s="807"/>
      <c r="AC56" s="804"/>
      <c r="AD56" s="230"/>
      <c r="AE56" s="230"/>
      <c r="AF56" s="800"/>
      <c r="AG56" s="794"/>
      <c r="AH56" s="230"/>
      <c r="AI56" s="230"/>
      <c r="AJ56" s="807"/>
      <c r="AK56" s="847">
        <f t="shared" si="11"/>
        <v>5426</v>
      </c>
      <c r="AL56" s="792" t="str">
        <f t="shared" si="14"/>
        <v>N/A</v>
      </c>
      <c r="AM56" s="952" t="s">
        <v>1181</v>
      </c>
      <c r="AN56" s="663"/>
      <c r="AO56" s="155"/>
      <c r="AQ56" s="995"/>
      <c r="AR56" s="995"/>
    </row>
    <row r="57" spans="1:44" s="157" customFormat="1" ht="24.95" customHeight="1">
      <c r="A57" s="667" t="s">
        <v>664</v>
      </c>
      <c r="B57" s="677" t="s">
        <v>665</v>
      </c>
      <c r="C57" s="667" t="s">
        <v>646</v>
      </c>
      <c r="D57" s="800">
        <v>19</v>
      </c>
      <c r="E57" s="794">
        <v>19</v>
      </c>
      <c r="F57" s="230">
        <v>6</v>
      </c>
      <c r="G57" s="785">
        <f>F57/E57</f>
        <v>0.31578947368421051</v>
      </c>
      <c r="H57" s="807">
        <f>E57-F57</f>
        <v>13</v>
      </c>
      <c r="I57" s="794">
        <v>13</v>
      </c>
      <c r="J57" s="230">
        <v>18</v>
      </c>
      <c r="K57" s="785">
        <f>J57/I57</f>
        <v>1.3846153846153846</v>
      </c>
      <c r="L57" s="807">
        <f>I57-J57</f>
        <v>-5</v>
      </c>
      <c r="M57" s="804">
        <v>2</v>
      </c>
      <c r="N57" s="973">
        <v>3</v>
      </c>
      <c r="O57" s="785">
        <f t="shared" ref="O57:O62" si="15">N57/M57</f>
        <v>1.5</v>
      </c>
      <c r="P57" s="800">
        <f t="shared" si="9"/>
        <v>-1</v>
      </c>
      <c r="Q57" s="794"/>
      <c r="R57" s="230"/>
      <c r="S57" s="785"/>
      <c r="T57" s="807"/>
      <c r="U57" s="804"/>
      <c r="V57" s="230"/>
      <c r="W57" s="230"/>
      <c r="X57" s="800"/>
      <c r="Y57" s="794"/>
      <c r="Z57" s="230"/>
      <c r="AA57" s="230"/>
      <c r="AB57" s="807"/>
      <c r="AC57" s="804"/>
      <c r="AD57" s="230"/>
      <c r="AE57" s="230"/>
      <c r="AF57" s="800"/>
      <c r="AG57" s="794"/>
      <c r="AH57" s="230"/>
      <c r="AI57" s="230"/>
      <c r="AJ57" s="807"/>
      <c r="AK57" s="847">
        <f t="shared" si="11"/>
        <v>27</v>
      </c>
      <c r="AL57" s="792">
        <f t="shared" si="14"/>
        <v>1.4210526315789473</v>
      </c>
      <c r="AM57" s="952" t="s">
        <v>1181</v>
      </c>
      <c r="AN57" s="663"/>
      <c r="AO57" s="155"/>
      <c r="AQ57" s="995"/>
      <c r="AR57" s="995"/>
    </row>
    <row r="58" spans="1:44" s="157" customFormat="1" ht="24.95" customHeight="1">
      <c r="A58" s="667" t="s">
        <v>666</v>
      </c>
      <c r="B58" s="676" t="s">
        <v>667</v>
      </c>
      <c r="C58" s="667" t="s">
        <v>646</v>
      </c>
      <c r="D58" s="800">
        <v>19</v>
      </c>
      <c r="E58" s="794"/>
      <c r="F58" s="230"/>
      <c r="G58" s="230"/>
      <c r="H58" s="807"/>
      <c r="I58" s="794"/>
      <c r="J58" s="230"/>
      <c r="K58" s="230"/>
      <c r="L58" s="807"/>
      <c r="M58" s="804">
        <v>20</v>
      </c>
      <c r="N58" s="973">
        <v>19</v>
      </c>
      <c r="O58" s="785">
        <f t="shared" si="15"/>
        <v>0.95</v>
      </c>
      <c r="P58" s="800">
        <f t="shared" si="9"/>
        <v>1</v>
      </c>
      <c r="Q58" s="794">
        <v>14</v>
      </c>
      <c r="R58" s="230">
        <v>12</v>
      </c>
      <c r="S58" s="785">
        <f t="shared" si="12"/>
        <v>0.8571428571428571</v>
      </c>
      <c r="T58" s="807">
        <f t="shared" si="13"/>
        <v>2</v>
      </c>
      <c r="U58" s="804"/>
      <c r="V58" s="230"/>
      <c r="W58" s="230"/>
      <c r="X58" s="800"/>
      <c r="Y58" s="794"/>
      <c r="Z58" s="230"/>
      <c r="AA58" s="230"/>
      <c r="AB58" s="807"/>
      <c r="AC58" s="804"/>
      <c r="AD58" s="230"/>
      <c r="AE58" s="230"/>
      <c r="AF58" s="800"/>
      <c r="AG58" s="794"/>
      <c r="AH58" s="230"/>
      <c r="AI58" s="230"/>
      <c r="AJ58" s="807"/>
      <c r="AK58" s="847">
        <f t="shared" si="11"/>
        <v>31</v>
      </c>
      <c r="AL58" s="792">
        <f t="shared" si="14"/>
        <v>1.631578947368421</v>
      </c>
      <c r="AM58" s="952" t="s">
        <v>1181</v>
      </c>
      <c r="AN58" s="663"/>
      <c r="AO58" s="155"/>
      <c r="AQ58" s="995"/>
      <c r="AR58" s="995"/>
    </row>
    <row r="59" spans="1:44" s="157" customFormat="1" ht="24.95" customHeight="1">
      <c r="A59" s="667" t="s">
        <v>668</v>
      </c>
      <c r="B59" s="676" t="s">
        <v>655</v>
      </c>
      <c r="C59" s="667" t="s">
        <v>646</v>
      </c>
      <c r="D59" s="800">
        <v>38</v>
      </c>
      <c r="E59" s="794">
        <v>38</v>
      </c>
      <c r="F59" s="230"/>
      <c r="G59" s="785">
        <f>F59/E59</f>
        <v>0</v>
      </c>
      <c r="H59" s="807">
        <f>E59-F59</f>
        <v>38</v>
      </c>
      <c r="I59" s="794">
        <v>38</v>
      </c>
      <c r="J59" s="230">
        <v>38</v>
      </c>
      <c r="K59" s="785">
        <f>J59/I59</f>
        <v>1</v>
      </c>
      <c r="L59" s="807">
        <f>I59-J59</f>
        <v>0</v>
      </c>
      <c r="M59" s="804">
        <v>53</v>
      </c>
      <c r="N59" s="973">
        <v>50</v>
      </c>
      <c r="O59" s="785">
        <f t="shared" si="15"/>
        <v>0.94339622641509435</v>
      </c>
      <c r="P59" s="800">
        <f t="shared" si="9"/>
        <v>3</v>
      </c>
      <c r="Q59" s="794">
        <v>29</v>
      </c>
      <c r="R59" s="230">
        <v>16</v>
      </c>
      <c r="S59" s="785">
        <f t="shared" si="12"/>
        <v>0.55172413793103448</v>
      </c>
      <c r="T59" s="807">
        <f t="shared" si="13"/>
        <v>13</v>
      </c>
      <c r="U59" s="804"/>
      <c r="V59" s="230"/>
      <c r="W59" s="230"/>
      <c r="X59" s="800"/>
      <c r="Y59" s="794"/>
      <c r="Z59" s="230"/>
      <c r="AA59" s="230"/>
      <c r="AB59" s="807"/>
      <c r="AC59" s="804"/>
      <c r="AD59" s="230"/>
      <c r="AE59" s="230"/>
      <c r="AF59" s="800"/>
      <c r="AG59" s="794"/>
      <c r="AH59" s="230"/>
      <c r="AI59" s="230"/>
      <c r="AJ59" s="807"/>
      <c r="AK59" s="847">
        <f t="shared" si="11"/>
        <v>104</v>
      </c>
      <c r="AL59" s="792">
        <f t="shared" si="14"/>
        <v>2.736842105263158</v>
      </c>
      <c r="AM59" s="952" t="s">
        <v>1181</v>
      </c>
      <c r="AN59" s="663"/>
      <c r="AO59" s="155"/>
      <c r="AQ59" s="995"/>
      <c r="AR59" s="995"/>
    </row>
    <row r="60" spans="1:44" s="157" customFormat="1" ht="24.95" customHeight="1">
      <c r="A60" s="667" t="s">
        <v>669</v>
      </c>
      <c r="B60" s="676" t="s">
        <v>670</v>
      </c>
      <c r="C60" s="667" t="s">
        <v>646</v>
      </c>
      <c r="D60" s="800" t="s">
        <v>207</v>
      </c>
      <c r="E60" s="794"/>
      <c r="F60" s="230"/>
      <c r="G60" s="230"/>
      <c r="H60" s="807"/>
      <c r="I60" s="794"/>
      <c r="J60" s="230"/>
      <c r="K60" s="230"/>
      <c r="L60" s="807"/>
      <c r="M60" s="804">
        <v>19</v>
      </c>
      <c r="N60" s="973">
        <v>19</v>
      </c>
      <c r="O60" s="785">
        <f t="shared" si="15"/>
        <v>1</v>
      </c>
      <c r="P60" s="800">
        <f t="shared" si="9"/>
        <v>0</v>
      </c>
      <c r="Q60" s="794">
        <v>19</v>
      </c>
      <c r="R60" s="230">
        <v>12</v>
      </c>
      <c r="S60" s="785">
        <f t="shared" si="12"/>
        <v>0.63157894736842102</v>
      </c>
      <c r="T60" s="807">
        <f t="shared" si="13"/>
        <v>7</v>
      </c>
      <c r="U60" s="804"/>
      <c r="V60" s="230"/>
      <c r="W60" s="230"/>
      <c r="X60" s="800"/>
      <c r="Y60" s="794"/>
      <c r="Z60" s="230"/>
      <c r="AA60" s="230"/>
      <c r="AB60" s="807"/>
      <c r="AC60" s="804"/>
      <c r="AD60" s="230"/>
      <c r="AE60" s="230"/>
      <c r="AF60" s="800"/>
      <c r="AG60" s="794"/>
      <c r="AH60" s="230"/>
      <c r="AI60" s="230"/>
      <c r="AJ60" s="807"/>
      <c r="AK60" s="847">
        <f t="shared" si="11"/>
        <v>31</v>
      </c>
      <c r="AL60" s="792" t="str">
        <f t="shared" si="14"/>
        <v>N/A</v>
      </c>
      <c r="AM60" s="952" t="s">
        <v>1181</v>
      </c>
      <c r="AN60" s="663"/>
      <c r="AO60" s="155"/>
      <c r="AQ60" s="995"/>
      <c r="AR60" s="995"/>
    </row>
    <row r="61" spans="1:44" s="157" customFormat="1" ht="24.95" customHeight="1">
      <c r="A61" s="667" t="s">
        <v>671</v>
      </c>
      <c r="B61" s="676" t="s">
        <v>672</v>
      </c>
      <c r="C61" s="667" t="s">
        <v>646</v>
      </c>
      <c r="D61" s="800" t="s">
        <v>207</v>
      </c>
      <c r="E61" s="794"/>
      <c r="F61" s="230"/>
      <c r="G61" s="230"/>
      <c r="H61" s="807"/>
      <c r="I61" s="794"/>
      <c r="J61" s="230"/>
      <c r="K61" s="230"/>
      <c r="L61" s="807"/>
      <c r="M61" s="804">
        <v>17</v>
      </c>
      <c r="N61" s="973">
        <v>17</v>
      </c>
      <c r="O61" s="785">
        <f t="shared" si="15"/>
        <v>1</v>
      </c>
      <c r="P61" s="800">
        <f t="shared" si="9"/>
        <v>0</v>
      </c>
      <c r="Q61" s="794">
        <v>17</v>
      </c>
      <c r="R61" s="230">
        <v>0</v>
      </c>
      <c r="S61" s="785">
        <f t="shared" si="12"/>
        <v>0</v>
      </c>
      <c r="T61" s="807">
        <f t="shared" si="13"/>
        <v>17</v>
      </c>
      <c r="U61" s="804"/>
      <c r="V61" s="230"/>
      <c r="W61" s="230"/>
      <c r="X61" s="800"/>
      <c r="Y61" s="794"/>
      <c r="Z61" s="230"/>
      <c r="AA61" s="230"/>
      <c r="AB61" s="807"/>
      <c r="AC61" s="804"/>
      <c r="AD61" s="230"/>
      <c r="AE61" s="230"/>
      <c r="AF61" s="800"/>
      <c r="AG61" s="794"/>
      <c r="AH61" s="230"/>
      <c r="AI61" s="230"/>
      <c r="AJ61" s="807"/>
      <c r="AK61" s="847">
        <f t="shared" si="11"/>
        <v>17</v>
      </c>
      <c r="AL61" s="792" t="str">
        <f t="shared" si="14"/>
        <v>N/A</v>
      </c>
      <c r="AM61" s="952" t="s">
        <v>1181</v>
      </c>
      <c r="AN61" s="663"/>
      <c r="AO61" s="155"/>
      <c r="AQ61" s="995"/>
      <c r="AR61" s="995"/>
    </row>
    <row r="62" spans="1:44" s="157" customFormat="1" ht="24.95" customHeight="1">
      <c r="A62" s="667" t="s">
        <v>673</v>
      </c>
      <c r="B62" s="676" t="s">
        <v>674</v>
      </c>
      <c r="C62" s="667" t="s">
        <v>646</v>
      </c>
      <c r="D62" s="800" t="s">
        <v>207</v>
      </c>
      <c r="E62" s="794"/>
      <c r="F62" s="230"/>
      <c r="G62" s="230"/>
      <c r="H62" s="807"/>
      <c r="I62" s="794"/>
      <c r="J62" s="230"/>
      <c r="K62" s="230"/>
      <c r="L62" s="807"/>
      <c r="M62" s="804">
        <v>5</v>
      </c>
      <c r="N62" s="973">
        <v>5</v>
      </c>
      <c r="O62" s="785">
        <f t="shared" si="15"/>
        <v>1</v>
      </c>
      <c r="P62" s="800">
        <f t="shared" si="9"/>
        <v>0</v>
      </c>
      <c r="Q62" s="794">
        <v>12</v>
      </c>
      <c r="R62" s="230">
        <v>1</v>
      </c>
      <c r="S62" s="785">
        <f t="shared" si="12"/>
        <v>8.3333333333333329E-2</v>
      </c>
      <c r="T62" s="807">
        <f t="shared" si="13"/>
        <v>11</v>
      </c>
      <c r="U62" s="804"/>
      <c r="V62" s="230"/>
      <c r="W62" s="230"/>
      <c r="X62" s="800"/>
      <c r="Y62" s="794"/>
      <c r="Z62" s="230"/>
      <c r="AA62" s="230"/>
      <c r="AB62" s="807"/>
      <c r="AC62" s="804"/>
      <c r="AD62" s="230"/>
      <c r="AE62" s="230"/>
      <c r="AF62" s="800"/>
      <c r="AG62" s="794"/>
      <c r="AH62" s="230"/>
      <c r="AI62" s="230"/>
      <c r="AJ62" s="807"/>
      <c r="AK62" s="847">
        <f t="shared" si="11"/>
        <v>6</v>
      </c>
      <c r="AL62" s="792" t="str">
        <f t="shared" si="14"/>
        <v>N/A</v>
      </c>
      <c r="AM62" s="952" t="s">
        <v>1181</v>
      </c>
      <c r="AN62" s="663"/>
      <c r="AO62" s="155"/>
      <c r="AQ62" s="995"/>
      <c r="AR62" s="995"/>
    </row>
    <row r="63" spans="1:44" s="157" customFormat="1" ht="24.95" customHeight="1">
      <c r="A63" s="667" t="s">
        <v>675</v>
      </c>
      <c r="B63" s="676" t="s">
        <v>676</v>
      </c>
      <c r="C63" s="667" t="s">
        <v>646</v>
      </c>
      <c r="D63" s="800" t="s">
        <v>207</v>
      </c>
      <c r="E63" s="794"/>
      <c r="F63" s="230"/>
      <c r="G63" s="230"/>
      <c r="H63" s="807"/>
      <c r="I63" s="794"/>
      <c r="J63" s="230"/>
      <c r="K63" s="230"/>
      <c r="L63" s="807"/>
      <c r="M63" s="804">
        <v>0</v>
      </c>
      <c r="N63" s="973">
        <v>1</v>
      </c>
      <c r="O63" s="785"/>
      <c r="P63" s="800"/>
      <c r="Q63" s="794">
        <v>3</v>
      </c>
      <c r="R63" s="230">
        <v>0</v>
      </c>
      <c r="S63" s="785">
        <f t="shared" si="12"/>
        <v>0</v>
      </c>
      <c r="T63" s="807">
        <f t="shared" si="13"/>
        <v>3</v>
      </c>
      <c r="U63" s="804"/>
      <c r="V63" s="230"/>
      <c r="W63" s="230"/>
      <c r="X63" s="800"/>
      <c r="Y63" s="794"/>
      <c r="Z63" s="230"/>
      <c r="AA63" s="230"/>
      <c r="AB63" s="807"/>
      <c r="AC63" s="804"/>
      <c r="AD63" s="230"/>
      <c r="AE63" s="230"/>
      <c r="AF63" s="800"/>
      <c r="AG63" s="794"/>
      <c r="AH63" s="230"/>
      <c r="AI63" s="230"/>
      <c r="AJ63" s="807"/>
      <c r="AK63" s="847">
        <f t="shared" si="11"/>
        <v>1</v>
      </c>
      <c r="AL63" s="792" t="str">
        <f t="shared" si="14"/>
        <v>N/A</v>
      </c>
      <c r="AM63" s="952" t="s">
        <v>1181</v>
      </c>
      <c r="AN63" s="663"/>
      <c r="AO63" s="155"/>
      <c r="AQ63" s="995"/>
      <c r="AR63" s="995"/>
    </row>
    <row r="64" spans="1:44" s="157" customFormat="1" ht="24.95" customHeight="1" thickBot="1">
      <c r="A64" s="722" t="s">
        <v>677</v>
      </c>
      <c r="B64" s="772" t="s">
        <v>678</v>
      </c>
      <c r="C64" s="722" t="s">
        <v>646</v>
      </c>
      <c r="D64" s="802" t="s">
        <v>207</v>
      </c>
      <c r="E64" s="795"/>
      <c r="F64" s="784"/>
      <c r="G64" s="784"/>
      <c r="H64" s="808"/>
      <c r="I64" s="795"/>
      <c r="J64" s="784"/>
      <c r="K64" s="784"/>
      <c r="L64" s="808"/>
      <c r="M64" s="805">
        <v>1</v>
      </c>
      <c r="N64" s="784">
        <v>1</v>
      </c>
      <c r="O64" s="786">
        <f>N64/M64</f>
        <v>1</v>
      </c>
      <c r="P64" s="846">
        <f t="shared" si="9"/>
        <v>0</v>
      </c>
      <c r="Q64" s="795">
        <v>2</v>
      </c>
      <c r="R64" s="784">
        <v>0</v>
      </c>
      <c r="S64" s="785">
        <f>R64/Q64</f>
        <v>0</v>
      </c>
      <c r="T64" s="807">
        <f>Q64-R64</f>
        <v>2</v>
      </c>
      <c r="U64" s="805"/>
      <c r="V64" s="784"/>
      <c r="W64" s="784"/>
      <c r="X64" s="846"/>
      <c r="Y64" s="795"/>
      <c r="Z64" s="784"/>
      <c r="AA64" s="784"/>
      <c r="AB64" s="808"/>
      <c r="AC64" s="805"/>
      <c r="AD64" s="784"/>
      <c r="AE64" s="784"/>
      <c r="AF64" s="846"/>
      <c r="AG64" s="795"/>
      <c r="AH64" s="784"/>
      <c r="AI64" s="784"/>
      <c r="AJ64" s="808"/>
      <c r="AK64" s="848">
        <f t="shared" si="11"/>
        <v>1</v>
      </c>
      <c r="AL64" s="792" t="str">
        <f t="shared" si="14"/>
        <v>N/A</v>
      </c>
      <c r="AM64" s="784" t="s">
        <v>1181</v>
      </c>
      <c r="AN64" s="787"/>
      <c r="AO64" s="155"/>
      <c r="AQ64" s="995"/>
      <c r="AR64" s="995"/>
    </row>
    <row r="65" spans="1:44" s="157" customFormat="1" ht="24.95" customHeight="1" thickBot="1">
      <c r="A65" s="810"/>
      <c r="B65" s="811" t="s">
        <v>679</v>
      </c>
      <c r="C65" s="811"/>
      <c r="D65" s="811"/>
      <c r="E65" s="812"/>
      <c r="F65" s="812"/>
      <c r="G65" s="813"/>
      <c r="H65" s="813"/>
      <c r="I65" s="813"/>
      <c r="J65" s="813"/>
      <c r="K65" s="813"/>
      <c r="L65" s="813"/>
      <c r="M65" s="813"/>
      <c r="N65" s="813"/>
      <c r="O65" s="813"/>
      <c r="P65" s="813"/>
      <c r="Q65" s="813"/>
      <c r="R65" s="813"/>
      <c r="S65" s="813"/>
      <c r="T65" s="813"/>
      <c r="U65" s="813"/>
      <c r="V65" s="813"/>
      <c r="W65" s="813"/>
      <c r="X65" s="813"/>
      <c r="Y65" s="813"/>
      <c r="Z65" s="813"/>
      <c r="AA65" s="813"/>
      <c r="AB65" s="813"/>
      <c r="AC65" s="813"/>
      <c r="AD65" s="813"/>
      <c r="AE65" s="813"/>
      <c r="AF65" s="813"/>
      <c r="AG65" s="813"/>
      <c r="AH65" s="813"/>
      <c r="AI65" s="813"/>
      <c r="AJ65" s="813"/>
      <c r="AK65" s="814"/>
      <c r="AL65" s="814"/>
      <c r="AM65" s="813"/>
      <c r="AN65" s="815"/>
      <c r="AO65" s="155"/>
      <c r="AQ65" s="995"/>
      <c r="AR65" s="995"/>
    </row>
    <row r="66" spans="1:44" s="157" customFormat="1" ht="24.95" customHeight="1">
      <c r="A66" s="723" t="s">
        <v>680</v>
      </c>
      <c r="B66" s="771" t="s">
        <v>681</v>
      </c>
      <c r="C66" s="723" t="s">
        <v>646</v>
      </c>
      <c r="D66" s="799" t="s">
        <v>207</v>
      </c>
      <c r="E66" s="793"/>
      <c r="F66" s="788"/>
      <c r="G66" s="788"/>
      <c r="H66" s="806"/>
      <c r="I66" s="793">
        <v>5</v>
      </c>
      <c r="J66" s="788">
        <v>8</v>
      </c>
      <c r="K66" s="789">
        <f>J66/I66</f>
        <v>1.6</v>
      </c>
      <c r="L66" s="806">
        <f>I66-J66</f>
        <v>-3</v>
      </c>
      <c r="M66" s="803">
        <v>11</v>
      </c>
      <c r="N66" s="788">
        <v>10</v>
      </c>
      <c r="O66" s="789">
        <f>N66/M66</f>
        <v>0.90909090909090906</v>
      </c>
      <c r="P66" s="844">
        <f>M66-N66</f>
        <v>1</v>
      </c>
      <c r="Q66" s="793">
        <v>8</v>
      </c>
      <c r="R66" s="788">
        <v>11</v>
      </c>
      <c r="S66" s="785">
        <f t="shared" ref="S66:S67" si="16">R66/Q66</f>
        <v>1.375</v>
      </c>
      <c r="T66" s="807">
        <f t="shared" ref="T66:T67" si="17">Q66-R66</f>
        <v>-3</v>
      </c>
      <c r="U66" s="803"/>
      <c r="V66" s="788"/>
      <c r="W66" s="788"/>
      <c r="X66" s="844"/>
      <c r="Y66" s="793"/>
      <c r="Z66" s="788"/>
      <c r="AA66" s="788"/>
      <c r="AB66" s="806"/>
      <c r="AC66" s="803"/>
      <c r="AD66" s="788"/>
      <c r="AE66" s="788"/>
      <c r="AF66" s="844"/>
      <c r="AG66" s="793"/>
      <c r="AH66" s="788"/>
      <c r="AI66" s="788"/>
      <c r="AJ66" s="806"/>
      <c r="AK66" s="850">
        <f>SUM(F66,J66,N66,R66,V66,Z66,AD66,AH66)</f>
        <v>29</v>
      </c>
      <c r="AL66" s="792" t="str">
        <f t="shared" ref="AL66:AL84" si="18">IF(D66="N/A","N/A",AK66/D66)</f>
        <v>N/A</v>
      </c>
      <c r="AM66" s="788" t="s">
        <v>1181</v>
      </c>
      <c r="AN66" s="790"/>
      <c r="AO66" s="155"/>
      <c r="AQ66" s="995"/>
      <c r="AR66" s="995"/>
    </row>
    <row r="67" spans="1:44" s="157" customFormat="1" ht="24.95" customHeight="1">
      <c r="A67" s="667" t="s">
        <v>682</v>
      </c>
      <c r="B67" s="676" t="s">
        <v>683</v>
      </c>
      <c r="C67" s="667" t="s">
        <v>646</v>
      </c>
      <c r="D67" s="800" t="s">
        <v>207</v>
      </c>
      <c r="E67" s="794">
        <v>1</v>
      </c>
      <c r="F67" s="230">
        <v>1</v>
      </c>
      <c r="G67" s="785">
        <f>F67/E67</f>
        <v>1</v>
      </c>
      <c r="H67" s="807">
        <f>E67-F67</f>
        <v>0</v>
      </c>
      <c r="I67" s="794">
        <v>10</v>
      </c>
      <c r="J67" s="230">
        <v>14</v>
      </c>
      <c r="K67" s="785">
        <f>J67/I67</f>
        <v>1.4</v>
      </c>
      <c r="L67" s="807">
        <f>I67-J67</f>
        <v>-4</v>
      </c>
      <c r="M67" s="804">
        <v>0</v>
      </c>
      <c r="N67" s="973">
        <v>16</v>
      </c>
      <c r="O67" s="230"/>
      <c r="P67" s="800">
        <f t="shared" ref="P67:P82" si="19">M67-N67</f>
        <v>-16</v>
      </c>
      <c r="Q67" s="794">
        <v>24</v>
      </c>
      <c r="R67" s="230">
        <v>5</v>
      </c>
      <c r="S67" s="785">
        <f t="shared" si="16"/>
        <v>0.20833333333333334</v>
      </c>
      <c r="T67" s="807">
        <f t="shared" si="17"/>
        <v>19</v>
      </c>
      <c r="U67" s="804"/>
      <c r="V67" s="230"/>
      <c r="W67" s="230"/>
      <c r="X67" s="800"/>
      <c r="Y67" s="794"/>
      <c r="Z67" s="230"/>
      <c r="AA67" s="230"/>
      <c r="AB67" s="807"/>
      <c r="AC67" s="804"/>
      <c r="AD67" s="230"/>
      <c r="AE67" s="230"/>
      <c r="AF67" s="800"/>
      <c r="AG67" s="794"/>
      <c r="AH67" s="230"/>
      <c r="AI67" s="230"/>
      <c r="AJ67" s="807"/>
      <c r="AK67" s="847">
        <f t="shared" ref="AK67:AK89" si="20">SUM(F67,J67,N67,R67,V67,Z67,AD67,AH67)</f>
        <v>36</v>
      </c>
      <c r="AL67" s="792" t="str">
        <f t="shared" si="18"/>
        <v>N/A</v>
      </c>
      <c r="AM67" s="952" t="s">
        <v>1181</v>
      </c>
      <c r="AN67" s="663"/>
      <c r="AO67" s="155"/>
      <c r="AQ67" s="995"/>
      <c r="AR67" s="995"/>
    </row>
    <row r="68" spans="1:44" s="157" customFormat="1" ht="24.95" customHeight="1">
      <c r="A68" s="1472" t="s">
        <v>684</v>
      </c>
      <c r="B68" s="676" t="s">
        <v>685</v>
      </c>
      <c r="C68" s="667" t="s">
        <v>646</v>
      </c>
      <c r="D68" s="800" t="s">
        <v>207</v>
      </c>
      <c r="E68" s="794"/>
      <c r="F68" s="230"/>
      <c r="G68" s="230"/>
      <c r="H68" s="807"/>
      <c r="I68" s="794"/>
      <c r="J68" s="230">
        <v>92</v>
      </c>
      <c r="K68" s="230"/>
      <c r="L68" s="807">
        <f>I68-J68</f>
        <v>-92</v>
      </c>
      <c r="M68" s="804">
        <v>110</v>
      </c>
      <c r="N68" s="973">
        <v>131</v>
      </c>
      <c r="O68" s="785">
        <f>N68/M68</f>
        <v>1.1909090909090909</v>
      </c>
      <c r="P68" s="800">
        <f t="shared" si="19"/>
        <v>-21</v>
      </c>
      <c r="Q68" s="794">
        <v>117</v>
      </c>
      <c r="R68" s="230">
        <v>8</v>
      </c>
      <c r="S68" s="785">
        <f t="shared" ref="S68:S88" si="21">R68/Q68</f>
        <v>6.8376068376068383E-2</v>
      </c>
      <c r="T68" s="807">
        <f t="shared" ref="T68:T88" si="22">Q68-R68</f>
        <v>109</v>
      </c>
      <c r="U68" s="804"/>
      <c r="V68" s="230"/>
      <c r="W68" s="230"/>
      <c r="X68" s="800"/>
      <c r="Y68" s="794"/>
      <c r="Z68" s="230"/>
      <c r="AA68" s="230"/>
      <c r="AB68" s="807"/>
      <c r="AC68" s="804"/>
      <c r="AD68" s="230"/>
      <c r="AE68" s="230"/>
      <c r="AF68" s="800"/>
      <c r="AG68" s="794"/>
      <c r="AH68" s="230"/>
      <c r="AI68" s="230"/>
      <c r="AJ68" s="807"/>
      <c r="AK68" s="847">
        <f t="shared" si="20"/>
        <v>231</v>
      </c>
      <c r="AL68" s="792" t="str">
        <f t="shared" si="18"/>
        <v>N/A</v>
      </c>
      <c r="AM68" s="952" t="s">
        <v>1181</v>
      </c>
      <c r="AN68" s="663"/>
      <c r="AO68" s="155"/>
      <c r="AQ68" s="995"/>
      <c r="AR68" s="995"/>
    </row>
    <row r="69" spans="1:44" s="157" customFormat="1" ht="24.95" customHeight="1">
      <c r="A69" s="1472"/>
      <c r="B69" s="680" t="s">
        <v>686</v>
      </c>
      <c r="C69" s="667" t="s">
        <v>646</v>
      </c>
      <c r="D69" s="800" t="s">
        <v>207</v>
      </c>
      <c r="E69" s="794"/>
      <c r="F69" s="230"/>
      <c r="G69" s="230"/>
      <c r="H69" s="807"/>
      <c r="I69" s="794"/>
      <c r="J69" s="230"/>
      <c r="K69" s="230"/>
      <c r="L69" s="807"/>
      <c r="M69" s="804">
        <v>23</v>
      </c>
      <c r="N69" s="973">
        <v>53</v>
      </c>
      <c r="O69" s="785">
        <f t="shared" ref="O69:O82" si="23">N69/M69</f>
        <v>2.3043478260869565</v>
      </c>
      <c r="P69" s="800">
        <f t="shared" si="19"/>
        <v>-30</v>
      </c>
      <c r="Q69" s="794">
        <v>22</v>
      </c>
      <c r="R69" s="230">
        <v>8</v>
      </c>
      <c r="S69" s="785">
        <f t="shared" si="21"/>
        <v>0.36363636363636365</v>
      </c>
      <c r="T69" s="807">
        <f t="shared" si="22"/>
        <v>14</v>
      </c>
      <c r="U69" s="804"/>
      <c r="V69" s="230"/>
      <c r="W69" s="230"/>
      <c r="X69" s="800"/>
      <c r="Y69" s="794"/>
      <c r="Z69" s="230"/>
      <c r="AA69" s="230"/>
      <c r="AB69" s="807"/>
      <c r="AC69" s="804"/>
      <c r="AD69" s="230"/>
      <c r="AE69" s="230"/>
      <c r="AF69" s="800"/>
      <c r="AG69" s="794"/>
      <c r="AH69" s="230"/>
      <c r="AI69" s="230"/>
      <c r="AJ69" s="807"/>
      <c r="AK69" s="847">
        <f t="shared" si="20"/>
        <v>61</v>
      </c>
      <c r="AL69" s="792" t="str">
        <f t="shared" si="18"/>
        <v>N/A</v>
      </c>
      <c r="AM69" s="952" t="s">
        <v>1181</v>
      </c>
      <c r="AN69" s="663"/>
      <c r="AO69" s="155"/>
      <c r="AQ69" s="995"/>
      <c r="AR69" s="995"/>
    </row>
    <row r="70" spans="1:44" s="157" customFormat="1" ht="24.95" customHeight="1">
      <c r="A70" s="1472"/>
      <c r="B70" s="680" t="s">
        <v>687</v>
      </c>
      <c r="C70" s="667" t="s">
        <v>646</v>
      </c>
      <c r="D70" s="800" t="s">
        <v>207</v>
      </c>
      <c r="E70" s="794"/>
      <c r="F70" s="230"/>
      <c r="G70" s="230"/>
      <c r="H70" s="807"/>
      <c r="I70" s="794"/>
      <c r="J70" s="230"/>
      <c r="K70" s="230"/>
      <c r="L70" s="807"/>
      <c r="M70" s="804">
        <v>40</v>
      </c>
      <c r="N70" s="973">
        <v>38</v>
      </c>
      <c r="O70" s="785">
        <f t="shared" si="23"/>
        <v>0.95</v>
      </c>
      <c r="P70" s="800">
        <f t="shared" si="19"/>
        <v>2</v>
      </c>
      <c r="Q70" s="794">
        <v>36</v>
      </c>
      <c r="R70" s="230">
        <v>0</v>
      </c>
      <c r="S70" s="785">
        <f t="shared" si="21"/>
        <v>0</v>
      </c>
      <c r="T70" s="807">
        <f t="shared" si="22"/>
        <v>36</v>
      </c>
      <c r="U70" s="804"/>
      <c r="V70" s="230"/>
      <c r="W70" s="230"/>
      <c r="X70" s="800"/>
      <c r="Y70" s="794"/>
      <c r="Z70" s="230"/>
      <c r="AA70" s="230"/>
      <c r="AB70" s="807"/>
      <c r="AC70" s="804"/>
      <c r="AD70" s="230"/>
      <c r="AE70" s="230"/>
      <c r="AF70" s="800"/>
      <c r="AG70" s="794"/>
      <c r="AH70" s="230"/>
      <c r="AI70" s="230"/>
      <c r="AJ70" s="807"/>
      <c r="AK70" s="847">
        <f t="shared" si="20"/>
        <v>38</v>
      </c>
      <c r="AL70" s="792" t="str">
        <f t="shared" si="18"/>
        <v>N/A</v>
      </c>
      <c r="AM70" s="952" t="s">
        <v>1181</v>
      </c>
      <c r="AN70" s="663"/>
      <c r="AO70" s="155"/>
      <c r="AQ70" s="995"/>
      <c r="AR70" s="995"/>
    </row>
    <row r="71" spans="1:44" s="157" customFormat="1" ht="24.95" customHeight="1">
      <c r="A71" s="1472"/>
      <c r="B71" s="680" t="s">
        <v>688</v>
      </c>
      <c r="C71" s="667" t="s">
        <v>646</v>
      </c>
      <c r="D71" s="800" t="s">
        <v>207</v>
      </c>
      <c r="E71" s="794"/>
      <c r="F71" s="230"/>
      <c r="G71" s="230"/>
      <c r="H71" s="807"/>
      <c r="I71" s="794"/>
      <c r="J71" s="230"/>
      <c r="K71" s="230"/>
      <c r="L71" s="807"/>
      <c r="M71" s="804">
        <v>38</v>
      </c>
      <c r="N71" s="973">
        <v>33</v>
      </c>
      <c r="O71" s="785">
        <f t="shared" si="23"/>
        <v>0.86842105263157898</v>
      </c>
      <c r="P71" s="800">
        <f t="shared" si="19"/>
        <v>5</v>
      </c>
      <c r="Q71" s="794">
        <v>33</v>
      </c>
      <c r="R71" s="230">
        <v>0</v>
      </c>
      <c r="S71" s="785">
        <f t="shared" si="21"/>
        <v>0</v>
      </c>
      <c r="T71" s="807">
        <f t="shared" si="22"/>
        <v>33</v>
      </c>
      <c r="U71" s="804"/>
      <c r="V71" s="230"/>
      <c r="W71" s="230"/>
      <c r="X71" s="800"/>
      <c r="Y71" s="794"/>
      <c r="Z71" s="230"/>
      <c r="AA71" s="230"/>
      <c r="AB71" s="807"/>
      <c r="AC71" s="804"/>
      <c r="AD71" s="230"/>
      <c r="AE71" s="230"/>
      <c r="AF71" s="800"/>
      <c r="AG71" s="794"/>
      <c r="AH71" s="230"/>
      <c r="AI71" s="230"/>
      <c r="AJ71" s="807"/>
      <c r="AK71" s="847">
        <f t="shared" si="20"/>
        <v>33</v>
      </c>
      <c r="AL71" s="792" t="str">
        <f t="shared" si="18"/>
        <v>N/A</v>
      </c>
      <c r="AM71" s="952" t="s">
        <v>1181</v>
      </c>
      <c r="AN71" s="663"/>
      <c r="AO71" s="155"/>
      <c r="AQ71" s="995"/>
      <c r="AR71" s="995"/>
    </row>
    <row r="72" spans="1:44" s="157" customFormat="1" ht="24.95" customHeight="1">
      <c r="A72" s="1472"/>
      <c r="B72" s="680" t="s">
        <v>689</v>
      </c>
      <c r="C72" s="667" t="s">
        <v>646</v>
      </c>
      <c r="D72" s="800" t="s">
        <v>207</v>
      </c>
      <c r="E72" s="794"/>
      <c r="F72" s="230"/>
      <c r="G72" s="230"/>
      <c r="H72" s="807"/>
      <c r="I72" s="794"/>
      <c r="J72" s="230"/>
      <c r="K72" s="230"/>
      <c r="L72" s="807"/>
      <c r="M72" s="804">
        <v>0</v>
      </c>
      <c r="N72" s="973">
        <v>7</v>
      </c>
      <c r="O72" s="785"/>
      <c r="P72" s="800">
        <f t="shared" si="19"/>
        <v>-7</v>
      </c>
      <c r="Q72" s="794">
        <v>11</v>
      </c>
      <c r="R72" s="230">
        <v>0</v>
      </c>
      <c r="S72" s="785">
        <f t="shared" si="21"/>
        <v>0</v>
      </c>
      <c r="T72" s="807">
        <f t="shared" si="22"/>
        <v>11</v>
      </c>
      <c r="U72" s="804"/>
      <c r="V72" s="230"/>
      <c r="W72" s="230"/>
      <c r="X72" s="800"/>
      <c r="Y72" s="794"/>
      <c r="Z72" s="230"/>
      <c r="AA72" s="230"/>
      <c r="AB72" s="807"/>
      <c r="AC72" s="804"/>
      <c r="AD72" s="230"/>
      <c r="AE72" s="230"/>
      <c r="AF72" s="800"/>
      <c r="AG72" s="794"/>
      <c r="AH72" s="230"/>
      <c r="AI72" s="230"/>
      <c r="AJ72" s="807"/>
      <c r="AK72" s="847">
        <f t="shared" si="20"/>
        <v>7</v>
      </c>
      <c r="AL72" s="792" t="str">
        <f t="shared" si="18"/>
        <v>N/A</v>
      </c>
      <c r="AM72" s="952" t="s">
        <v>1181</v>
      </c>
      <c r="AN72" s="663"/>
      <c r="AO72" s="155"/>
      <c r="AQ72" s="995"/>
      <c r="AR72" s="995"/>
    </row>
    <row r="73" spans="1:44" s="157" customFormat="1" ht="24.95" customHeight="1">
      <c r="A73" s="667" t="s">
        <v>690</v>
      </c>
      <c r="B73" s="676" t="s">
        <v>691</v>
      </c>
      <c r="C73" s="667" t="s">
        <v>366</v>
      </c>
      <c r="D73" s="800" t="s">
        <v>207</v>
      </c>
      <c r="E73" s="794"/>
      <c r="F73" s="230"/>
      <c r="G73" s="230"/>
      <c r="H73" s="807"/>
      <c r="I73" s="794"/>
      <c r="J73" s="230"/>
      <c r="K73" s="230"/>
      <c r="L73" s="807"/>
      <c r="M73" s="804">
        <v>90</v>
      </c>
      <c r="N73" s="984">
        <v>87.5</v>
      </c>
      <c r="O73" s="785">
        <f t="shared" si="23"/>
        <v>0.97222222222222221</v>
      </c>
      <c r="P73" s="800">
        <f t="shared" si="19"/>
        <v>2.5</v>
      </c>
      <c r="Q73" s="794">
        <v>81</v>
      </c>
      <c r="R73" s="230">
        <v>25</v>
      </c>
      <c r="S73" s="785">
        <f t="shared" si="21"/>
        <v>0.30864197530864196</v>
      </c>
      <c r="T73" s="807">
        <f t="shared" si="22"/>
        <v>56</v>
      </c>
      <c r="U73" s="804"/>
      <c r="V73" s="230"/>
      <c r="W73" s="230"/>
      <c r="X73" s="800"/>
      <c r="Y73" s="794"/>
      <c r="Z73" s="230"/>
      <c r="AA73" s="230"/>
      <c r="AB73" s="807"/>
      <c r="AC73" s="804"/>
      <c r="AD73" s="230"/>
      <c r="AE73" s="230"/>
      <c r="AF73" s="800"/>
      <c r="AG73" s="794"/>
      <c r="AH73" s="230"/>
      <c r="AI73" s="230"/>
      <c r="AJ73" s="807"/>
      <c r="AK73" s="847">
        <f t="shared" si="20"/>
        <v>112.5</v>
      </c>
      <c r="AL73" s="792" t="str">
        <f t="shared" si="18"/>
        <v>N/A</v>
      </c>
      <c r="AM73" s="952" t="s">
        <v>1181</v>
      </c>
      <c r="AN73" s="663"/>
      <c r="AO73" s="155"/>
      <c r="AQ73" s="995"/>
      <c r="AR73" s="995"/>
    </row>
    <row r="74" spans="1:44" s="157" customFormat="1" ht="24.95" customHeight="1">
      <c r="A74" s="667" t="s">
        <v>692</v>
      </c>
      <c r="B74" s="676" t="s">
        <v>693</v>
      </c>
      <c r="C74" s="667" t="s">
        <v>366</v>
      </c>
      <c r="D74" s="800" t="s">
        <v>207</v>
      </c>
      <c r="E74" s="794"/>
      <c r="F74" s="230"/>
      <c r="G74" s="230"/>
      <c r="H74" s="807"/>
      <c r="I74" s="794"/>
      <c r="J74" s="230"/>
      <c r="K74" s="230"/>
      <c r="L74" s="807"/>
      <c r="M74" s="804">
        <v>90</v>
      </c>
      <c r="N74" s="973">
        <v>100</v>
      </c>
      <c r="O74" s="785">
        <f t="shared" si="23"/>
        <v>1.1111111111111112</v>
      </c>
      <c r="P74" s="800">
        <f t="shared" si="19"/>
        <v>-10</v>
      </c>
      <c r="Q74" s="794">
        <v>85</v>
      </c>
      <c r="R74" s="230">
        <v>25</v>
      </c>
      <c r="S74" s="785">
        <f t="shared" si="21"/>
        <v>0.29411764705882354</v>
      </c>
      <c r="T74" s="807">
        <f t="shared" si="22"/>
        <v>60</v>
      </c>
      <c r="U74" s="804"/>
      <c r="V74" s="230"/>
      <c r="W74" s="230"/>
      <c r="X74" s="800"/>
      <c r="Y74" s="794"/>
      <c r="Z74" s="230"/>
      <c r="AA74" s="230"/>
      <c r="AB74" s="807"/>
      <c r="AC74" s="804"/>
      <c r="AD74" s="230"/>
      <c r="AE74" s="230"/>
      <c r="AF74" s="800"/>
      <c r="AG74" s="794"/>
      <c r="AH74" s="230"/>
      <c r="AI74" s="230"/>
      <c r="AJ74" s="807"/>
      <c r="AK74" s="847">
        <f t="shared" si="20"/>
        <v>125</v>
      </c>
      <c r="AL74" s="792" t="str">
        <f t="shared" si="18"/>
        <v>N/A</v>
      </c>
      <c r="AM74" s="952" t="s">
        <v>1181</v>
      </c>
      <c r="AN74" s="663"/>
      <c r="AO74" s="155"/>
      <c r="AQ74" s="995"/>
      <c r="AR74" s="995"/>
    </row>
    <row r="75" spans="1:44" s="157" customFormat="1" ht="24.95" customHeight="1">
      <c r="A75" s="667" t="s">
        <v>694</v>
      </c>
      <c r="B75" s="676" t="s">
        <v>695</v>
      </c>
      <c r="C75" s="667" t="s">
        <v>366</v>
      </c>
      <c r="D75" s="800" t="s">
        <v>207</v>
      </c>
      <c r="E75" s="794"/>
      <c r="F75" s="230"/>
      <c r="G75" s="230"/>
      <c r="H75" s="807"/>
      <c r="I75" s="794"/>
      <c r="J75" s="230"/>
      <c r="K75" s="230"/>
      <c r="L75" s="807"/>
      <c r="M75" s="804">
        <v>90</v>
      </c>
      <c r="N75" s="990">
        <v>70.331999999999994</v>
      </c>
      <c r="O75" s="785">
        <f t="shared" si="23"/>
        <v>0.78146666666666664</v>
      </c>
      <c r="P75" s="800">
        <f t="shared" si="19"/>
        <v>19.668000000000006</v>
      </c>
      <c r="Q75" s="794">
        <v>75</v>
      </c>
      <c r="R75" s="230">
        <v>25</v>
      </c>
      <c r="S75" s="785">
        <f t="shared" si="21"/>
        <v>0.33333333333333331</v>
      </c>
      <c r="T75" s="807">
        <f t="shared" si="22"/>
        <v>50</v>
      </c>
      <c r="U75" s="804"/>
      <c r="V75" s="230"/>
      <c r="W75" s="230"/>
      <c r="X75" s="800"/>
      <c r="Y75" s="794"/>
      <c r="Z75" s="230"/>
      <c r="AA75" s="230"/>
      <c r="AB75" s="807"/>
      <c r="AC75" s="804"/>
      <c r="AD75" s="230"/>
      <c r="AE75" s="230"/>
      <c r="AF75" s="800"/>
      <c r="AG75" s="794"/>
      <c r="AH75" s="230"/>
      <c r="AI75" s="230"/>
      <c r="AJ75" s="807"/>
      <c r="AK75" s="847">
        <f t="shared" si="20"/>
        <v>95.331999999999994</v>
      </c>
      <c r="AL75" s="792" t="str">
        <f t="shared" si="18"/>
        <v>N/A</v>
      </c>
      <c r="AM75" s="952" t="s">
        <v>1181</v>
      </c>
      <c r="AN75" s="663"/>
      <c r="AO75" s="155"/>
      <c r="AQ75" s="995"/>
      <c r="AR75" s="995"/>
    </row>
    <row r="76" spans="1:44" s="157" customFormat="1" ht="24.95" customHeight="1">
      <c r="A76" s="667" t="s">
        <v>696</v>
      </c>
      <c r="B76" s="676" t="s">
        <v>697</v>
      </c>
      <c r="C76" s="667" t="s">
        <v>646</v>
      </c>
      <c r="D76" s="800" t="s">
        <v>207</v>
      </c>
      <c r="E76" s="794"/>
      <c r="F76" s="230"/>
      <c r="G76" s="230"/>
      <c r="H76" s="807"/>
      <c r="I76" s="794"/>
      <c r="J76" s="230"/>
      <c r="K76" s="230"/>
      <c r="L76" s="807"/>
      <c r="M76" s="804"/>
      <c r="N76" s="973">
        <v>3</v>
      </c>
      <c r="O76" s="785"/>
      <c r="P76" s="800">
        <f t="shared" si="19"/>
        <v>-3</v>
      </c>
      <c r="Q76" s="794"/>
      <c r="R76" s="230">
        <v>36</v>
      </c>
      <c r="S76" s="785"/>
      <c r="T76" s="807"/>
      <c r="U76" s="804"/>
      <c r="V76" s="230"/>
      <c r="W76" s="230"/>
      <c r="X76" s="800"/>
      <c r="Y76" s="794"/>
      <c r="Z76" s="230"/>
      <c r="AA76" s="230"/>
      <c r="AB76" s="807"/>
      <c r="AC76" s="804"/>
      <c r="AD76" s="230"/>
      <c r="AE76" s="230"/>
      <c r="AF76" s="800"/>
      <c r="AG76" s="794"/>
      <c r="AH76" s="230"/>
      <c r="AI76" s="230"/>
      <c r="AJ76" s="807"/>
      <c r="AK76" s="847">
        <f t="shared" si="20"/>
        <v>39</v>
      </c>
      <c r="AL76" s="792" t="str">
        <f t="shared" si="18"/>
        <v>N/A</v>
      </c>
      <c r="AM76" s="952" t="s">
        <v>1181</v>
      </c>
      <c r="AN76" s="663"/>
      <c r="AO76" s="155"/>
      <c r="AQ76" s="995"/>
      <c r="AR76" s="995"/>
    </row>
    <row r="77" spans="1:44" s="157" customFormat="1" ht="24.95" customHeight="1">
      <c r="A77" s="667" t="s">
        <v>698</v>
      </c>
      <c r="B77" s="677" t="s">
        <v>699</v>
      </c>
      <c r="C77" s="667" t="s">
        <v>646</v>
      </c>
      <c r="D77" s="800" t="s">
        <v>207</v>
      </c>
      <c r="E77" s="794"/>
      <c r="F77" s="230"/>
      <c r="G77" s="230"/>
      <c r="H77" s="807"/>
      <c r="I77" s="794"/>
      <c r="J77" s="230"/>
      <c r="K77" s="230"/>
      <c r="L77" s="807"/>
      <c r="M77" s="804"/>
      <c r="N77" s="973">
        <v>1</v>
      </c>
      <c r="O77" s="785"/>
      <c r="P77" s="800">
        <f t="shared" si="19"/>
        <v>-1</v>
      </c>
      <c r="Q77" s="794"/>
      <c r="R77" s="230">
        <v>3</v>
      </c>
      <c r="S77" s="785"/>
      <c r="T77" s="807"/>
      <c r="U77" s="804"/>
      <c r="V77" s="230"/>
      <c r="W77" s="230"/>
      <c r="X77" s="800"/>
      <c r="Y77" s="794"/>
      <c r="Z77" s="230"/>
      <c r="AA77" s="230"/>
      <c r="AB77" s="807"/>
      <c r="AC77" s="804"/>
      <c r="AD77" s="230"/>
      <c r="AE77" s="230"/>
      <c r="AF77" s="800"/>
      <c r="AG77" s="794"/>
      <c r="AH77" s="230"/>
      <c r="AI77" s="230"/>
      <c r="AJ77" s="807"/>
      <c r="AK77" s="847">
        <f t="shared" si="20"/>
        <v>4</v>
      </c>
      <c r="AL77" s="792" t="str">
        <f t="shared" si="18"/>
        <v>N/A</v>
      </c>
      <c r="AM77" s="952" t="s">
        <v>1181</v>
      </c>
      <c r="AN77" s="663"/>
      <c r="AO77" s="155"/>
      <c r="AQ77" s="995"/>
      <c r="AR77" s="995"/>
    </row>
    <row r="78" spans="1:44" s="157" customFormat="1" ht="35.25" customHeight="1">
      <c r="A78" s="1472" t="s">
        <v>700</v>
      </c>
      <c r="B78" s="676" t="s">
        <v>701</v>
      </c>
      <c r="C78" s="667" t="s">
        <v>646</v>
      </c>
      <c r="D78" s="800" t="s">
        <v>207</v>
      </c>
      <c r="E78" s="794"/>
      <c r="F78" s="230"/>
      <c r="G78" s="230"/>
      <c r="H78" s="807"/>
      <c r="I78" s="794">
        <v>5</v>
      </c>
      <c r="J78" s="230">
        <v>4</v>
      </c>
      <c r="K78" s="785">
        <f>J78/I78</f>
        <v>0.8</v>
      </c>
      <c r="L78" s="807">
        <f>I78-J78</f>
        <v>1</v>
      </c>
      <c r="M78" s="804">
        <v>9</v>
      </c>
      <c r="N78" s="973">
        <v>6</v>
      </c>
      <c r="O78" s="785">
        <f t="shared" si="23"/>
        <v>0.66666666666666663</v>
      </c>
      <c r="P78" s="800">
        <f t="shared" si="19"/>
        <v>3</v>
      </c>
      <c r="Q78" s="794">
        <v>8</v>
      </c>
      <c r="R78" s="230">
        <v>2</v>
      </c>
      <c r="S78" s="785">
        <f t="shared" si="21"/>
        <v>0.25</v>
      </c>
      <c r="T78" s="807">
        <f t="shared" si="22"/>
        <v>6</v>
      </c>
      <c r="U78" s="804"/>
      <c r="V78" s="230"/>
      <c r="W78" s="230"/>
      <c r="X78" s="800"/>
      <c r="Y78" s="794"/>
      <c r="Z78" s="230"/>
      <c r="AA78" s="230"/>
      <c r="AB78" s="807"/>
      <c r="AC78" s="804"/>
      <c r="AD78" s="230"/>
      <c r="AE78" s="230"/>
      <c r="AF78" s="800"/>
      <c r="AG78" s="794"/>
      <c r="AH78" s="230"/>
      <c r="AI78" s="230"/>
      <c r="AJ78" s="807"/>
      <c r="AK78" s="847">
        <f t="shared" si="20"/>
        <v>12</v>
      </c>
      <c r="AL78" s="792" t="str">
        <f t="shared" si="18"/>
        <v>N/A</v>
      </c>
      <c r="AM78" s="952" t="s">
        <v>1181</v>
      </c>
      <c r="AN78" s="663"/>
      <c r="AO78" s="155"/>
      <c r="AQ78" s="995"/>
      <c r="AR78" s="995"/>
    </row>
    <row r="79" spans="1:44" s="157" customFormat="1" ht="24.95" customHeight="1">
      <c r="A79" s="1472"/>
      <c r="B79" s="678" t="s">
        <v>702</v>
      </c>
      <c r="C79" s="667" t="s">
        <v>646</v>
      </c>
      <c r="D79" s="800" t="s">
        <v>207</v>
      </c>
      <c r="E79" s="794"/>
      <c r="F79" s="230"/>
      <c r="G79" s="230"/>
      <c r="H79" s="807"/>
      <c r="I79" s="794"/>
      <c r="J79" s="230"/>
      <c r="K79" s="230"/>
      <c r="L79" s="807"/>
      <c r="M79" s="804">
        <v>147</v>
      </c>
      <c r="N79" s="973">
        <v>187</v>
      </c>
      <c r="O79" s="785">
        <f t="shared" si="23"/>
        <v>1.272108843537415</v>
      </c>
      <c r="P79" s="800">
        <f t="shared" si="19"/>
        <v>-40</v>
      </c>
      <c r="Q79" s="794">
        <v>85</v>
      </c>
      <c r="R79" s="230">
        <v>54</v>
      </c>
      <c r="S79" s="785">
        <f t="shared" si="21"/>
        <v>0.63529411764705879</v>
      </c>
      <c r="T79" s="807">
        <f t="shared" si="22"/>
        <v>31</v>
      </c>
      <c r="U79" s="804"/>
      <c r="V79" s="230"/>
      <c r="W79" s="230"/>
      <c r="X79" s="800"/>
      <c r="Y79" s="794"/>
      <c r="Z79" s="230"/>
      <c r="AA79" s="230"/>
      <c r="AB79" s="807"/>
      <c r="AC79" s="804"/>
      <c r="AD79" s="230"/>
      <c r="AE79" s="230"/>
      <c r="AF79" s="800"/>
      <c r="AG79" s="794"/>
      <c r="AH79" s="230"/>
      <c r="AI79" s="230"/>
      <c r="AJ79" s="807"/>
      <c r="AK79" s="847">
        <f t="shared" si="20"/>
        <v>241</v>
      </c>
      <c r="AL79" s="792" t="str">
        <f t="shared" si="18"/>
        <v>N/A</v>
      </c>
      <c r="AM79" s="952" t="s">
        <v>1181</v>
      </c>
      <c r="AN79" s="663"/>
      <c r="AO79" s="155"/>
      <c r="AQ79" s="995"/>
      <c r="AR79" s="995"/>
    </row>
    <row r="80" spans="1:44" s="157" customFormat="1" ht="24.95" customHeight="1">
      <c r="A80" s="667" t="s">
        <v>703</v>
      </c>
      <c r="B80" s="676" t="s">
        <v>704</v>
      </c>
      <c r="C80" s="667" t="s">
        <v>646</v>
      </c>
      <c r="D80" s="800">
        <v>300</v>
      </c>
      <c r="E80" s="794"/>
      <c r="F80" s="230"/>
      <c r="G80" s="230"/>
      <c r="H80" s="807"/>
      <c r="I80" s="794">
        <v>75</v>
      </c>
      <c r="J80" s="230">
        <v>211</v>
      </c>
      <c r="K80" s="785">
        <f>J80/I80</f>
        <v>2.8133333333333335</v>
      </c>
      <c r="L80" s="807">
        <f>I80-J80</f>
        <v>-136</v>
      </c>
      <c r="M80" s="804">
        <v>70</v>
      </c>
      <c r="N80" s="973">
        <v>98</v>
      </c>
      <c r="O80" s="785">
        <f t="shared" si="23"/>
        <v>1.4</v>
      </c>
      <c r="P80" s="800">
        <f t="shared" si="19"/>
        <v>-28</v>
      </c>
      <c r="Q80" s="794">
        <v>150</v>
      </c>
      <c r="R80" s="230">
        <v>89</v>
      </c>
      <c r="S80" s="785">
        <f t="shared" si="21"/>
        <v>0.59333333333333338</v>
      </c>
      <c r="T80" s="807">
        <f t="shared" si="22"/>
        <v>61</v>
      </c>
      <c r="U80" s="804"/>
      <c r="V80" s="230"/>
      <c r="W80" s="230"/>
      <c r="X80" s="800"/>
      <c r="Y80" s="794"/>
      <c r="Z80" s="230"/>
      <c r="AA80" s="230"/>
      <c r="AB80" s="807"/>
      <c r="AC80" s="804"/>
      <c r="AD80" s="230"/>
      <c r="AE80" s="230"/>
      <c r="AF80" s="800"/>
      <c r="AG80" s="794"/>
      <c r="AH80" s="230"/>
      <c r="AI80" s="230"/>
      <c r="AJ80" s="807"/>
      <c r="AK80" s="847">
        <f t="shared" si="20"/>
        <v>398</v>
      </c>
      <c r="AL80" s="792">
        <f t="shared" si="18"/>
        <v>1.3266666666666667</v>
      </c>
      <c r="AM80" s="952" t="s">
        <v>1181</v>
      </c>
      <c r="AN80" s="663"/>
      <c r="AO80" s="155"/>
      <c r="AQ80" s="995"/>
      <c r="AR80" s="995"/>
    </row>
    <row r="81" spans="1:44" s="157" customFormat="1" ht="24.95" customHeight="1">
      <c r="A81" s="667" t="s">
        <v>705</v>
      </c>
      <c r="B81" s="676" t="s">
        <v>706</v>
      </c>
      <c r="C81" s="667" t="s">
        <v>646</v>
      </c>
      <c r="D81" s="800">
        <v>200</v>
      </c>
      <c r="E81" s="794"/>
      <c r="F81" s="230"/>
      <c r="G81" s="230"/>
      <c r="H81" s="807"/>
      <c r="I81" s="794">
        <v>50</v>
      </c>
      <c r="J81" s="230">
        <v>16</v>
      </c>
      <c r="K81" s="785">
        <f>J81/I81</f>
        <v>0.32</v>
      </c>
      <c r="L81" s="807">
        <f>I81-J81</f>
        <v>34</v>
      </c>
      <c r="M81" s="804">
        <v>26</v>
      </c>
      <c r="N81" s="973">
        <v>6</v>
      </c>
      <c r="O81" s="785">
        <f t="shared" si="23"/>
        <v>0.23076923076923078</v>
      </c>
      <c r="P81" s="800">
        <f t="shared" si="19"/>
        <v>20</v>
      </c>
      <c r="Q81" s="794">
        <v>31</v>
      </c>
      <c r="R81" s="230">
        <v>7</v>
      </c>
      <c r="S81" s="785">
        <f t="shared" si="21"/>
        <v>0.22580645161290322</v>
      </c>
      <c r="T81" s="807">
        <f t="shared" si="22"/>
        <v>24</v>
      </c>
      <c r="U81" s="804"/>
      <c r="V81" s="230"/>
      <c r="W81" s="230"/>
      <c r="X81" s="800"/>
      <c r="Y81" s="794"/>
      <c r="Z81" s="230"/>
      <c r="AA81" s="230"/>
      <c r="AB81" s="807"/>
      <c r="AC81" s="804"/>
      <c r="AD81" s="230"/>
      <c r="AE81" s="230"/>
      <c r="AF81" s="800"/>
      <c r="AG81" s="794"/>
      <c r="AH81" s="230"/>
      <c r="AI81" s="230"/>
      <c r="AJ81" s="807"/>
      <c r="AK81" s="847">
        <f t="shared" si="20"/>
        <v>29</v>
      </c>
      <c r="AL81" s="792">
        <f t="shared" si="18"/>
        <v>0.14499999999999999</v>
      </c>
      <c r="AM81" s="952" t="s">
        <v>1181</v>
      </c>
      <c r="AN81" s="663"/>
      <c r="AO81" s="155"/>
      <c r="AQ81" s="995"/>
      <c r="AR81" s="995"/>
    </row>
    <row r="82" spans="1:44" s="157" customFormat="1" ht="24.95" customHeight="1">
      <c r="A82" s="667" t="s">
        <v>707</v>
      </c>
      <c r="B82" s="676" t="s">
        <v>708</v>
      </c>
      <c r="C82" s="667" t="s">
        <v>646</v>
      </c>
      <c r="D82" s="800" t="s">
        <v>207</v>
      </c>
      <c r="E82" s="794"/>
      <c r="F82" s="230"/>
      <c r="G82" s="230"/>
      <c r="H82" s="807"/>
      <c r="I82" s="794"/>
      <c r="J82" s="230"/>
      <c r="K82" s="230"/>
      <c r="L82" s="807"/>
      <c r="M82" s="804">
        <v>31</v>
      </c>
      <c r="N82" s="973">
        <v>45</v>
      </c>
      <c r="O82" s="785">
        <f t="shared" si="23"/>
        <v>1.4516129032258065</v>
      </c>
      <c r="P82" s="800">
        <f t="shared" si="19"/>
        <v>-14</v>
      </c>
      <c r="Q82" s="794">
        <v>69</v>
      </c>
      <c r="R82" s="230">
        <v>80</v>
      </c>
      <c r="S82" s="785">
        <f t="shared" si="21"/>
        <v>1.1594202898550725</v>
      </c>
      <c r="T82" s="807">
        <f t="shared" si="22"/>
        <v>-11</v>
      </c>
      <c r="U82" s="804"/>
      <c r="V82" s="230"/>
      <c r="W82" s="230"/>
      <c r="X82" s="800"/>
      <c r="Y82" s="794"/>
      <c r="Z82" s="230"/>
      <c r="AA82" s="230"/>
      <c r="AB82" s="807"/>
      <c r="AC82" s="804"/>
      <c r="AD82" s="230"/>
      <c r="AE82" s="230"/>
      <c r="AF82" s="800"/>
      <c r="AG82" s="794"/>
      <c r="AH82" s="230"/>
      <c r="AI82" s="230"/>
      <c r="AJ82" s="807"/>
      <c r="AK82" s="847">
        <f t="shared" si="20"/>
        <v>125</v>
      </c>
      <c r="AL82" s="792" t="str">
        <f t="shared" ref="AL82:AL89" si="24">IF(D82="N/A","N/A",AK82/D82)</f>
        <v>N/A</v>
      </c>
      <c r="AM82" s="952" t="s">
        <v>1181</v>
      </c>
      <c r="AN82" s="663"/>
      <c r="AO82" s="155"/>
      <c r="AQ82" s="995"/>
      <c r="AR82" s="995"/>
    </row>
    <row r="83" spans="1:44" s="157" customFormat="1" ht="24.95" customHeight="1">
      <c r="A83" s="667" t="s">
        <v>709</v>
      </c>
      <c r="B83" s="677" t="s">
        <v>1156</v>
      </c>
      <c r="C83" s="667" t="s">
        <v>646</v>
      </c>
      <c r="D83" s="800">
        <v>20</v>
      </c>
      <c r="E83" s="794"/>
      <c r="F83" s="230"/>
      <c r="G83" s="230"/>
      <c r="H83" s="807"/>
      <c r="I83" s="794">
        <v>15</v>
      </c>
      <c r="J83" s="230">
        <v>3</v>
      </c>
      <c r="K83" s="785">
        <f>J83/I83</f>
        <v>0.2</v>
      </c>
      <c r="L83" s="807">
        <f>I83-J83</f>
        <v>12</v>
      </c>
      <c r="M83" s="804">
        <v>3</v>
      </c>
      <c r="N83" s="973">
        <v>2</v>
      </c>
      <c r="O83" s="785"/>
      <c r="P83" s="800"/>
      <c r="Q83" s="794">
        <v>9</v>
      </c>
      <c r="R83" s="230">
        <v>1</v>
      </c>
      <c r="S83" s="785">
        <f t="shared" si="21"/>
        <v>0.1111111111111111</v>
      </c>
      <c r="T83" s="807">
        <f t="shared" si="22"/>
        <v>8</v>
      </c>
      <c r="U83" s="804"/>
      <c r="V83" s="230"/>
      <c r="W83" s="230"/>
      <c r="X83" s="800"/>
      <c r="Y83" s="794"/>
      <c r="Z83" s="230"/>
      <c r="AA83" s="230"/>
      <c r="AB83" s="807"/>
      <c r="AC83" s="804"/>
      <c r="AD83" s="230"/>
      <c r="AE83" s="230"/>
      <c r="AF83" s="800"/>
      <c r="AG83" s="794"/>
      <c r="AH83" s="230"/>
      <c r="AI83" s="230"/>
      <c r="AJ83" s="807"/>
      <c r="AK83" s="847">
        <f t="shared" si="20"/>
        <v>6</v>
      </c>
      <c r="AL83" s="792">
        <f t="shared" si="18"/>
        <v>0.3</v>
      </c>
      <c r="AM83" s="952" t="s">
        <v>1181</v>
      </c>
      <c r="AN83" s="663"/>
      <c r="AO83" s="155"/>
      <c r="AQ83" s="995"/>
      <c r="AR83" s="995"/>
    </row>
    <row r="84" spans="1:44" s="157" customFormat="1" ht="24.95" customHeight="1">
      <c r="A84" s="667" t="s">
        <v>710</v>
      </c>
      <c r="B84" s="676" t="s">
        <v>711</v>
      </c>
      <c r="C84" s="667" t="s">
        <v>646</v>
      </c>
      <c r="D84" s="800">
        <v>20</v>
      </c>
      <c r="E84" s="794"/>
      <c r="F84" s="230"/>
      <c r="G84" s="230"/>
      <c r="H84" s="807"/>
      <c r="I84" s="794"/>
      <c r="J84" s="230"/>
      <c r="K84" s="230"/>
      <c r="L84" s="807"/>
      <c r="M84" s="804">
        <v>0</v>
      </c>
      <c r="N84" s="973">
        <v>1</v>
      </c>
      <c r="O84" s="785"/>
      <c r="P84" s="800"/>
      <c r="Q84" s="794">
        <v>10</v>
      </c>
      <c r="R84" s="230">
        <v>0</v>
      </c>
      <c r="S84" s="785">
        <f t="shared" si="21"/>
        <v>0</v>
      </c>
      <c r="T84" s="807">
        <f t="shared" si="22"/>
        <v>10</v>
      </c>
      <c r="U84" s="804"/>
      <c r="V84" s="230"/>
      <c r="W84" s="230"/>
      <c r="X84" s="800"/>
      <c r="Y84" s="794"/>
      <c r="Z84" s="230"/>
      <c r="AA84" s="230"/>
      <c r="AB84" s="807"/>
      <c r="AC84" s="804"/>
      <c r="AD84" s="230"/>
      <c r="AE84" s="230"/>
      <c r="AF84" s="800"/>
      <c r="AG84" s="794"/>
      <c r="AH84" s="230"/>
      <c r="AI84" s="230"/>
      <c r="AJ84" s="807"/>
      <c r="AK84" s="847">
        <f t="shared" si="20"/>
        <v>1</v>
      </c>
      <c r="AL84" s="792">
        <f t="shared" si="18"/>
        <v>0.05</v>
      </c>
      <c r="AM84" s="952" t="s">
        <v>1181</v>
      </c>
      <c r="AN84" s="663"/>
      <c r="AO84" s="155"/>
      <c r="AQ84" s="995"/>
      <c r="AR84" s="995"/>
    </row>
    <row r="85" spans="1:44" s="157" customFormat="1" ht="24.95" customHeight="1">
      <c r="A85" s="667" t="s">
        <v>712</v>
      </c>
      <c r="B85" s="676" t="s">
        <v>713</v>
      </c>
      <c r="C85" s="667" t="s">
        <v>646</v>
      </c>
      <c r="D85" s="800" t="s">
        <v>207</v>
      </c>
      <c r="E85" s="794"/>
      <c r="F85" s="230"/>
      <c r="G85" s="230"/>
      <c r="H85" s="807"/>
      <c r="I85" s="794"/>
      <c r="J85" s="230"/>
      <c r="K85" s="230"/>
      <c r="L85" s="807"/>
      <c r="M85" s="804">
        <v>2</v>
      </c>
      <c r="N85" s="973">
        <v>6</v>
      </c>
      <c r="O85" s="785"/>
      <c r="P85" s="800"/>
      <c r="Q85" s="794">
        <v>14</v>
      </c>
      <c r="R85" s="230">
        <v>0</v>
      </c>
      <c r="S85" s="785">
        <f t="shared" si="21"/>
        <v>0</v>
      </c>
      <c r="T85" s="807">
        <f t="shared" si="22"/>
        <v>14</v>
      </c>
      <c r="U85" s="804"/>
      <c r="V85" s="230"/>
      <c r="W85" s="230"/>
      <c r="X85" s="800"/>
      <c r="Y85" s="794"/>
      <c r="Z85" s="230"/>
      <c r="AA85" s="230"/>
      <c r="AB85" s="807"/>
      <c r="AC85" s="804"/>
      <c r="AD85" s="230"/>
      <c r="AE85" s="230"/>
      <c r="AF85" s="800"/>
      <c r="AG85" s="794"/>
      <c r="AH85" s="230"/>
      <c r="AI85" s="230"/>
      <c r="AJ85" s="807"/>
      <c r="AK85" s="847">
        <f t="shared" si="20"/>
        <v>6</v>
      </c>
      <c r="AL85" s="792" t="str">
        <f t="shared" si="24"/>
        <v>N/A</v>
      </c>
      <c r="AM85" s="952" t="s">
        <v>1181</v>
      </c>
      <c r="AN85" s="663"/>
      <c r="AO85" s="155"/>
      <c r="AQ85" s="995"/>
      <c r="AR85" s="995"/>
    </row>
    <row r="86" spans="1:44" s="157" customFormat="1" ht="24.95" customHeight="1">
      <c r="A86" s="667" t="s">
        <v>714</v>
      </c>
      <c r="B86" s="676" t="s">
        <v>715</v>
      </c>
      <c r="C86" s="667" t="s">
        <v>646</v>
      </c>
      <c r="D86" s="800" t="s">
        <v>207</v>
      </c>
      <c r="E86" s="794"/>
      <c r="F86" s="230"/>
      <c r="G86" s="230"/>
      <c r="H86" s="807"/>
      <c r="I86" s="794"/>
      <c r="J86" s="230"/>
      <c r="K86" s="230"/>
      <c r="L86" s="807"/>
      <c r="M86" s="804">
        <v>0</v>
      </c>
      <c r="N86" s="973"/>
      <c r="O86" s="785"/>
      <c r="P86" s="800"/>
      <c r="Q86" s="794">
        <v>100</v>
      </c>
      <c r="R86" s="230"/>
      <c r="S86" s="785">
        <f t="shared" si="21"/>
        <v>0</v>
      </c>
      <c r="T86" s="807">
        <f t="shared" si="22"/>
        <v>100</v>
      </c>
      <c r="U86" s="804"/>
      <c r="V86" s="230"/>
      <c r="W86" s="230"/>
      <c r="X86" s="800"/>
      <c r="Y86" s="794"/>
      <c r="Z86" s="230"/>
      <c r="AA86" s="230"/>
      <c r="AB86" s="807"/>
      <c r="AC86" s="804"/>
      <c r="AD86" s="230"/>
      <c r="AE86" s="230"/>
      <c r="AF86" s="800"/>
      <c r="AG86" s="794"/>
      <c r="AH86" s="230"/>
      <c r="AI86" s="230"/>
      <c r="AJ86" s="807"/>
      <c r="AK86" s="847">
        <f t="shared" si="20"/>
        <v>0</v>
      </c>
      <c r="AL86" s="792" t="str">
        <f t="shared" si="24"/>
        <v>N/A</v>
      </c>
      <c r="AM86" s="952" t="s">
        <v>1181</v>
      </c>
      <c r="AN86" s="663"/>
      <c r="AO86" s="155"/>
      <c r="AQ86" s="995"/>
      <c r="AR86" s="995"/>
    </row>
    <row r="87" spans="1:44" s="157" customFormat="1" ht="24.95" customHeight="1">
      <c r="A87" s="667" t="s">
        <v>716</v>
      </c>
      <c r="B87" s="676" t="s">
        <v>717</v>
      </c>
      <c r="C87" s="667" t="s">
        <v>646</v>
      </c>
      <c r="D87" s="800" t="s">
        <v>207</v>
      </c>
      <c r="E87" s="794"/>
      <c r="F87" s="230"/>
      <c r="G87" s="230"/>
      <c r="H87" s="807"/>
      <c r="I87" s="794"/>
      <c r="J87" s="230"/>
      <c r="K87" s="230"/>
      <c r="L87" s="807"/>
      <c r="M87" s="840">
        <v>0</v>
      </c>
      <c r="N87" s="973"/>
      <c r="O87" s="785"/>
      <c r="P87" s="800"/>
      <c r="Q87" s="794">
        <v>1</v>
      </c>
      <c r="R87" s="230"/>
      <c r="S87" s="785">
        <f t="shared" si="21"/>
        <v>0</v>
      </c>
      <c r="T87" s="807">
        <f t="shared" si="22"/>
        <v>1</v>
      </c>
      <c r="U87" s="804"/>
      <c r="V87" s="230"/>
      <c r="W87" s="230"/>
      <c r="X87" s="800"/>
      <c r="Y87" s="794"/>
      <c r="Z87" s="230"/>
      <c r="AA87" s="230"/>
      <c r="AB87" s="807"/>
      <c r="AC87" s="804"/>
      <c r="AD87" s="230"/>
      <c r="AE87" s="230"/>
      <c r="AF87" s="800"/>
      <c r="AG87" s="794"/>
      <c r="AH87" s="230"/>
      <c r="AI87" s="230"/>
      <c r="AJ87" s="807"/>
      <c r="AK87" s="847">
        <f t="shared" si="20"/>
        <v>0</v>
      </c>
      <c r="AL87" s="792" t="str">
        <f t="shared" si="24"/>
        <v>N/A</v>
      </c>
      <c r="AM87" s="952" t="s">
        <v>1181</v>
      </c>
      <c r="AN87" s="663"/>
      <c r="AO87" s="155"/>
      <c r="AQ87" s="995"/>
      <c r="AR87" s="995"/>
    </row>
    <row r="88" spans="1:44" s="157" customFormat="1" ht="24.95" customHeight="1">
      <c r="A88" s="1473" t="s">
        <v>718</v>
      </c>
      <c r="B88" s="676" t="s">
        <v>719</v>
      </c>
      <c r="C88" s="679" t="s">
        <v>646</v>
      </c>
      <c r="D88" s="800" t="s">
        <v>207</v>
      </c>
      <c r="E88" s="794"/>
      <c r="F88" s="230"/>
      <c r="G88" s="230"/>
      <c r="H88" s="807"/>
      <c r="I88" s="794"/>
      <c r="J88" s="230"/>
      <c r="K88" s="230"/>
      <c r="L88" s="807"/>
      <c r="M88" s="840">
        <v>5</v>
      </c>
      <c r="N88" s="973">
        <v>2</v>
      </c>
      <c r="O88" s="785">
        <f>N88/M88</f>
        <v>0.4</v>
      </c>
      <c r="P88" s="800">
        <f>M88-N88</f>
        <v>3</v>
      </c>
      <c r="Q88" s="794">
        <v>15</v>
      </c>
      <c r="R88" s="230">
        <v>46</v>
      </c>
      <c r="S88" s="785">
        <f t="shared" si="21"/>
        <v>3.0666666666666669</v>
      </c>
      <c r="T88" s="807">
        <f t="shared" si="22"/>
        <v>-31</v>
      </c>
      <c r="U88" s="804"/>
      <c r="V88" s="230"/>
      <c r="W88" s="230"/>
      <c r="X88" s="800"/>
      <c r="Y88" s="794"/>
      <c r="Z88" s="230"/>
      <c r="AA88" s="230"/>
      <c r="AB88" s="807"/>
      <c r="AC88" s="804"/>
      <c r="AD88" s="230"/>
      <c r="AE88" s="230"/>
      <c r="AF88" s="800"/>
      <c r="AG88" s="794"/>
      <c r="AH88" s="230"/>
      <c r="AI88" s="230"/>
      <c r="AJ88" s="807"/>
      <c r="AK88" s="847">
        <f t="shared" si="20"/>
        <v>48</v>
      </c>
      <c r="AL88" s="792" t="str">
        <f t="shared" si="24"/>
        <v>N/A</v>
      </c>
      <c r="AM88" s="952" t="s">
        <v>1181</v>
      </c>
      <c r="AN88" s="663"/>
      <c r="AO88" s="155"/>
      <c r="AQ88" s="995"/>
      <c r="AR88" s="995"/>
    </row>
    <row r="89" spans="1:44" s="157" customFormat="1" ht="24.95" customHeight="1" thickBot="1">
      <c r="A89" s="1474"/>
      <c r="B89" s="745" t="s">
        <v>720</v>
      </c>
      <c r="C89" s="744" t="s">
        <v>646</v>
      </c>
      <c r="D89" s="802" t="s">
        <v>207</v>
      </c>
      <c r="E89" s="795"/>
      <c r="F89" s="784"/>
      <c r="G89" s="784"/>
      <c r="H89" s="808"/>
      <c r="I89" s="795"/>
      <c r="J89" s="784"/>
      <c r="K89" s="784"/>
      <c r="L89" s="808"/>
      <c r="M89" s="841">
        <v>145</v>
      </c>
      <c r="N89" s="974">
        <v>101</v>
      </c>
      <c r="O89" s="785">
        <f>N89/M89</f>
        <v>0.69655172413793098</v>
      </c>
      <c r="P89" s="800">
        <f>M89-N89</f>
        <v>44</v>
      </c>
      <c r="Q89" s="795">
        <v>220</v>
      </c>
      <c r="R89" s="784">
        <v>379</v>
      </c>
      <c r="S89" s="785">
        <f t="shared" ref="S89" si="25">R89/Q89</f>
        <v>1.7227272727272727</v>
      </c>
      <c r="T89" s="807">
        <f t="shared" ref="T89" si="26">Q89-R89</f>
        <v>-159</v>
      </c>
      <c r="U89" s="805"/>
      <c r="V89" s="784"/>
      <c r="W89" s="784"/>
      <c r="X89" s="846"/>
      <c r="Y89" s="795"/>
      <c r="Z89" s="784"/>
      <c r="AA89" s="784"/>
      <c r="AB89" s="808"/>
      <c r="AC89" s="805"/>
      <c r="AD89" s="784"/>
      <c r="AE89" s="784"/>
      <c r="AF89" s="846"/>
      <c r="AG89" s="795"/>
      <c r="AH89" s="784"/>
      <c r="AI89" s="784"/>
      <c r="AJ89" s="808"/>
      <c r="AK89" s="848">
        <f t="shared" si="20"/>
        <v>480</v>
      </c>
      <c r="AL89" s="792" t="str">
        <f t="shared" si="24"/>
        <v>N/A</v>
      </c>
      <c r="AM89" s="784" t="s">
        <v>1181</v>
      </c>
      <c r="AN89" s="787"/>
      <c r="AO89" s="155"/>
      <c r="AQ89" s="995"/>
      <c r="AR89" s="995"/>
    </row>
    <row r="90" spans="1:44" s="682" customFormat="1" ht="24.95" customHeight="1" thickBot="1">
      <c r="A90" s="1468" t="s">
        <v>721</v>
      </c>
      <c r="B90" s="1469"/>
      <c r="C90" s="1469"/>
      <c r="D90" s="1469"/>
      <c r="E90" s="1469"/>
      <c r="F90" s="1469"/>
      <c r="G90" s="1469"/>
      <c r="H90" s="1469"/>
      <c r="I90" s="1469"/>
      <c r="J90" s="1469"/>
      <c r="K90" s="1469"/>
      <c r="L90" s="1469"/>
      <c r="M90" s="1469"/>
      <c r="N90" s="1469"/>
      <c r="O90" s="1469"/>
      <c r="P90" s="1469"/>
      <c r="Q90" s="1469"/>
      <c r="R90" s="1469"/>
      <c r="S90" s="1469"/>
      <c r="T90" s="1469"/>
      <c r="U90" s="1469"/>
      <c r="V90" s="1469"/>
      <c r="W90" s="1469"/>
      <c r="X90" s="1469"/>
      <c r="Y90" s="1469"/>
      <c r="Z90" s="1469"/>
      <c r="AA90" s="1469"/>
      <c r="AB90" s="1469"/>
      <c r="AC90" s="1469"/>
      <c r="AD90" s="1469"/>
      <c r="AE90" s="1469"/>
      <c r="AF90" s="1469"/>
      <c r="AG90" s="1469"/>
      <c r="AH90" s="1469"/>
      <c r="AI90" s="1469"/>
      <c r="AJ90" s="1469"/>
      <c r="AK90" s="1469"/>
      <c r="AL90" s="1469"/>
      <c r="AM90" s="1469"/>
      <c r="AN90" s="1470"/>
      <c r="AO90" s="681"/>
      <c r="AQ90" s="999"/>
      <c r="AR90" s="999"/>
    </row>
    <row r="91" spans="1:44" s="157" customFormat="1" ht="24.95" customHeight="1" thickBot="1">
      <c r="A91" s="737"/>
      <c r="B91" s="1465" t="s">
        <v>626</v>
      </c>
      <c r="C91" s="1466"/>
      <c r="D91" s="1466"/>
      <c r="E91" s="1466"/>
      <c r="F91" s="1467"/>
      <c r="G91" s="738"/>
      <c r="H91" s="738"/>
      <c r="I91" s="738"/>
      <c r="J91" s="738"/>
      <c r="K91" s="738"/>
      <c r="L91" s="738"/>
      <c r="M91" s="738"/>
      <c r="N91" s="983"/>
      <c r="O91" s="738"/>
      <c r="P91" s="738"/>
      <c r="Q91" s="738"/>
      <c r="R91" s="738"/>
      <c r="S91" s="738"/>
      <c r="T91" s="738"/>
      <c r="U91" s="738"/>
      <c r="V91" s="738"/>
      <c r="W91" s="738"/>
      <c r="X91" s="738"/>
      <c r="Y91" s="738"/>
      <c r="Z91" s="738"/>
      <c r="AA91" s="738"/>
      <c r="AB91" s="738"/>
      <c r="AC91" s="738"/>
      <c r="AD91" s="738"/>
      <c r="AE91" s="738"/>
      <c r="AF91" s="738"/>
      <c r="AG91" s="738"/>
      <c r="AH91" s="738"/>
      <c r="AI91" s="738"/>
      <c r="AJ91" s="738"/>
      <c r="AK91" s="738"/>
      <c r="AL91" s="738"/>
      <c r="AM91" s="780"/>
      <c r="AN91" s="739"/>
      <c r="AO91" s="155"/>
      <c r="AQ91" s="995"/>
      <c r="AR91" s="995"/>
    </row>
    <row r="92" spans="1:44" s="157" customFormat="1" ht="24.95" customHeight="1">
      <c r="A92" s="746" t="s">
        <v>722</v>
      </c>
      <c r="B92" s="747" t="s">
        <v>723</v>
      </c>
      <c r="C92" s="748" t="s">
        <v>366</v>
      </c>
      <c r="D92" s="799" t="s">
        <v>207</v>
      </c>
      <c r="E92" s="793"/>
      <c r="F92" s="788"/>
      <c r="G92" s="788"/>
      <c r="H92" s="806"/>
      <c r="I92" s="793"/>
      <c r="J92" s="788"/>
      <c r="K92" s="788"/>
      <c r="L92" s="806"/>
      <c r="M92" s="988">
        <v>0.57999999999999996</v>
      </c>
      <c r="N92" s="789">
        <v>0.79591836734693877</v>
      </c>
      <c r="O92" s="789">
        <f>N92/M92</f>
        <v>1.3722730471498945</v>
      </c>
      <c r="P92" s="844">
        <f>M92-N92</f>
        <v>-0.21591836734693881</v>
      </c>
      <c r="Q92" s="1123">
        <v>0.63</v>
      </c>
      <c r="R92" s="1125">
        <v>0.99621928166351603</v>
      </c>
      <c r="S92" s="785">
        <f t="shared" ref="S92" si="27">R92/Q92</f>
        <v>1.5813004470849461</v>
      </c>
      <c r="T92" s="807">
        <f t="shared" ref="T92" si="28">Q92-R92</f>
        <v>-0.36621928166351603</v>
      </c>
      <c r="U92" s="803"/>
      <c r="V92" s="788"/>
      <c r="W92" s="788"/>
      <c r="X92" s="844"/>
      <c r="Y92" s="793"/>
      <c r="Z92" s="788"/>
      <c r="AA92" s="788"/>
      <c r="AB92" s="806"/>
      <c r="AC92" s="803"/>
      <c r="AD92" s="788"/>
      <c r="AE92" s="788"/>
      <c r="AF92" s="844"/>
      <c r="AG92" s="793"/>
      <c r="AH92" s="788"/>
      <c r="AI92" s="788"/>
      <c r="AJ92" s="806"/>
      <c r="AK92" s="850">
        <f>SUM(F92,J92,N92,R92,V92,Z92,AD92,AH92)</f>
        <v>1.7921376490104548</v>
      </c>
      <c r="AL92" s="792" t="str">
        <f t="shared" ref="AL92:AL102" si="29">IF(D92="N/A","N/A",AK92/D92)</f>
        <v>N/A</v>
      </c>
      <c r="AM92" s="788" t="s">
        <v>1181</v>
      </c>
      <c r="AN92" s="790"/>
      <c r="AO92" s="155"/>
      <c r="AQ92" s="995"/>
      <c r="AR92" s="995"/>
    </row>
    <row r="93" spans="1:44" s="157" customFormat="1" ht="24.95" customHeight="1">
      <c r="A93" s="685" t="s">
        <v>724</v>
      </c>
      <c r="B93" s="684" t="s">
        <v>725</v>
      </c>
      <c r="C93" s="683" t="s">
        <v>366</v>
      </c>
      <c r="D93" s="800" t="s">
        <v>207</v>
      </c>
      <c r="E93" s="794"/>
      <c r="F93" s="230"/>
      <c r="G93" s="230"/>
      <c r="H93" s="807"/>
      <c r="I93" s="794"/>
      <c r="J93" s="230"/>
      <c r="K93" s="230"/>
      <c r="L93" s="807"/>
      <c r="M93" s="989">
        <v>0.1</v>
      </c>
      <c r="N93" s="973"/>
      <c r="O93" s="785">
        <f t="shared" ref="O93:O104" si="30">N93/M93</f>
        <v>0</v>
      </c>
      <c r="P93" s="800">
        <f t="shared" ref="P93:P104" si="31">M93-N93</f>
        <v>0.1</v>
      </c>
      <c r="Q93" s="1124">
        <v>0.1</v>
      </c>
      <c r="R93" s="1126"/>
      <c r="S93" s="785">
        <f t="shared" ref="S93:S103" si="32">R93/Q93</f>
        <v>0</v>
      </c>
      <c r="T93" s="807">
        <f t="shared" ref="T93:T103" si="33">Q93-R93</f>
        <v>0.1</v>
      </c>
      <c r="U93" s="804"/>
      <c r="V93" s="230"/>
      <c r="W93" s="230"/>
      <c r="X93" s="800"/>
      <c r="Y93" s="794"/>
      <c r="Z93" s="230"/>
      <c r="AA93" s="230"/>
      <c r="AB93" s="807"/>
      <c r="AC93" s="804"/>
      <c r="AD93" s="230"/>
      <c r="AE93" s="230"/>
      <c r="AF93" s="800"/>
      <c r="AG93" s="794"/>
      <c r="AH93" s="230"/>
      <c r="AI93" s="230"/>
      <c r="AJ93" s="807"/>
      <c r="AK93" s="847">
        <f t="shared" ref="AK93:AK104" si="34">SUM(F93,J93,N93,R93,V93,Z93,AD93,AH93)</f>
        <v>0</v>
      </c>
      <c r="AL93" s="792" t="str">
        <f t="shared" si="29"/>
        <v>N/A</v>
      </c>
      <c r="AM93" s="952" t="s">
        <v>1181</v>
      </c>
      <c r="AN93" s="663"/>
      <c r="AO93" s="155"/>
      <c r="AQ93" s="995"/>
      <c r="AR93" s="995"/>
    </row>
    <row r="94" spans="1:44" s="157" customFormat="1" ht="24.95" customHeight="1">
      <c r="A94" s="685" t="s">
        <v>726</v>
      </c>
      <c r="B94" s="684" t="s">
        <v>727</v>
      </c>
      <c r="C94" s="683" t="s">
        <v>366</v>
      </c>
      <c r="D94" s="800" t="s">
        <v>207</v>
      </c>
      <c r="E94" s="794"/>
      <c r="F94" s="230"/>
      <c r="G94" s="230"/>
      <c r="H94" s="807"/>
      <c r="I94" s="794"/>
      <c r="J94" s="230"/>
      <c r="K94" s="230"/>
      <c r="L94" s="807"/>
      <c r="M94" s="989">
        <v>0.64</v>
      </c>
      <c r="N94" s="785">
        <v>0.5</v>
      </c>
      <c r="O94" s="785">
        <f t="shared" si="30"/>
        <v>0.78125</v>
      </c>
      <c r="P94" s="800">
        <f t="shared" si="31"/>
        <v>0.14000000000000001</v>
      </c>
      <c r="Q94" s="1124">
        <v>0.64</v>
      </c>
      <c r="R94" s="1126"/>
      <c r="S94" s="785">
        <f t="shared" si="32"/>
        <v>0</v>
      </c>
      <c r="T94" s="807">
        <f t="shared" si="33"/>
        <v>0.64</v>
      </c>
      <c r="U94" s="804"/>
      <c r="V94" s="230"/>
      <c r="W94" s="230"/>
      <c r="X94" s="800"/>
      <c r="Y94" s="794"/>
      <c r="Z94" s="230"/>
      <c r="AA94" s="230"/>
      <c r="AB94" s="807"/>
      <c r="AC94" s="804"/>
      <c r="AD94" s="230"/>
      <c r="AE94" s="230"/>
      <c r="AF94" s="800"/>
      <c r="AG94" s="794"/>
      <c r="AH94" s="230"/>
      <c r="AI94" s="230"/>
      <c r="AJ94" s="807"/>
      <c r="AK94" s="847">
        <f t="shared" si="34"/>
        <v>0.5</v>
      </c>
      <c r="AL94" s="792" t="str">
        <f t="shared" si="29"/>
        <v>N/A</v>
      </c>
      <c r="AM94" s="952" t="s">
        <v>1181</v>
      </c>
      <c r="AN94" s="663"/>
      <c r="AO94" s="155"/>
      <c r="AQ94" s="995"/>
      <c r="AR94" s="995"/>
    </row>
    <row r="95" spans="1:44" s="157" customFormat="1" ht="24.95" customHeight="1">
      <c r="A95" s="685" t="s">
        <v>728</v>
      </c>
      <c r="B95" s="684" t="s">
        <v>729</v>
      </c>
      <c r="C95" s="683" t="s">
        <v>366</v>
      </c>
      <c r="D95" s="800" t="s">
        <v>207</v>
      </c>
      <c r="E95" s="794"/>
      <c r="F95" s="230"/>
      <c r="G95" s="230"/>
      <c r="H95" s="807"/>
      <c r="I95" s="794"/>
      <c r="J95" s="230"/>
      <c r="K95" s="230"/>
      <c r="L95" s="807"/>
      <c r="M95" s="989">
        <v>0.48</v>
      </c>
      <c r="N95" s="973"/>
      <c r="O95" s="785">
        <f t="shared" si="30"/>
        <v>0</v>
      </c>
      <c r="P95" s="800">
        <f t="shared" si="31"/>
        <v>0.48</v>
      </c>
      <c r="Q95" s="1124">
        <v>0.35</v>
      </c>
      <c r="R95" s="1126"/>
      <c r="S95" s="785">
        <f t="shared" si="32"/>
        <v>0</v>
      </c>
      <c r="T95" s="807">
        <f t="shared" si="33"/>
        <v>0.35</v>
      </c>
      <c r="U95" s="804"/>
      <c r="V95" s="230"/>
      <c r="W95" s="230"/>
      <c r="X95" s="800"/>
      <c r="Y95" s="794"/>
      <c r="Z95" s="230"/>
      <c r="AA95" s="230"/>
      <c r="AB95" s="807"/>
      <c r="AC95" s="804"/>
      <c r="AD95" s="230"/>
      <c r="AE95" s="230"/>
      <c r="AF95" s="800"/>
      <c r="AG95" s="794"/>
      <c r="AH95" s="230"/>
      <c r="AI95" s="230"/>
      <c r="AJ95" s="807"/>
      <c r="AK95" s="847">
        <f t="shared" si="34"/>
        <v>0</v>
      </c>
      <c r="AL95" s="792" t="str">
        <f t="shared" si="29"/>
        <v>N/A</v>
      </c>
      <c r="AM95" s="952" t="s">
        <v>1181</v>
      </c>
      <c r="AN95" s="663"/>
      <c r="AO95" s="155"/>
      <c r="AQ95" s="995"/>
      <c r="AR95" s="995"/>
    </row>
    <row r="96" spans="1:44" s="157" customFormat="1" ht="24.95" customHeight="1">
      <c r="A96" s="685" t="s">
        <v>730</v>
      </c>
      <c r="B96" s="684" t="s">
        <v>731</v>
      </c>
      <c r="C96" s="683" t="s">
        <v>366</v>
      </c>
      <c r="D96" s="800" t="s">
        <v>207</v>
      </c>
      <c r="E96" s="794"/>
      <c r="F96" s="230"/>
      <c r="G96" s="230"/>
      <c r="H96" s="807"/>
      <c r="I96" s="794"/>
      <c r="J96" s="230"/>
      <c r="K96" s="230"/>
      <c r="L96" s="807"/>
      <c r="M96" s="989">
        <v>0.5</v>
      </c>
      <c r="N96" s="785">
        <v>0.35</v>
      </c>
      <c r="O96" s="785">
        <f t="shared" si="30"/>
        <v>0.7</v>
      </c>
      <c r="P96" s="800">
        <f t="shared" si="31"/>
        <v>0.15000000000000002</v>
      </c>
      <c r="Q96" s="1124">
        <v>0.51</v>
      </c>
      <c r="R96" s="1126"/>
      <c r="S96" s="785">
        <f t="shared" si="32"/>
        <v>0</v>
      </c>
      <c r="T96" s="807">
        <f t="shared" si="33"/>
        <v>0.51</v>
      </c>
      <c r="U96" s="804"/>
      <c r="V96" s="230"/>
      <c r="W96" s="230"/>
      <c r="X96" s="800"/>
      <c r="Y96" s="794"/>
      <c r="Z96" s="230"/>
      <c r="AA96" s="230"/>
      <c r="AB96" s="807"/>
      <c r="AC96" s="804"/>
      <c r="AD96" s="230"/>
      <c r="AE96" s="230"/>
      <c r="AF96" s="800"/>
      <c r="AG96" s="794"/>
      <c r="AH96" s="230"/>
      <c r="AI96" s="230"/>
      <c r="AJ96" s="807"/>
      <c r="AK96" s="847">
        <f t="shared" si="34"/>
        <v>0.35</v>
      </c>
      <c r="AL96" s="792" t="str">
        <f t="shared" si="29"/>
        <v>N/A</v>
      </c>
      <c r="AM96" s="952" t="s">
        <v>1181</v>
      </c>
      <c r="AN96" s="663"/>
      <c r="AO96" s="155"/>
      <c r="AQ96" s="995"/>
      <c r="AR96" s="995"/>
    </row>
    <row r="97" spans="1:44" s="157" customFormat="1" ht="24.95" customHeight="1">
      <c r="A97" s="685" t="s">
        <v>732</v>
      </c>
      <c r="B97" s="684" t="s">
        <v>733</v>
      </c>
      <c r="C97" s="683" t="s">
        <v>366</v>
      </c>
      <c r="D97" s="800" t="s">
        <v>207</v>
      </c>
      <c r="E97" s="794"/>
      <c r="F97" s="230"/>
      <c r="G97" s="230"/>
      <c r="H97" s="807"/>
      <c r="I97" s="794"/>
      <c r="J97" s="230"/>
      <c r="K97" s="230"/>
      <c r="L97" s="807"/>
      <c r="M97" s="989">
        <v>0.5</v>
      </c>
      <c r="N97" s="973"/>
      <c r="O97" s="785">
        <f t="shared" si="30"/>
        <v>0</v>
      </c>
      <c r="P97" s="800">
        <f t="shared" si="31"/>
        <v>0.5</v>
      </c>
      <c r="Q97" s="1124">
        <v>0.34</v>
      </c>
      <c r="R97" s="1126"/>
      <c r="S97" s="785">
        <f t="shared" si="32"/>
        <v>0</v>
      </c>
      <c r="T97" s="807">
        <f t="shared" si="33"/>
        <v>0.34</v>
      </c>
      <c r="U97" s="804"/>
      <c r="V97" s="230"/>
      <c r="W97" s="230"/>
      <c r="X97" s="800"/>
      <c r="Y97" s="794"/>
      <c r="Z97" s="230"/>
      <c r="AA97" s="230"/>
      <c r="AB97" s="807"/>
      <c r="AC97" s="804"/>
      <c r="AD97" s="230"/>
      <c r="AE97" s="230"/>
      <c r="AF97" s="800"/>
      <c r="AG97" s="794"/>
      <c r="AH97" s="230"/>
      <c r="AI97" s="230"/>
      <c r="AJ97" s="807"/>
      <c r="AK97" s="847">
        <f t="shared" si="34"/>
        <v>0</v>
      </c>
      <c r="AL97" s="792" t="str">
        <f t="shared" si="29"/>
        <v>N/A</v>
      </c>
      <c r="AM97" s="952" t="s">
        <v>1181</v>
      </c>
      <c r="AN97" s="663"/>
      <c r="AO97" s="155"/>
      <c r="AQ97" s="995"/>
      <c r="AR97" s="995"/>
    </row>
    <row r="98" spans="1:44" s="157" customFormat="1" ht="24.95" customHeight="1">
      <c r="A98" s="685" t="s">
        <v>734</v>
      </c>
      <c r="B98" s="684" t="s">
        <v>735</v>
      </c>
      <c r="C98" s="683" t="s">
        <v>366</v>
      </c>
      <c r="D98" s="800" t="s">
        <v>207</v>
      </c>
      <c r="E98" s="794"/>
      <c r="F98" s="230"/>
      <c r="G98" s="230"/>
      <c r="H98" s="807"/>
      <c r="I98" s="794"/>
      <c r="J98" s="230"/>
      <c r="K98" s="230"/>
      <c r="L98" s="807"/>
      <c r="M98" s="989">
        <v>0.5</v>
      </c>
      <c r="N98" s="785">
        <v>0.38</v>
      </c>
      <c r="O98" s="785">
        <f t="shared" si="30"/>
        <v>0.76</v>
      </c>
      <c r="P98" s="800">
        <f t="shared" si="31"/>
        <v>0.12</v>
      </c>
      <c r="Q98" s="1124">
        <v>0.4</v>
      </c>
      <c r="R98" s="1126">
        <v>0.1951219512195122</v>
      </c>
      <c r="S98" s="785">
        <f t="shared" si="32"/>
        <v>0.48780487804878048</v>
      </c>
      <c r="T98" s="807">
        <f t="shared" si="33"/>
        <v>0.20487804878048782</v>
      </c>
      <c r="U98" s="804"/>
      <c r="V98" s="230"/>
      <c r="W98" s="230"/>
      <c r="X98" s="800"/>
      <c r="Y98" s="794"/>
      <c r="Z98" s="230"/>
      <c r="AA98" s="230"/>
      <c r="AB98" s="807"/>
      <c r="AC98" s="804"/>
      <c r="AD98" s="230"/>
      <c r="AE98" s="230"/>
      <c r="AF98" s="800"/>
      <c r="AG98" s="794"/>
      <c r="AH98" s="230"/>
      <c r="AI98" s="230"/>
      <c r="AJ98" s="807"/>
      <c r="AK98" s="847">
        <f t="shared" si="34"/>
        <v>0.57512195121951226</v>
      </c>
      <c r="AL98" s="792" t="str">
        <f t="shared" si="29"/>
        <v>N/A</v>
      </c>
      <c r="AM98" s="952" t="s">
        <v>1181</v>
      </c>
      <c r="AN98" s="663"/>
      <c r="AO98" s="155"/>
      <c r="AQ98" s="995"/>
      <c r="AR98" s="995"/>
    </row>
    <row r="99" spans="1:44" s="157" customFormat="1" ht="24.95" customHeight="1">
      <c r="A99" s="685" t="s">
        <v>736</v>
      </c>
      <c r="B99" s="684" t="s">
        <v>737</v>
      </c>
      <c r="C99" s="683" t="s">
        <v>366</v>
      </c>
      <c r="D99" s="800" t="s">
        <v>207</v>
      </c>
      <c r="E99" s="794"/>
      <c r="F99" s="230"/>
      <c r="G99" s="230"/>
      <c r="H99" s="807"/>
      <c r="I99" s="794"/>
      <c r="J99" s="230"/>
      <c r="K99" s="230"/>
      <c r="L99" s="807"/>
      <c r="M99" s="989">
        <v>0.45</v>
      </c>
      <c r="N99" s="973"/>
      <c r="O99" s="785">
        <f>N99/M99</f>
        <v>0</v>
      </c>
      <c r="P99" s="800">
        <f t="shared" si="31"/>
        <v>0.45</v>
      </c>
      <c r="Q99" s="1124">
        <v>0.38</v>
      </c>
      <c r="R99" s="1126"/>
      <c r="S99" s="785">
        <f t="shared" si="32"/>
        <v>0</v>
      </c>
      <c r="T99" s="807">
        <f t="shared" si="33"/>
        <v>0.38</v>
      </c>
      <c r="U99" s="804"/>
      <c r="V99" s="230"/>
      <c r="W99" s="230"/>
      <c r="X99" s="800"/>
      <c r="Y99" s="794"/>
      <c r="Z99" s="230"/>
      <c r="AA99" s="230"/>
      <c r="AB99" s="807"/>
      <c r="AC99" s="804"/>
      <c r="AD99" s="230"/>
      <c r="AE99" s="230"/>
      <c r="AF99" s="800"/>
      <c r="AG99" s="794"/>
      <c r="AH99" s="230"/>
      <c r="AI99" s="230"/>
      <c r="AJ99" s="807"/>
      <c r="AK99" s="847">
        <f t="shared" si="34"/>
        <v>0</v>
      </c>
      <c r="AL99" s="792" t="str">
        <f t="shared" si="29"/>
        <v>N/A</v>
      </c>
      <c r="AM99" s="952" t="s">
        <v>1181</v>
      </c>
      <c r="AN99" s="663"/>
      <c r="AO99" s="155"/>
      <c r="AQ99" s="995"/>
      <c r="AR99" s="995"/>
    </row>
    <row r="100" spans="1:44" s="157" customFormat="1" ht="24.95" customHeight="1">
      <c r="A100" s="685" t="s">
        <v>738</v>
      </c>
      <c r="B100" s="684" t="s">
        <v>739</v>
      </c>
      <c r="C100" s="683" t="s">
        <v>366</v>
      </c>
      <c r="D100" s="800" t="s">
        <v>207</v>
      </c>
      <c r="E100" s="794"/>
      <c r="F100" s="230"/>
      <c r="G100" s="230"/>
      <c r="H100" s="807"/>
      <c r="I100" s="794"/>
      <c r="J100" s="230"/>
      <c r="K100" s="230"/>
      <c r="L100" s="807"/>
      <c r="M100" s="989">
        <v>0.45</v>
      </c>
      <c r="N100" s="973"/>
      <c r="O100" s="785">
        <f t="shared" si="30"/>
        <v>0</v>
      </c>
      <c r="P100" s="800">
        <f t="shared" si="31"/>
        <v>0.45</v>
      </c>
      <c r="Q100" s="1124">
        <v>0.39</v>
      </c>
      <c r="R100" s="1126"/>
      <c r="S100" s="785">
        <f t="shared" si="32"/>
        <v>0</v>
      </c>
      <c r="T100" s="807">
        <f t="shared" si="33"/>
        <v>0.39</v>
      </c>
      <c r="U100" s="804"/>
      <c r="V100" s="230"/>
      <c r="W100" s="230"/>
      <c r="X100" s="800"/>
      <c r="Y100" s="794"/>
      <c r="Z100" s="230"/>
      <c r="AA100" s="230"/>
      <c r="AB100" s="807"/>
      <c r="AC100" s="804"/>
      <c r="AD100" s="230"/>
      <c r="AE100" s="230"/>
      <c r="AF100" s="800"/>
      <c r="AG100" s="794"/>
      <c r="AH100" s="230"/>
      <c r="AI100" s="230"/>
      <c r="AJ100" s="807"/>
      <c r="AK100" s="847">
        <f t="shared" si="34"/>
        <v>0</v>
      </c>
      <c r="AL100" s="792" t="str">
        <f t="shared" si="29"/>
        <v>N/A</v>
      </c>
      <c r="AM100" s="952" t="s">
        <v>1181</v>
      </c>
      <c r="AN100" s="663"/>
      <c r="AO100" s="155"/>
      <c r="AQ100" s="995"/>
      <c r="AR100" s="995"/>
    </row>
    <row r="101" spans="1:44" s="157" customFormat="1" ht="24.95" customHeight="1">
      <c r="A101" s="685" t="s">
        <v>740</v>
      </c>
      <c r="B101" s="684" t="s">
        <v>741</v>
      </c>
      <c r="C101" s="683" t="s">
        <v>366</v>
      </c>
      <c r="D101" s="800" t="s">
        <v>207</v>
      </c>
      <c r="E101" s="794"/>
      <c r="F101" s="230"/>
      <c r="G101" s="230"/>
      <c r="H101" s="807"/>
      <c r="I101" s="794"/>
      <c r="J101" s="230"/>
      <c r="K101" s="230"/>
      <c r="L101" s="807"/>
      <c r="M101" s="989">
        <v>0.27</v>
      </c>
      <c r="N101" s="785">
        <v>0.12852664576802508</v>
      </c>
      <c r="O101" s="785">
        <f t="shared" si="30"/>
        <v>0.47602461395564843</v>
      </c>
      <c r="P101" s="800">
        <f t="shared" si="31"/>
        <v>0.14147335423197493</v>
      </c>
      <c r="Q101" s="1124">
        <v>0.28999999999999998</v>
      </c>
      <c r="R101" s="1126">
        <v>0.34173669467787116</v>
      </c>
      <c r="S101" s="785">
        <f t="shared" si="32"/>
        <v>1.1784023954409351</v>
      </c>
      <c r="T101" s="807">
        <f t="shared" si="33"/>
        <v>-5.1736694677871176E-2</v>
      </c>
      <c r="U101" s="804"/>
      <c r="V101" s="230"/>
      <c r="W101" s="230"/>
      <c r="X101" s="800"/>
      <c r="Y101" s="794"/>
      <c r="Z101" s="230"/>
      <c r="AA101" s="230"/>
      <c r="AB101" s="807"/>
      <c r="AC101" s="804"/>
      <c r="AD101" s="230"/>
      <c r="AE101" s="230"/>
      <c r="AF101" s="800"/>
      <c r="AG101" s="794"/>
      <c r="AH101" s="230"/>
      <c r="AI101" s="230"/>
      <c r="AJ101" s="807"/>
      <c r="AK101" s="847">
        <f t="shared" si="34"/>
        <v>0.47026334044589624</v>
      </c>
      <c r="AL101" s="792" t="str">
        <f t="shared" si="29"/>
        <v>N/A</v>
      </c>
      <c r="AM101" s="952" t="s">
        <v>1181</v>
      </c>
      <c r="AN101" s="663"/>
      <c r="AO101" s="155"/>
      <c r="AQ101" s="995"/>
      <c r="AR101" s="995"/>
    </row>
    <row r="102" spans="1:44" s="157" customFormat="1" ht="24.95" customHeight="1">
      <c r="A102" s="685" t="s">
        <v>742</v>
      </c>
      <c r="B102" s="684" t="s">
        <v>743</v>
      </c>
      <c r="C102" s="683" t="s">
        <v>366</v>
      </c>
      <c r="D102" s="800" t="s">
        <v>207</v>
      </c>
      <c r="E102" s="794"/>
      <c r="F102" s="230"/>
      <c r="G102" s="230"/>
      <c r="H102" s="807"/>
      <c r="I102" s="794"/>
      <c r="J102" s="230"/>
      <c r="K102" s="230"/>
      <c r="L102" s="807"/>
      <c r="M102" s="989">
        <v>0.37</v>
      </c>
      <c r="N102" s="785">
        <v>0</v>
      </c>
      <c r="O102" s="785">
        <f t="shared" si="30"/>
        <v>0</v>
      </c>
      <c r="P102" s="800">
        <f t="shared" si="31"/>
        <v>0.37</v>
      </c>
      <c r="Q102" s="1124">
        <v>0.34</v>
      </c>
      <c r="R102" s="1126">
        <v>0.44303797468354428</v>
      </c>
      <c r="S102" s="785">
        <f t="shared" si="32"/>
        <v>1.3030528667163066</v>
      </c>
      <c r="T102" s="807">
        <f t="shared" si="33"/>
        <v>-0.10303797468354425</v>
      </c>
      <c r="U102" s="804"/>
      <c r="V102" s="230"/>
      <c r="W102" s="230"/>
      <c r="X102" s="800"/>
      <c r="Y102" s="794"/>
      <c r="Z102" s="230"/>
      <c r="AA102" s="230"/>
      <c r="AB102" s="807"/>
      <c r="AC102" s="804"/>
      <c r="AD102" s="230"/>
      <c r="AE102" s="230"/>
      <c r="AF102" s="800"/>
      <c r="AG102" s="794"/>
      <c r="AH102" s="230"/>
      <c r="AI102" s="230"/>
      <c r="AJ102" s="807"/>
      <c r="AK102" s="847">
        <f t="shared" si="34"/>
        <v>0.44303797468354428</v>
      </c>
      <c r="AL102" s="792" t="str">
        <f t="shared" si="29"/>
        <v>N/A</v>
      </c>
      <c r="AM102" s="952" t="s">
        <v>1181</v>
      </c>
      <c r="AN102" s="663"/>
      <c r="AO102" s="155"/>
      <c r="AQ102" s="995"/>
      <c r="AR102" s="995"/>
    </row>
    <row r="103" spans="1:44" s="157" customFormat="1" ht="24.95" customHeight="1">
      <c r="A103" s="685" t="s">
        <v>744</v>
      </c>
      <c r="B103" s="684" t="s">
        <v>745</v>
      </c>
      <c r="C103" s="683" t="s">
        <v>646</v>
      </c>
      <c r="D103" s="800">
        <v>1600</v>
      </c>
      <c r="E103" s="794"/>
      <c r="F103" s="230"/>
      <c r="G103" s="230"/>
      <c r="H103" s="807"/>
      <c r="I103" s="794"/>
      <c r="J103" s="230"/>
      <c r="K103" s="230"/>
      <c r="L103" s="807"/>
      <c r="M103" s="804">
        <v>39</v>
      </c>
      <c r="N103" s="785">
        <v>0</v>
      </c>
      <c r="O103" s="785">
        <f t="shared" si="30"/>
        <v>0</v>
      </c>
      <c r="P103" s="800">
        <f t="shared" si="31"/>
        <v>39</v>
      </c>
      <c r="Q103" s="794">
        <v>97</v>
      </c>
      <c r="R103" s="1128"/>
      <c r="S103" s="785">
        <f t="shared" si="32"/>
        <v>0</v>
      </c>
      <c r="T103" s="807">
        <f t="shared" si="33"/>
        <v>97</v>
      </c>
      <c r="U103" s="804"/>
      <c r="V103" s="230"/>
      <c r="W103" s="230"/>
      <c r="X103" s="800"/>
      <c r="Y103" s="794"/>
      <c r="Z103" s="230"/>
      <c r="AA103" s="230"/>
      <c r="AB103" s="807"/>
      <c r="AC103" s="804"/>
      <c r="AD103" s="230"/>
      <c r="AE103" s="230"/>
      <c r="AF103" s="800"/>
      <c r="AG103" s="794"/>
      <c r="AH103" s="230"/>
      <c r="AI103" s="230"/>
      <c r="AJ103" s="807"/>
      <c r="AK103" s="847">
        <f t="shared" si="34"/>
        <v>0</v>
      </c>
      <c r="AL103" s="792">
        <f>IF(D103=0,"N/A",AK103/D103)</f>
        <v>0</v>
      </c>
      <c r="AM103" s="952" t="s">
        <v>1181</v>
      </c>
      <c r="AN103" s="663"/>
      <c r="AO103" s="155"/>
      <c r="AQ103" s="995"/>
      <c r="AR103" s="995"/>
    </row>
    <row r="104" spans="1:44" s="157" customFormat="1" ht="24.95" customHeight="1" thickBot="1">
      <c r="A104" s="749" t="s">
        <v>746</v>
      </c>
      <c r="B104" s="750" t="s">
        <v>1281</v>
      </c>
      <c r="C104" s="751" t="s">
        <v>646</v>
      </c>
      <c r="D104" s="802" t="s">
        <v>207</v>
      </c>
      <c r="E104" s="795"/>
      <c r="F104" s="784"/>
      <c r="G104" s="784"/>
      <c r="H104" s="808"/>
      <c r="I104" s="795"/>
      <c r="J104" s="784"/>
      <c r="K104" s="784"/>
      <c r="L104" s="808"/>
      <c r="M104" s="805">
        <v>101</v>
      </c>
      <c r="N104" s="991">
        <v>90</v>
      </c>
      <c r="O104" s="786">
        <f t="shared" si="30"/>
        <v>0.8910891089108911</v>
      </c>
      <c r="P104" s="846">
        <f t="shared" si="31"/>
        <v>11</v>
      </c>
      <c r="Q104" s="795">
        <v>244</v>
      </c>
      <c r="R104" s="1127"/>
      <c r="S104" s="785">
        <f t="shared" ref="S104" si="35">R104/Q104</f>
        <v>0</v>
      </c>
      <c r="T104" s="807">
        <f t="shared" ref="T104" si="36">Q104-R104</f>
        <v>244</v>
      </c>
      <c r="U104" s="805"/>
      <c r="V104" s="784"/>
      <c r="W104" s="784"/>
      <c r="X104" s="846"/>
      <c r="Y104" s="795"/>
      <c r="Z104" s="784"/>
      <c r="AA104" s="784"/>
      <c r="AB104" s="808"/>
      <c r="AC104" s="805"/>
      <c r="AD104" s="784"/>
      <c r="AE104" s="784"/>
      <c r="AF104" s="846"/>
      <c r="AG104" s="795"/>
      <c r="AH104" s="784"/>
      <c r="AI104" s="784"/>
      <c r="AJ104" s="808"/>
      <c r="AK104" s="848">
        <f t="shared" si="34"/>
        <v>90</v>
      </c>
      <c r="AL104" s="792" t="str">
        <f>IF(D104="N/A","N/A",AK104/D104)</f>
        <v>N/A</v>
      </c>
      <c r="AM104" s="784" t="s">
        <v>1181</v>
      </c>
      <c r="AN104" s="787"/>
      <c r="AO104" s="155"/>
      <c r="AQ104" s="995"/>
      <c r="AR104" s="995"/>
    </row>
    <row r="105" spans="1:44" s="157" customFormat="1" ht="24.95" customHeight="1" thickBot="1">
      <c r="A105" s="737"/>
      <c r="B105" s="743" t="s">
        <v>648</v>
      </c>
      <c r="C105" s="738"/>
      <c r="D105" s="738"/>
      <c r="E105" s="780"/>
      <c r="F105" s="780"/>
      <c r="G105" s="780"/>
      <c r="H105" s="780"/>
      <c r="I105" s="780"/>
      <c r="J105" s="780"/>
      <c r="K105" s="780"/>
      <c r="L105" s="780"/>
      <c r="M105" s="780"/>
      <c r="N105" s="780"/>
      <c r="O105" s="780"/>
      <c r="P105" s="780"/>
      <c r="Q105" s="780"/>
      <c r="R105" s="780"/>
      <c r="S105" s="780"/>
      <c r="T105" s="780"/>
      <c r="U105" s="780"/>
      <c r="V105" s="780"/>
      <c r="W105" s="780"/>
      <c r="X105" s="780"/>
      <c r="Y105" s="780"/>
      <c r="Z105" s="780"/>
      <c r="AA105" s="780"/>
      <c r="AB105" s="780"/>
      <c r="AC105" s="780"/>
      <c r="AD105" s="780"/>
      <c r="AE105" s="780"/>
      <c r="AF105" s="780"/>
      <c r="AG105" s="780"/>
      <c r="AH105" s="780"/>
      <c r="AI105" s="780"/>
      <c r="AJ105" s="780"/>
      <c r="AK105" s="738"/>
      <c r="AL105" s="738"/>
      <c r="AM105" s="780"/>
      <c r="AN105" s="739"/>
      <c r="AO105" s="155"/>
      <c r="AQ105" s="995"/>
      <c r="AR105" s="995"/>
    </row>
    <row r="106" spans="1:44" s="157" customFormat="1" ht="24.95" customHeight="1" thickBot="1">
      <c r="A106" s="816"/>
      <c r="B106" s="810" t="s">
        <v>747</v>
      </c>
      <c r="C106" s="811"/>
      <c r="D106" s="811"/>
      <c r="E106" s="812"/>
      <c r="F106" s="812"/>
      <c r="G106" s="813"/>
      <c r="H106" s="813"/>
      <c r="I106" s="813"/>
      <c r="J106" s="813"/>
      <c r="K106" s="813"/>
      <c r="L106" s="813"/>
      <c r="M106" s="813"/>
      <c r="N106" s="813"/>
      <c r="O106" s="813"/>
      <c r="P106" s="813"/>
      <c r="Q106" s="813"/>
      <c r="R106" s="813"/>
      <c r="S106" s="813"/>
      <c r="T106" s="813"/>
      <c r="U106" s="813"/>
      <c r="V106" s="813"/>
      <c r="W106" s="813"/>
      <c r="X106" s="813"/>
      <c r="Y106" s="813"/>
      <c r="Z106" s="813"/>
      <c r="AA106" s="813"/>
      <c r="AB106" s="813"/>
      <c r="AC106" s="813"/>
      <c r="AD106" s="813"/>
      <c r="AE106" s="813"/>
      <c r="AF106" s="813"/>
      <c r="AG106" s="813"/>
      <c r="AH106" s="813"/>
      <c r="AI106" s="813"/>
      <c r="AJ106" s="813"/>
      <c r="AK106" s="814"/>
      <c r="AL106" s="814"/>
      <c r="AM106" s="813"/>
      <c r="AN106" s="815"/>
      <c r="AO106" s="155"/>
      <c r="AQ106" s="995"/>
      <c r="AR106" s="995"/>
    </row>
    <row r="107" spans="1:44" s="157" customFormat="1" ht="24.95" customHeight="1">
      <c r="A107" s="687" t="s">
        <v>748</v>
      </c>
      <c r="B107" s="691" t="s">
        <v>749</v>
      </c>
      <c r="C107" s="687" t="s">
        <v>646</v>
      </c>
      <c r="D107" s="799" t="s">
        <v>207</v>
      </c>
      <c r="E107" s="793"/>
      <c r="F107" s="788"/>
      <c r="G107" s="788"/>
      <c r="H107" s="806"/>
      <c r="I107" s="793">
        <v>600</v>
      </c>
      <c r="J107" s="788">
        <v>1109</v>
      </c>
      <c r="K107" s="789">
        <f>J107/I107</f>
        <v>1.8483333333333334</v>
      </c>
      <c r="L107" s="806">
        <f>I107-J107</f>
        <v>-509</v>
      </c>
      <c r="M107" s="818">
        <v>185</v>
      </c>
      <c r="N107" s="976">
        <v>205</v>
      </c>
      <c r="O107" s="809">
        <f>N107/M107</f>
        <v>1.1081081081081081</v>
      </c>
      <c r="P107" s="799">
        <f>M107-N107</f>
        <v>-20</v>
      </c>
      <c r="Q107" s="793">
        <v>295</v>
      </c>
      <c r="R107" s="788">
        <v>288</v>
      </c>
      <c r="S107" s="785">
        <f t="shared" ref="S107:S108" si="37">R107/Q107</f>
        <v>0.97627118644067801</v>
      </c>
      <c r="T107" s="807">
        <f t="shared" ref="T107:T108" si="38">Q107-R107</f>
        <v>7</v>
      </c>
      <c r="U107" s="818"/>
      <c r="V107" s="264"/>
      <c r="W107" s="264"/>
      <c r="X107" s="799"/>
      <c r="Y107" s="793"/>
      <c r="Z107" s="788"/>
      <c r="AA107" s="788"/>
      <c r="AB107" s="806"/>
      <c r="AC107" s="818"/>
      <c r="AD107" s="264"/>
      <c r="AE107" s="264"/>
      <c r="AF107" s="799"/>
      <c r="AG107" s="793"/>
      <c r="AH107" s="788"/>
      <c r="AI107" s="788"/>
      <c r="AJ107" s="806"/>
      <c r="AK107" s="498">
        <f>SUM(F107,J107,N107,R107,V107,Z107,AD107,AH107)</f>
        <v>1602</v>
      </c>
      <c r="AL107" s="792" t="str">
        <f t="shared" ref="AL107:AL122" si="39">IF(D107="N/A","N/A",AK107/D107)</f>
        <v>N/A</v>
      </c>
      <c r="AM107" s="951" t="s">
        <v>1181</v>
      </c>
      <c r="AN107" s="665"/>
      <c r="AO107" s="155"/>
      <c r="AQ107" s="995"/>
      <c r="AR107" s="995"/>
    </row>
    <row r="108" spans="1:44" s="157" customFormat="1" ht="24.95" customHeight="1">
      <c r="A108" s="688" t="s">
        <v>750</v>
      </c>
      <c r="B108" s="690" t="s">
        <v>751</v>
      </c>
      <c r="C108" s="688" t="s">
        <v>646</v>
      </c>
      <c r="D108" s="800" t="s">
        <v>207</v>
      </c>
      <c r="E108" s="794"/>
      <c r="F108" s="230"/>
      <c r="G108" s="230"/>
      <c r="H108" s="807"/>
      <c r="I108" s="794">
        <v>4</v>
      </c>
      <c r="J108" s="230">
        <v>8</v>
      </c>
      <c r="K108" s="785">
        <f>J108/I108</f>
        <v>2</v>
      </c>
      <c r="L108" s="807">
        <f>I108-J108</f>
        <v>-4</v>
      </c>
      <c r="M108" s="804">
        <v>12</v>
      </c>
      <c r="N108" s="973">
        <v>10</v>
      </c>
      <c r="O108" s="785">
        <f>N108/M108</f>
        <v>0.83333333333333337</v>
      </c>
      <c r="P108" s="800">
        <f t="shared" ref="P108:P136" si="40">M108-N108</f>
        <v>2</v>
      </c>
      <c r="Q108" s="794">
        <v>10</v>
      </c>
      <c r="R108" s="230">
        <v>6</v>
      </c>
      <c r="S108" s="785">
        <f t="shared" si="37"/>
        <v>0.6</v>
      </c>
      <c r="T108" s="807">
        <f t="shared" si="38"/>
        <v>4</v>
      </c>
      <c r="U108" s="804"/>
      <c r="V108" s="230"/>
      <c r="W108" s="230"/>
      <c r="X108" s="800"/>
      <c r="Y108" s="794"/>
      <c r="Z108" s="230"/>
      <c r="AA108" s="230"/>
      <c r="AB108" s="807"/>
      <c r="AC108" s="804"/>
      <c r="AD108" s="230"/>
      <c r="AE108" s="230"/>
      <c r="AF108" s="800"/>
      <c r="AG108" s="794"/>
      <c r="AH108" s="230"/>
      <c r="AI108" s="230"/>
      <c r="AJ108" s="807"/>
      <c r="AK108" s="847">
        <f t="shared" ref="AK108:AK119" si="41">SUM(F108,J108,N108,R108,V108,Z108,AD108,AH108)</f>
        <v>24</v>
      </c>
      <c r="AL108" s="792" t="str">
        <f t="shared" si="39"/>
        <v>N/A</v>
      </c>
      <c r="AM108" s="952" t="s">
        <v>1181</v>
      </c>
      <c r="AN108" s="663"/>
      <c r="AO108" s="155"/>
      <c r="AQ108" s="995"/>
      <c r="AR108" s="995"/>
    </row>
    <row r="109" spans="1:44" s="157" customFormat="1" ht="24.95" customHeight="1">
      <c r="A109" s="688" t="s">
        <v>752</v>
      </c>
      <c r="B109" s="690" t="s">
        <v>753</v>
      </c>
      <c r="C109" s="688" t="s">
        <v>646</v>
      </c>
      <c r="D109" s="800" t="s">
        <v>207</v>
      </c>
      <c r="E109" s="794"/>
      <c r="F109" s="230"/>
      <c r="G109" s="230"/>
      <c r="H109" s="807"/>
      <c r="I109" s="794"/>
      <c r="J109" s="230"/>
      <c r="K109" s="230"/>
      <c r="L109" s="807"/>
      <c r="M109" s="804">
        <v>22</v>
      </c>
      <c r="N109" s="973">
        <v>15</v>
      </c>
      <c r="O109" s="785">
        <f>N109/M109</f>
        <v>0.68181818181818177</v>
      </c>
      <c r="P109" s="800">
        <f t="shared" si="40"/>
        <v>7</v>
      </c>
      <c r="Q109" s="794">
        <v>18</v>
      </c>
      <c r="R109" s="230">
        <v>13</v>
      </c>
      <c r="S109" s="785">
        <f t="shared" ref="S109:S117" si="42">R109/Q109</f>
        <v>0.72222222222222221</v>
      </c>
      <c r="T109" s="807">
        <f t="shared" ref="T109:T117" si="43">Q109-R109</f>
        <v>5</v>
      </c>
      <c r="U109" s="804"/>
      <c r="V109" s="230"/>
      <c r="W109" s="230"/>
      <c r="X109" s="800"/>
      <c r="Y109" s="794"/>
      <c r="Z109" s="230"/>
      <c r="AA109" s="230"/>
      <c r="AB109" s="807"/>
      <c r="AC109" s="804"/>
      <c r="AD109" s="230"/>
      <c r="AE109" s="230"/>
      <c r="AF109" s="800"/>
      <c r="AG109" s="794"/>
      <c r="AH109" s="230"/>
      <c r="AI109" s="230"/>
      <c r="AJ109" s="807"/>
      <c r="AK109" s="847">
        <f t="shared" si="41"/>
        <v>28</v>
      </c>
      <c r="AL109" s="792" t="str">
        <f t="shared" si="39"/>
        <v>N/A</v>
      </c>
      <c r="AM109" s="952" t="s">
        <v>1181</v>
      </c>
      <c r="AN109" s="663"/>
      <c r="AO109" s="155"/>
      <c r="AQ109" s="995"/>
      <c r="AR109" s="995"/>
    </row>
    <row r="110" spans="1:44" s="157" customFormat="1" ht="24.95" customHeight="1">
      <c r="A110" s="688" t="s">
        <v>754</v>
      </c>
      <c r="B110" s="690" t="s">
        <v>755</v>
      </c>
      <c r="C110" s="688" t="s">
        <v>646</v>
      </c>
      <c r="D110" s="800">
        <v>150</v>
      </c>
      <c r="E110" s="794">
        <v>50</v>
      </c>
      <c r="F110" s="230"/>
      <c r="G110" s="785">
        <f>F110/E110</f>
        <v>0</v>
      </c>
      <c r="H110" s="807">
        <f>E110-F110</f>
        <v>50</v>
      </c>
      <c r="I110" s="794">
        <v>50</v>
      </c>
      <c r="J110" s="230">
        <v>70</v>
      </c>
      <c r="K110" s="785">
        <f>J110/I110</f>
        <v>1.4</v>
      </c>
      <c r="L110" s="807">
        <f t="shared" ref="L110:L115" si="44">I110-J110</f>
        <v>-20</v>
      </c>
      <c r="M110" s="804">
        <v>7</v>
      </c>
      <c r="N110" s="973">
        <v>7</v>
      </c>
      <c r="O110" s="785">
        <f>N110/M110</f>
        <v>1</v>
      </c>
      <c r="P110" s="800">
        <f t="shared" si="40"/>
        <v>0</v>
      </c>
      <c r="Q110" s="794">
        <v>33</v>
      </c>
      <c r="R110" s="230">
        <v>0</v>
      </c>
      <c r="S110" s="785">
        <f t="shared" si="42"/>
        <v>0</v>
      </c>
      <c r="T110" s="807">
        <f t="shared" si="43"/>
        <v>33</v>
      </c>
      <c r="U110" s="804"/>
      <c r="V110" s="230"/>
      <c r="W110" s="230"/>
      <c r="X110" s="800"/>
      <c r="Y110" s="794"/>
      <c r="Z110" s="230"/>
      <c r="AA110" s="230"/>
      <c r="AB110" s="807"/>
      <c r="AC110" s="804"/>
      <c r="AD110" s="230"/>
      <c r="AE110" s="230"/>
      <c r="AF110" s="800"/>
      <c r="AG110" s="794"/>
      <c r="AH110" s="230"/>
      <c r="AI110" s="230"/>
      <c r="AJ110" s="807"/>
      <c r="AK110" s="847">
        <f t="shared" si="41"/>
        <v>77</v>
      </c>
      <c r="AL110" s="792">
        <f t="shared" si="39"/>
        <v>0.51333333333333331</v>
      </c>
      <c r="AM110" s="952" t="s">
        <v>1181</v>
      </c>
      <c r="AN110" s="663"/>
      <c r="AO110" s="155"/>
      <c r="AQ110" s="995"/>
      <c r="AR110" s="995"/>
    </row>
    <row r="111" spans="1:44" s="157" customFormat="1" ht="24.95" customHeight="1">
      <c r="A111" s="688" t="s">
        <v>756</v>
      </c>
      <c r="B111" s="690" t="s">
        <v>757</v>
      </c>
      <c r="C111" s="688" t="s">
        <v>646</v>
      </c>
      <c r="D111" s="800">
        <v>600</v>
      </c>
      <c r="E111" s="794">
        <v>75</v>
      </c>
      <c r="F111" s="230"/>
      <c r="G111" s="785">
        <f>F111/E111</f>
        <v>0</v>
      </c>
      <c r="H111" s="807">
        <f>E111-F111</f>
        <v>75</v>
      </c>
      <c r="I111" s="794">
        <v>75</v>
      </c>
      <c r="J111" s="230">
        <v>324</v>
      </c>
      <c r="K111" s="785">
        <f>J111/I111</f>
        <v>4.32</v>
      </c>
      <c r="L111" s="807">
        <f t="shared" si="44"/>
        <v>-249</v>
      </c>
      <c r="M111" s="804">
        <v>82</v>
      </c>
      <c r="N111" s="973">
        <v>105</v>
      </c>
      <c r="O111" s="785">
        <f>N111/M111</f>
        <v>1.2804878048780488</v>
      </c>
      <c r="P111" s="800">
        <f t="shared" si="40"/>
        <v>-23</v>
      </c>
      <c r="Q111" s="794">
        <v>111</v>
      </c>
      <c r="R111" s="230">
        <v>58</v>
      </c>
      <c r="S111" s="785">
        <f t="shared" si="42"/>
        <v>0.52252252252252251</v>
      </c>
      <c r="T111" s="807">
        <f t="shared" si="43"/>
        <v>53</v>
      </c>
      <c r="U111" s="804"/>
      <c r="V111" s="230"/>
      <c r="W111" s="230"/>
      <c r="X111" s="800"/>
      <c r="Y111" s="794"/>
      <c r="Z111" s="230"/>
      <c r="AA111" s="230"/>
      <c r="AB111" s="807"/>
      <c r="AC111" s="804"/>
      <c r="AD111" s="230"/>
      <c r="AE111" s="230"/>
      <c r="AF111" s="800"/>
      <c r="AG111" s="794"/>
      <c r="AH111" s="230"/>
      <c r="AI111" s="230"/>
      <c r="AJ111" s="807"/>
      <c r="AK111" s="847">
        <f t="shared" si="41"/>
        <v>487</v>
      </c>
      <c r="AL111" s="792">
        <f t="shared" si="39"/>
        <v>0.81166666666666665</v>
      </c>
      <c r="AM111" s="952" t="s">
        <v>1181</v>
      </c>
      <c r="AN111" s="663"/>
      <c r="AO111" s="155"/>
      <c r="AQ111" s="995"/>
      <c r="AR111" s="995"/>
    </row>
    <row r="112" spans="1:44" s="157" customFormat="1" ht="24.95" customHeight="1">
      <c r="A112" s="688" t="s">
        <v>758</v>
      </c>
      <c r="B112" s="690" t="s">
        <v>759</v>
      </c>
      <c r="C112" s="688" t="s">
        <v>646</v>
      </c>
      <c r="D112" s="800">
        <v>90</v>
      </c>
      <c r="E112" s="794">
        <v>25</v>
      </c>
      <c r="F112" s="230"/>
      <c r="G112" s="785">
        <f>F112/E112</f>
        <v>0</v>
      </c>
      <c r="H112" s="807">
        <f>E112-F112</f>
        <v>25</v>
      </c>
      <c r="I112" s="794">
        <v>25</v>
      </c>
      <c r="J112" s="230">
        <v>95</v>
      </c>
      <c r="K112" s="785">
        <f>J112/I112</f>
        <v>3.8</v>
      </c>
      <c r="L112" s="807">
        <f t="shared" si="44"/>
        <v>-70</v>
      </c>
      <c r="M112" s="804">
        <v>0</v>
      </c>
      <c r="N112" s="973">
        <v>0</v>
      </c>
      <c r="O112" s="785"/>
      <c r="P112" s="800"/>
      <c r="Q112" s="794">
        <v>23</v>
      </c>
      <c r="R112" s="230">
        <v>11</v>
      </c>
      <c r="S112" s="785">
        <f t="shared" si="42"/>
        <v>0.47826086956521741</v>
      </c>
      <c r="T112" s="807">
        <f t="shared" si="43"/>
        <v>12</v>
      </c>
      <c r="U112" s="804"/>
      <c r="V112" s="230"/>
      <c r="W112" s="230"/>
      <c r="X112" s="800"/>
      <c r="Y112" s="794"/>
      <c r="Z112" s="230"/>
      <c r="AA112" s="230"/>
      <c r="AB112" s="807"/>
      <c r="AC112" s="804"/>
      <c r="AD112" s="230"/>
      <c r="AE112" s="230"/>
      <c r="AF112" s="800"/>
      <c r="AG112" s="794"/>
      <c r="AH112" s="230"/>
      <c r="AI112" s="230"/>
      <c r="AJ112" s="807"/>
      <c r="AK112" s="847">
        <f t="shared" si="41"/>
        <v>106</v>
      </c>
      <c r="AL112" s="792">
        <f t="shared" si="39"/>
        <v>1.1777777777777778</v>
      </c>
      <c r="AM112" s="952" t="s">
        <v>1181</v>
      </c>
      <c r="AN112" s="663"/>
      <c r="AO112" s="155"/>
      <c r="AQ112" s="995"/>
      <c r="AR112" s="995"/>
    </row>
    <row r="113" spans="1:44" s="157" customFormat="1" ht="24.95" customHeight="1">
      <c r="A113" s="688" t="s">
        <v>760</v>
      </c>
      <c r="B113" s="690" t="s">
        <v>761</v>
      </c>
      <c r="C113" s="688" t="s">
        <v>646</v>
      </c>
      <c r="D113" s="800">
        <v>320</v>
      </c>
      <c r="E113" s="794">
        <v>75</v>
      </c>
      <c r="F113" s="230"/>
      <c r="G113" s="785">
        <f>F113/E113</f>
        <v>0</v>
      </c>
      <c r="H113" s="807">
        <f>E113-F113</f>
        <v>75</v>
      </c>
      <c r="I113" s="794">
        <v>75</v>
      </c>
      <c r="J113" s="230">
        <v>68</v>
      </c>
      <c r="K113" s="785">
        <f>J113/I113</f>
        <v>0.90666666666666662</v>
      </c>
      <c r="L113" s="807">
        <f t="shared" si="44"/>
        <v>7</v>
      </c>
      <c r="M113" s="804">
        <v>0</v>
      </c>
      <c r="N113" s="973">
        <v>0</v>
      </c>
      <c r="O113" s="785"/>
      <c r="P113" s="800"/>
      <c r="Q113" s="794">
        <v>31</v>
      </c>
      <c r="R113" s="230">
        <v>21</v>
      </c>
      <c r="S113" s="785">
        <f t="shared" si="42"/>
        <v>0.67741935483870963</v>
      </c>
      <c r="T113" s="807">
        <f t="shared" si="43"/>
        <v>10</v>
      </c>
      <c r="U113" s="804"/>
      <c r="V113" s="230"/>
      <c r="W113" s="230"/>
      <c r="X113" s="800"/>
      <c r="Y113" s="794"/>
      <c r="Z113" s="230"/>
      <c r="AA113" s="230"/>
      <c r="AB113" s="807"/>
      <c r="AC113" s="804"/>
      <c r="AD113" s="230"/>
      <c r="AE113" s="230"/>
      <c r="AF113" s="800"/>
      <c r="AG113" s="794"/>
      <c r="AH113" s="230"/>
      <c r="AI113" s="230"/>
      <c r="AJ113" s="807"/>
      <c r="AK113" s="847">
        <f t="shared" si="41"/>
        <v>89</v>
      </c>
      <c r="AL113" s="792">
        <f t="shared" si="39"/>
        <v>0.27812500000000001</v>
      </c>
      <c r="AM113" s="952" t="s">
        <v>1181</v>
      </c>
      <c r="AN113" s="663"/>
      <c r="AO113" s="155"/>
      <c r="AQ113" s="995"/>
      <c r="AR113" s="995"/>
    </row>
    <row r="114" spans="1:44" s="157" customFormat="1" ht="24.95" customHeight="1">
      <c r="A114" s="688" t="s">
        <v>762</v>
      </c>
      <c r="B114" s="690" t="s">
        <v>763</v>
      </c>
      <c r="C114" s="688" t="s">
        <v>646</v>
      </c>
      <c r="D114" s="800" t="s">
        <v>207</v>
      </c>
      <c r="E114" s="794"/>
      <c r="F114" s="230"/>
      <c r="G114" s="230"/>
      <c r="H114" s="807"/>
      <c r="I114" s="794"/>
      <c r="J114" s="230">
        <v>25</v>
      </c>
      <c r="K114" s="298" t="str">
        <f>IF(I114=0,"N/A",J114/I114)</f>
        <v>N/A</v>
      </c>
      <c r="L114" s="807">
        <f t="shared" si="44"/>
        <v>-25</v>
      </c>
      <c r="M114" s="804">
        <v>10</v>
      </c>
      <c r="N114" s="973">
        <v>7</v>
      </c>
      <c r="O114" s="785">
        <f t="shared" ref="O114" si="45">N114/M114</f>
        <v>0.7</v>
      </c>
      <c r="P114" s="800"/>
      <c r="Q114" s="794">
        <v>0</v>
      </c>
      <c r="R114" s="230">
        <v>5</v>
      </c>
      <c r="S114" s="785"/>
      <c r="T114" s="807">
        <f t="shared" si="43"/>
        <v>-5</v>
      </c>
      <c r="U114" s="804"/>
      <c r="V114" s="230"/>
      <c r="W114" s="230"/>
      <c r="X114" s="800"/>
      <c r="Y114" s="794"/>
      <c r="Z114" s="230"/>
      <c r="AA114" s="230"/>
      <c r="AB114" s="807"/>
      <c r="AC114" s="804"/>
      <c r="AD114" s="230"/>
      <c r="AE114" s="230"/>
      <c r="AF114" s="800"/>
      <c r="AG114" s="794"/>
      <c r="AH114" s="230"/>
      <c r="AI114" s="230"/>
      <c r="AJ114" s="807"/>
      <c r="AK114" s="847">
        <f t="shared" si="41"/>
        <v>37</v>
      </c>
      <c r="AL114" s="792" t="str">
        <f t="shared" si="39"/>
        <v>N/A</v>
      </c>
      <c r="AM114" s="952" t="s">
        <v>1181</v>
      </c>
      <c r="AN114" s="663"/>
      <c r="AO114" s="155"/>
      <c r="AQ114" s="995"/>
      <c r="AR114" s="995"/>
    </row>
    <row r="115" spans="1:44" s="157" customFormat="1" ht="24.95" customHeight="1">
      <c r="A115" s="688" t="s">
        <v>764</v>
      </c>
      <c r="B115" s="690" t="s">
        <v>765</v>
      </c>
      <c r="C115" s="688" t="s">
        <v>646</v>
      </c>
      <c r="D115" s="800" t="s">
        <v>207</v>
      </c>
      <c r="E115" s="794"/>
      <c r="F115" s="230"/>
      <c r="G115" s="230"/>
      <c r="H115" s="807"/>
      <c r="I115" s="794"/>
      <c r="J115" s="230">
        <v>24</v>
      </c>
      <c r="K115" s="230"/>
      <c r="L115" s="807">
        <f t="shared" si="44"/>
        <v>-24</v>
      </c>
      <c r="M115" s="804">
        <v>24</v>
      </c>
      <c r="N115" s="973">
        <v>14</v>
      </c>
      <c r="O115" s="785">
        <f>N115/M115</f>
        <v>0.58333333333333337</v>
      </c>
      <c r="P115" s="800">
        <f t="shared" si="40"/>
        <v>10</v>
      </c>
      <c r="Q115" s="794">
        <v>15</v>
      </c>
      <c r="R115" s="230">
        <v>20</v>
      </c>
      <c r="S115" s="785">
        <f t="shared" si="42"/>
        <v>1.3333333333333333</v>
      </c>
      <c r="T115" s="807">
        <f t="shared" si="43"/>
        <v>-5</v>
      </c>
      <c r="U115" s="804"/>
      <c r="V115" s="230"/>
      <c r="W115" s="230"/>
      <c r="X115" s="800"/>
      <c r="Y115" s="794"/>
      <c r="Z115" s="230"/>
      <c r="AA115" s="230"/>
      <c r="AB115" s="807"/>
      <c r="AC115" s="804"/>
      <c r="AD115" s="230"/>
      <c r="AE115" s="230"/>
      <c r="AF115" s="800"/>
      <c r="AG115" s="794"/>
      <c r="AH115" s="230"/>
      <c r="AI115" s="230"/>
      <c r="AJ115" s="807"/>
      <c r="AK115" s="847">
        <f t="shared" si="41"/>
        <v>58</v>
      </c>
      <c r="AL115" s="792" t="str">
        <f t="shared" si="39"/>
        <v>N/A</v>
      </c>
      <c r="AM115" s="952" t="s">
        <v>1181</v>
      </c>
      <c r="AN115" s="663"/>
      <c r="AO115" s="155"/>
      <c r="AQ115" s="995"/>
      <c r="AR115" s="995"/>
    </row>
    <row r="116" spans="1:44" s="157" customFormat="1" ht="24.95" customHeight="1">
      <c r="A116" s="688" t="s">
        <v>766</v>
      </c>
      <c r="B116" s="690" t="s">
        <v>767</v>
      </c>
      <c r="C116" s="688" t="s">
        <v>646</v>
      </c>
      <c r="D116" s="800" t="s">
        <v>207</v>
      </c>
      <c r="E116" s="794"/>
      <c r="F116" s="230"/>
      <c r="G116" s="230"/>
      <c r="H116" s="807"/>
      <c r="I116" s="794"/>
      <c r="J116" s="230"/>
      <c r="K116" s="230"/>
      <c r="L116" s="807"/>
      <c r="M116" s="804">
        <v>27</v>
      </c>
      <c r="N116" s="973">
        <v>47</v>
      </c>
      <c r="O116" s="785">
        <f>N116/M116</f>
        <v>1.7407407407407407</v>
      </c>
      <c r="P116" s="800">
        <f t="shared" si="40"/>
        <v>-20</v>
      </c>
      <c r="Q116" s="794">
        <v>147</v>
      </c>
      <c r="R116" s="230">
        <v>0</v>
      </c>
      <c r="S116" s="785">
        <f t="shared" si="42"/>
        <v>0</v>
      </c>
      <c r="T116" s="807">
        <f t="shared" si="43"/>
        <v>147</v>
      </c>
      <c r="U116" s="804"/>
      <c r="V116" s="230"/>
      <c r="W116" s="230"/>
      <c r="X116" s="800"/>
      <c r="Y116" s="794"/>
      <c r="Z116" s="230"/>
      <c r="AA116" s="230"/>
      <c r="AB116" s="807"/>
      <c r="AC116" s="804"/>
      <c r="AD116" s="230"/>
      <c r="AE116" s="230"/>
      <c r="AF116" s="800"/>
      <c r="AG116" s="794"/>
      <c r="AH116" s="230"/>
      <c r="AI116" s="230"/>
      <c r="AJ116" s="807"/>
      <c r="AK116" s="847">
        <f t="shared" si="41"/>
        <v>47</v>
      </c>
      <c r="AL116" s="792" t="str">
        <f t="shared" si="39"/>
        <v>N/A</v>
      </c>
      <c r="AM116" s="952" t="s">
        <v>1181</v>
      </c>
      <c r="AN116" s="663"/>
      <c r="AO116" s="155"/>
      <c r="AQ116" s="995"/>
      <c r="AR116" s="995"/>
    </row>
    <row r="117" spans="1:44" s="157" customFormat="1" ht="24.95" customHeight="1">
      <c r="A117" s="688" t="s">
        <v>768</v>
      </c>
      <c r="B117" s="690" t="s">
        <v>769</v>
      </c>
      <c r="C117" s="688" t="s">
        <v>646</v>
      </c>
      <c r="D117" s="800" t="s">
        <v>207</v>
      </c>
      <c r="E117" s="794"/>
      <c r="F117" s="230"/>
      <c r="G117" s="230"/>
      <c r="H117" s="807"/>
      <c r="I117" s="794"/>
      <c r="J117" s="230">
        <v>32</v>
      </c>
      <c r="K117" s="298" t="str">
        <f>IF(I117=0,"N/A",J117/I117)</f>
        <v>N/A</v>
      </c>
      <c r="L117" s="807">
        <f>I117-J117</f>
        <v>-32</v>
      </c>
      <c r="M117" s="804">
        <v>50</v>
      </c>
      <c r="N117" s="973">
        <v>25</v>
      </c>
      <c r="O117" s="785">
        <f>N117/M117</f>
        <v>0.5</v>
      </c>
      <c r="P117" s="800">
        <f t="shared" si="40"/>
        <v>25</v>
      </c>
      <c r="Q117" s="794">
        <v>115</v>
      </c>
      <c r="R117" s="230">
        <v>24</v>
      </c>
      <c r="S117" s="785">
        <f t="shared" si="42"/>
        <v>0.20869565217391303</v>
      </c>
      <c r="T117" s="807">
        <f t="shared" si="43"/>
        <v>91</v>
      </c>
      <c r="U117" s="804"/>
      <c r="V117" s="230"/>
      <c r="W117" s="230"/>
      <c r="X117" s="800"/>
      <c r="Y117" s="794"/>
      <c r="Z117" s="230"/>
      <c r="AA117" s="230"/>
      <c r="AB117" s="807"/>
      <c r="AC117" s="804"/>
      <c r="AD117" s="230"/>
      <c r="AE117" s="230"/>
      <c r="AF117" s="800"/>
      <c r="AG117" s="794"/>
      <c r="AH117" s="230"/>
      <c r="AI117" s="230"/>
      <c r="AJ117" s="807"/>
      <c r="AK117" s="847">
        <f t="shared" si="41"/>
        <v>81</v>
      </c>
      <c r="AL117" s="792" t="str">
        <f t="shared" si="39"/>
        <v>N/A</v>
      </c>
      <c r="AM117" s="952" t="s">
        <v>1181</v>
      </c>
      <c r="AN117" s="663"/>
      <c r="AO117" s="155"/>
      <c r="AQ117" s="995"/>
      <c r="AR117" s="995"/>
    </row>
    <row r="118" spans="1:44" s="157" customFormat="1" ht="24.95" customHeight="1">
      <c r="A118" s="688" t="s">
        <v>770</v>
      </c>
      <c r="B118" s="690" t="s">
        <v>771</v>
      </c>
      <c r="C118" s="688" t="s">
        <v>646</v>
      </c>
      <c r="D118" s="800" t="s">
        <v>207</v>
      </c>
      <c r="E118" s="794"/>
      <c r="F118" s="230"/>
      <c r="G118" s="230"/>
      <c r="H118" s="807"/>
      <c r="I118" s="794"/>
      <c r="J118" s="230">
        <v>56</v>
      </c>
      <c r="K118" s="298" t="str">
        <f>IF(I118=0,"N/A",J118/I118)</f>
        <v>N/A</v>
      </c>
      <c r="L118" s="807">
        <f>I118-J118</f>
        <v>-56</v>
      </c>
      <c r="M118" s="804">
        <v>7</v>
      </c>
      <c r="N118" s="973">
        <v>5</v>
      </c>
      <c r="O118" s="785">
        <f t="shared" ref="O118:O120" si="46">N118/M118</f>
        <v>0.7142857142857143</v>
      </c>
      <c r="P118" s="800"/>
      <c r="Q118" s="794">
        <v>22</v>
      </c>
      <c r="R118" s="230">
        <v>14</v>
      </c>
      <c r="S118" s="785">
        <f t="shared" ref="S118:S138" si="47">R118/Q118</f>
        <v>0.63636363636363635</v>
      </c>
      <c r="T118" s="807">
        <f t="shared" ref="T118:T138" si="48">Q118-R118</f>
        <v>8</v>
      </c>
      <c r="U118" s="804"/>
      <c r="V118" s="230"/>
      <c r="W118" s="230"/>
      <c r="X118" s="800"/>
      <c r="Y118" s="794"/>
      <c r="Z118" s="230"/>
      <c r="AA118" s="230"/>
      <c r="AB118" s="807"/>
      <c r="AC118" s="804"/>
      <c r="AD118" s="230"/>
      <c r="AE118" s="230"/>
      <c r="AF118" s="800"/>
      <c r="AG118" s="794"/>
      <c r="AH118" s="230"/>
      <c r="AI118" s="230"/>
      <c r="AJ118" s="807"/>
      <c r="AK118" s="847">
        <f t="shared" si="41"/>
        <v>75</v>
      </c>
      <c r="AL118" s="792" t="str">
        <f t="shared" si="39"/>
        <v>N/A</v>
      </c>
      <c r="AM118" s="952" t="s">
        <v>1181</v>
      </c>
      <c r="AN118" s="663"/>
      <c r="AO118" s="155"/>
      <c r="AQ118" s="995"/>
      <c r="AR118" s="995"/>
    </row>
    <row r="119" spans="1:44" s="157" customFormat="1" ht="24.95" customHeight="1">
      <c r="A119" s="688" t="s">
        <v>772</v>
      </c>
      <c r="B119" s="690" t="s">
        <v>773</v>
      </c>
      <c r="C119" s="688" t="s">
        <v>646</v>
      </c>
      <c r="D119" s="800" t="s">
        <v>207</v>
      </c>
      <c r="E119" s="794"/>
      <c r="F119" s="230"/>
      <c r="G119" s="230"/>
      <c r="H119" s="807"/>
      <c r="I119" s="794"/>
      <c r="J119" s="230">
        <v>48</v>
      </c>
      <c r="K119" s="298" t="str">
        <f>IF(I119=0,"N/A",J119/I119)</f>
        <v>N/A</v>
      </c>
      <c r="L119" s="807">
        <f>I119-J119</f>
        <v>-48</v>
      </c>
      <c r="M119" s="804">
        <v>6</v>
      </c>
      <c r="N119" s="973">
        <v>5</v>
      </c>
      <c r="O119" s="785">
        <f t="shared" si="46"/>
        <v>0.83333333333333337</v>
      </c>
      <c r="P119" s="800"/>
      <c r="Q119" s="794">
        <v>31</v>
      </c>
      <c r="R119" s="230">
        <v>6</v>
      </c>
      <c r="S119" s="785">
        <f t="shared" si="47"/>
        <v>0.19354838709677419</v>
      </c>
      <c r="T119" s="807">
        <f t="shared" si="48"/>
        <v>25</v>
      </c>
      <c r="U119" s="804"/>
      <c r="V119" s="230"/>
      <c r="W119" s="230"/>
      <c r="X119" s="800"/>
      <c r="Y119" s="794"/>
      <c r="Z119" s="230"/>
      <c r="AA119" s="230"/>
      <c r="AB119" s="807"/>
      <c r="AC119" s="804"/>
      <c r="AD119" s="230"/>
      <c r="AE119" s="230"/>
      <c r="AF119" s="800"/>
      <c r="AG119" s="794"/>
      <c r="AH119" s="230"/>
      <c r="AI119" s="230"/>
      <c r="AJ119" s="807"/>
      <c r="AK119" s="847">
        <f t="shared" si="41"/>
        <v>59</v>
      </c>
      <c r="AL119" s="792" t="str">
        <f t="shared" si="39"/>
        <v>N/A</v>
      </c>
      <c r="AM119" s="952" t="s">
        <v>1181</v>
      </c>
      <c r="AN119" s="663"/>
      <c r="AO119" s="155"/>
      <c r="AQ119" s="995"/>
      <c r="AR119" s="995"/>
    </row>
    <row r="120" spans="1:44" s="157" customFormat="1" ht="24.95" customHeight="1">
      <c r="A120" s="688" t="s">
        <v>774</v>
      </c>
      <c r="B120" s="690" t="s">
        <v>775</v>
      </c>
      <c r="C120" s="688" t="s">
        <v>646</v>
      </c>
      <c r="D120" s="800" t="s">
        <v>207</v>
      </c>
      <c r="E120" s="794"/>
      <c r="F120" s="230"/>
      <c r="G120" s="230"/>
      <c r="H120" s="807"/>
      <c r="I120" s="794"/>
      <c r="J120" s="230">
        <v>24</v>
      </c>
      <c r="K120" s="298" t="str">
        <f>IF(I120=0,"N/A",J120/I120)</f>
        <v>N/A</v>
      </c>
      <c r="L120" s="807">
        <f>I120-J120</f>
        <v>-24</v>
      </c>
      <c r="M120" s="804">
        <v>6</v>
      </c>
      <c r="N120" s="973">
        <v>5</v>
      </c>
      <c r="O120" s="785">
        <f t="shared" si="46"/>
        <v>0.83333333333333337</v>
      </c>
      <c r="P120" s="800"/>
      <c r="Q120" s="794">
        <v>11</v>
      </c>
      <c r="R120" s="230">
        <v>8</v>
      </c>
      <c r="S120" s="785">
        <f t="shared" si="47"/>
        <v>0.72727272727272729</v>
      </c>
      <c r="T120" s="807">
        <f t="shared" si="48"/>
        <v>3</v>
      </c>
      <c r="U120" s="804"/>
      <c r="V120" s="230"/>
      <c r="W120" s="230"/>
      <c r="X120" s="800"/>
      <c r="Y120" s="794"/>
      <c r="Z120" s="230"/>
      <c r="AA120" s="230"/>
      <c r="AB120" s="807"/>
      <c r="AC120" s="804"/>
      <c r="AD120" s="230"/>
      <c r="AE120" s="230"/>
      <c r="AF120" s="800"/>
      <c r="AG120" s="794"/>
      <c r="AH120" s="230"/>
      <c r="AI120" s="230"/>
      <c r="AJ120" s="807"/>
      <c r="AK120" s="847">
        <f t="shared" ref="AK120:AK146" si="49">SUM(F120,J120,N120,R120,V120,Z120,AD120,AH120)</f>
        <v>37</v>
      </c>
      <c r="AL120" s="792" t="str">
        <f t="shared" si="39"/>
        <v>N/A</v>
      </c>
      <c r="AM120" s="952" t="s">
        <v>1181</v>
      </c>
      <c r="AN120" s="663"/>
      <c r="AO120" s="155"/>
      <c r="AQ120" s="995"/>
      <c r="AR120" s="995"/>
    </row>
    <row r="121" spans="1:44" s="157" customFormat="1" ht="24.95" customHeight="1">
      <c r="A121" s="688" t="s">
        <v>776</v>
      </c>
      <c r="B121" s="690" t="s">
        <v>777</v>
      </c>
      <c r="C121" s="688" t="s">
        <v>646</v>
      </c>
      <c r="D121" s="800" t="s">
        <v>207</v>
      </c>
      <c r="E121" s="794"/>
      <c r="F121" s="230"/>
      <c r="G121" s="230"/>
      <c r="H121" s="807"/>
      <c r="I121" s="794"/>
      <c r="J121" s="230">
        <v>24</v>
      </c>
      <c r="K121" s="298" t="str">
        <f>IF(I121=0,"N/A",J121/I121)</f>
        <v>N/A</v>
      </c>
      <c r="L121" s="807">
        <f>I121-J121</f>
        <v>-24</v>
      </c>
      <c r="M121" s="804">
        <v>28</v>
      </c>
      <c r="N121" s="973">
        <v>13</v>
      </c>
      <c r="O121" s="785">
        <f>N121/M121</f>
        <v>0.4642857142857143</v>
      </c>
      <c r="P121" s="800">
        <f t="shared" si="40"/>
        <v>15</v>
      </c>
      <c r="Q121" s="794">
        <v>19</v>
      </c>
      <c r="R121" s="230">
        <v>10</v>
      </c>
      <c r="S121" s="785">
        <f t="shared" si="47"/>
        <v>0.52631578947368418</v>
      </c>
      <c r="T121" s="807">
        <f t="shared" si="48"/>
        <v>9</v>
      </c>
      <c r="U121" s="804"/>
      <c r="V121" s="230"/>
      <c r="W121" s="230"/>
      <c r="X121" s="800"/>
      <c r="Y121" s="794"/>
      <c r="Z121" s="230"/>
      <c r="AA121" s="230"/>
      <c r="AB121" s="807"/>
      <c r="AC121" s="804"/>
      <c r="AD121" s="230"/>
      <c r="AE121" s="230"/>
      <c r="AF121" s="800"/>
      <c r="AG121" s="794"/>
      <c r="AH121" s="230"/>
      <c r="AI121" s="230"/>
      <c r="AJ121" s="807"/>
      <c r="AK121" s="847">
        <f t="shared" si="49"/>
        <v>47</v>
      </c>
      <c r="AL121" s="792" t="str">
        <f t="shared" si="39"/>
        <v>N/A</v>
      </c>
      <c r="AM121" s="952" t="s">
        <v>1181</v>
      </c>
      <c r="AN121" s="663"/>
      <c r="AO121" s="155"/>
      <c r="AQ121" s="995"/>
      <c r="AR121" s="995"/>
    </row>
    <row r="122" spans="1:44" s="157" customFormat="1" ht="24.95" customHeight="1">
      <c r="A122" s="688" t="s">
        <v>778</v>
      </c>
      <c r="B122" s="690" t="s">
        <v>779</v>
      </c>
      <c r="C122" s="688" t="s">
        <v>646</v>
      </c>
      <c r="D122" s="800" t="s">
        <v>207</v>
      </c>
      <c r="E122" s="794"/>
      <c r="F122" s="230"/>
      <c r="G122" s="230"/>
      <c r="H122" s="807"/>
      <c r="I122" s="794"/>
      <c r="J122" s="230"/>
      <c r="K122" s="230"/>
      <c r="L122" s="807"/>
      <c r="M122" s="804">
        <v>4</v>
      </c>
      <c r="N122" s="973">
        <v>0</v>
      </c>
      <c r="O122" s="785">
        <f>N122/M122</f>
        <v>0</v>
      </c>
      <c r="P122" s="800">
        <f t="shared" si="40"/>
        <v>4</v>
      </c>
      <c r="Q122" s="794">
        <v>3</v>
      </c>
      <c r="R122" s="230">
        <v>0</v>
      </c>
      <c r="S122" s="785">
        <f t="shared" si="47"/>
        <v>0</v>
      </c>
      <c r="T122" s="807">
        <f t="shared" si="48"/>
        <v>3</v>
      </c>
      <c r="U122" s="804"/>
      <c r="V122" s="230"/>
      <c r="W122" s="230"/>
      <c r="X122" s="800"/>
      <c r="Y122" s="794"/>
      <c r="Z122" s="230"/>
      <c r="AA122" s="230"/>
      <c r="AB122" s="807"/>
      <c r="AC122" s="804"/>
      <c r="AD122" s="230"/>
      <c r="AE122" s="230"/>
      <c r="AF122" s="800"/>
      <c r="AG122" s="794"/>
      <c r="AH122" s="230"/>
      <c r="AI122" s="230"/>
      <c r="AJ122" s="807"/>
      <c r="AK122" s="847">
        <f t="shared" si="49"/>
        <v>0</v>
      </c>
      <c r="AL122" s="792" t="str">
        <f t="shared" si="39"/>
        <v>N/A</v>
      </c>
      <c r="AM122" s="952" t="s">
        <v>1181</v>
      </c>
      <c r="AN122" s="663"/>
      <c r="AO122" s="155"/>
      <c r="AQ122" s="995"/>
      <c r="AR122" s="995"/>
    </row>
    <row r="123" spans="1:44" s="157" customFormat="1" ht="24.95" customHeight="1">
      <c r="A123" s="1455" t="s">
        <v>780</v>
      </c>
      <c r="B123" s="690" t="s">
        <v>781</v>
      </c>
      <c r="C123" s="688" t="s">
        <v>646</v>
      </c>
      <c r="D123" s="800" t="s">
        <v>207</v>
      </c>
      <c r="E123" s="794"/>
      <c r="F123" s="230"/>
      <c r="G123" s="230"/>
      <c r="H123" s="807"/>
      <c r="I123" s="794"/>
      <c r="J123" s="230"/>
      <c r="K123" s="230"/>
      <c r="L123" s="807"/>
      <c r="M123" s="804">
        <v>1520</v>
      </c>
      <c r="N123" s="973">
        <v>1233</v>
      </c>
      <c r="O123" s="785">
        <f>N123/M123</f>
        <v>0.81118421052631584</v>
      </c>
      <c r="P123" s="800">
        <f>M123-N123</f>
        <v>287</v>
      </c>
      <c r="Q123" s="794">
        <v>4850</v>
      </c>
      <c r="R123" s="230">
        <v>606</v>
      </c>
      <c r="S123" s="785">
        <f t="shared" si="47"/>
        <v>0.12494845360824743</v>
      </c>
      <c r="T123" s="807">
        <f t="shared" si="48"/>
        <v>4244</v>
      </c>
      <c r="U123" s="804"/>
      <c r="V123" s="230"/>
      <c r="W123" s="230"/>
      <c r="X123" s="800"/>
      <c r="Y123" s="794"/>
      <c r="Z123" s="230"/>
      <c r="AA123" s="230"/>
      <c r="AB123" s="807"/>
      <c r="AC123" s="804"/>
      <c r="AD123" s="230"/>
      <c r="AE123" s="230"/>
      <c r="AF123" s="800"/>
      <c r="AG123" s="794"/>
      <c r="AH123" s="230"/>
      <c r="AI123" s="230"/>
      <c r="AJ123" s="807"/>
      <c r="AK123" s="847">
        <f t="shared" si="49"/>
        <v>1839</v>
      </c>
      <c r="AL123" s="792" t="str">
        <f t="shared" ref="AL123:AL157" si="50">IF(D123="N/A","N/A",AK123/D123)</f>
        <v>N/A</v>
      </c>
      <c r="AM123" s="952" t="s">
        <v>1181</v>
      </c>
      <c r="AN123" s="663"/>
      <c r="AO123" s="155"/>
      <c r="AQ123" s="995"/>
      <c r="AR123" s="995"/>
    </row>
    <row r="124" spans="1:44" s="157" customFormat="1" ht="24.95" customHeight="1">
      <c r="A124" s="1456"/>
      <c r="B124" s="680" t="s">
        <v>129</v>
      </c>
      <c r="C124" s="720" t="s">
        <v>646</v>
      </c>
      <c r="D124" s="800" t="s">
        <v>207</v>
      </c>
      <c r="E124" s="794"/>
      <c r="F124" s="230"/>
      <c r="G124" s="230"/>
      <c r="H124" s="807"/>
      <c r="I124" s="794"/>
      <c r="J124" s="230"/>
      <c r="K124" s="230"/>
      <c r="L124" s="807"/>
      <c r="M124" s="804"/>
      <c r="N124" s="973">
        <v>647</v>
      </c>
      <c r="O124" s="298" t="str">
        <f>IF(M124=0,"N/A",N124/M124)</f>
        <v>N/A</v>
      </c>
      <c r="P124" s="800">
        <f t="shared" si="40"/>
        <v>-647</v>
      </c>
      <c r="Q124" s="794"/>
      <c r="R124" s="230">
        <v>243</v>
      </c>
      <c r="S124" s="785"/>
      <c r="T124" s="807"/>
      <c r="U124" s="804"/>
      <c r="V124" s="230"/>
      <c r="W124" s="230"/>
      <c r="X124" s="800"/>
      <c r="Y124" s="794"/>
      <c r="Z124" s="230"/>
      <c r="AA124" s="230"/>
      <c r="AB124" s="807"/>
      <c r="AC124" s="804"/>
      <c r="AD124" s="230"/>
      <c r="AE124" s="230"/>
      <c r="AF124" s="800"/>
      <c r="AG124" s="794"/>
      <c r="AH124" s="230"/>
      <c r="AI124" s="230"/>
      <c r="AJ124" s="807"/>
      <c r="AK124" s="847">
        <f t="shared" si="49"/>
        <v>890</v>
      </c>
      <c r="AL124" s="792" t="str">
        <f t="shared" si="50"/>
        <v>N/A</v>
      </c>
      <c r="AM124" s="952" t="s">
        <v>1181</v>
      </c>
      <c r="AN124" s="663"/>
      <c r="AO124" s="155"/>
      <c r="AQ124" s="995"/>
      <c r="AR124" s="995"/>
    </row>
    <row r="125" spans="1:44" s="157" customFormat="1" ht="24.95" customHeight="1">
      <c r="A125" s="1456"/>
      <c r="B125" s="680" t="s">
        <v>130</v>
      </c>
      <c r="C125" s="720" t="s">
        <v>646</v>
      </c>
      <c r="D125" s="800" t="s">
        <v>207</v>
      </c>
      <c r="E125" s="794"/>
      <c r="F125" s="230"/>
      <c r="G125" s="230"/>
      <c r="H125" s="807"/>
      <c r="I125" s="794"/>
      <c r="J125" s="230"/>
      <c r="K125" s="230"/>
      <c r="L125" s="807"/>
      <c r="M125" s="804"/>
      <c r="N125" s="973">
        <v>586</v>
      </c>
      <c r="O125" s="298" t="str">
        <f>IF(M125=0,"N/A",N125/M125)</f>
        <v>N/A</v>
      </c>
      <c r="P125" s="800">
        <f t="shared" si="40"/>
        <v>-586</v>
      </c>
      <c r="Q125" s="794"/>
      <c r="R125" s="230">
        <v>187</v>
      </c>
      <c r="S125" s="785"/>
      <c r="T125" s="807"/>
      <c r="U125" s="804"/>
      <c r="V125" s="230"/>
      <c r="W125" s="230"/>
      <c r="X125" s="800"/>
      <c r="Y125" s="794"/>
      <c r="Z125" s="230"/>
      <c r="AA125" s="230"/>
      <c r="AB125" s="807"/>
      <c r="AC125" s="804"/>
      <c r="AD125" s="230"/>
      <c r="AE125" s="230"/>
      <c r="AF125" s="800"/>
      <c r="AG125" s="794"/>
      <c r="AH125" s="230"/>
      <c r="AI125" s="230"/>
      <c r="AJ125" s="807"/>
      <c r="AK125" s="847">
        <f t="shared" si="49"/>
        <v>773</v>
      </c>
      <c r="AL125" s="792" t="str">
        <f t="shared" si="50"/>
        <v>N/A</v>
      </c>
      <c r="AM125" s="952" t="s">
        <v>1181</v>
      </c>
      <c r="AN125" s="663"/>
      <c r="AO125" s="155"/>
      <c r="AQ125" s="995"/>
      <c r="AR125" s="995"/>
    </row>
    <row r="126" spans="1:44" s="157" customFormat="1" ht="24.95" customHeight="1">
      <c r="A126" s="1456"/>
      <c r="B126" s="680" t="s">
        <v>1147</v>
      </c>
      <c r="C126" s="720" t="s">
        <v>646</v>
      </c>
      <c r="D126" s="800" t="s">
        <v>207</v>
      </c>
      <c r="E126" s="794"/>
      <c r="F126" s="230"/>
      <c r="G126" s="230"/>
      <c r="H126" s="807"/>
      <c r="I126" s="794"/>
      <c r="J126" s="230"/>
      <c r="K126" s="230"/>
      <c r="L126" s="807"/>
      <c r="M126" s="804"/>
      <c r="N126" s="973">
        <v>68</v>
      </c>
      <c r="O126" s="298" t="str">
        <f>IF(M126=0,"N/A",N126/M126)</f>
        <v>N/A</v>
      </c>
      <c r="P126" s="800">
        <f t="shared" si="40"/>
        <v>-68</v>
      </c>
      <c r="Q126" s="794"/>
      <c r="R126" s="230">
        <v>20</v>
      </c>
      <c r="S126" s="785"/>
      <c r="T126" s="807"/>
      <c r="U126" s="804"/>
      <c r="V126" s="230"/>
      <c r="W126" s="230"/>
      <c r="X126" s="800"/>
      <c r="Y126" s="794"/>
      <c r="Z126" s="230"/>
      <c r="AA126" s="230"/>
      <c r="AB126" s="807"/>
      <c r="AC126" s="804"/>
      <c r="AD126" s="230"/>
      <c r="AE126" s="230"/>
      <c r="AF126" s="800"/>
      <c r="AG126" s="794"/>
      <c r="AH126" s="230"/>
      <c r="AI126" s="230"/>
      <c r="AJ126" s="807"/>
      <c r="AK126" s="847">
        <f t="shared" si="49"/>
        <v>88</v>
      </c>
      <c r="AL126" s="792" t="str">
        <f t="shared" si="50"/>
        <v>N/A</v>
      </c>
      <c r="AM126" s="952" t="s">
        <v>1181</v>
      </c>
      <c r="AN126" s="663"/>
      <c r="AO126" s="155"/>
      <c r="AQ126" s="995"/>
      <c r="AR126" s="995"/>
    </row>
    <row r="127" spans="1:44" s="157" customFormat="1" ht="24.95" customHeight="1">
      <c r="A127" s="1457"/>
      <c r="B127" s="680" t="s">
        <v>1148</v>
      </c>
      <c r="C127" s="720" t="s">
        <v>646</v>
      </c>
      <c r="D127" s="800" t="s">
        <v>207</v>
      </c>
      <c r="E127" s="794"/>
      <c r="F127" s="230"/>
      <c r="G127" s="230"/>
      <c r="H127" s="807"/>
      <c r="I127" s="794"/>
      <c r="J127" s="230"/>
      <c r="K127" s="230"/>
      <c r="L127" s="807"/>
      <c r="M127" s="804"/>
      <c r="N127" s="973">
        <v>804</v>
      </c>
      <c r="O127" s="298" t="str">
        <f>IF(M127=0,"N/A",N127/M127)</f>
        <v>N/A</v>
      </c>
      <c r="P127" s="800">
        <f t="shared" si="40"/>
        <v>-804</v>
      </c>
      <c r="Q127" s="794"/>
      <c r="R127" s="230">
        <v>227</v>
      </c>
      <c r="S127" s="785"/>
      <c r="T127" s="807"/>
      <c r="U127" s="804"/>
      <c r="V127" s="230"/>
      <c r="W127" s="230"/>
      <c r="X127" s="800"/>
      <c r="Y127" s="794"/>
      <c r="Z127" s="230"/>
      <c r="AA127" s="230"/>
      <c r="AB127" s="807"/>
      <c r="AC127" s="804"/>
      <c r="AD127" s="230"/>
      <c r="AE127" s="230"/>
      <c r="AF127" s="800"/>
      <c r="AG127" s="794"/>
      <c r="AH127" s="230"/>
      <c r="AI127" s="230"/>
      <c r="AJ127" s="807"/>
      <c r="AK127" s="847">
        <f t="shared" si="49"/>
        <v>1031</v>
      </c>
      <c r="AL127" s="792" t="str">
        <f t="shared" si="50"/>
        <v>N/A</v>
      </c>
      <c r="AM127" s="952" t="s">
        <v>1181</v>
      </c>
      <c r="AN127" s="663"/>
      <c r="AO127" s="155"/>
      <c r="AQ127" s="995"/>
      <c r="AR127" s="995"/>
    </row>
    <row r="128" spans="1:44" s="157" customFormat="1" ht="24.95" customHeight="1">
      <c r="A128" s="1455" t="s">
        <v>782</v>
      </c>
      <c r="B128" s="690" t="s">
        <v>783</v>
      </c>
      <c r="C128" s="688" t="s">
        <v>646</v>
      </c>
      <c r="D128" s="800" t="s">
        <v>207</v>
      </c>
      <c r="E128" s="794"/>
      <c r="F128" s="230"/>
      <c r="G128" s="230"/>
      <c r="H128" s="807"/>
      <c r="I128" s="794"/>
      <c r="J128" s="230"/>
      <c r="K128" s="230"/>
      <c r="L128" s="807"/>
      <c r="M128" s="804">
        <v>4300</v>
      </c>
      <c r="N128" s="973">
        <v>6505</v>
      </c>
      <c r="O128" s="785">
        <f>N128/M128</f>
        <v>1.5127906976744185</v>
      </c>
      <c r="P128" s="800">
        <f t="shared" si="40"/>
        <v>-2205</v>
      </c>
      <c r="Q128" s="794">
        <v>7650</v>
      </c>
      <c r="R128" s="230">
        <v>2559</v>
      </c>
      <c r="S128" s="785">
        <f t="shared" si="47"/>
        <v>0.33450980392156865</v>
      </c>
      <c r="T128" s="807">
        <f t="shared" si="48"/>
        <v>5091</v>
      </c>
      <c r="U128" s="804"/>
      <c r="V128" s="230"/>
      <c r="W128" s="230"/>
      <c r="X128" s="800"/>
      <c r="Y128" s="794"/>
      <c r="Z128" s="230"/>
      <c r="AA128" s="230"/>
      <c r="AB128" s="807"/>
      <c r="AC128" s="804"/>
      <c r="AD128" s="230"/>
      <c r="AE128" s="230"/>
      <c r="AF128" s="800"/>
      <c r="AG128" s="794"/>
      <c r="AH128" s="230"/>
      <c r="AI128" s="230"/>
      <c r="AJ128" s="807"/>
      <c r="AK128" s="847">
        <f t="shared" si="49"/>
        <v>9064</v>
      </c>
      <c r="AL128" s="792" t="str">
        <f t="shared" si="50"/>
        <v>N/A</v>
      </c>
      <c r="AM128" s="952" t="s">
        <v>1181</v>
      </c>
      <c r="AN128" s="663"/>
      <c r="AO128" s="155"/>
      <c r="AQ128" s="997">
        <f>+AK130/AK128</f>
        <v>0.44980141218005298</v>
      </c>
      <c r="AR128" s="995"/>
    </row>
    <row r="129" spans="1:44" s="157" customFormat="1" ht="24.95" customHeight="1">
      <c r="A129" s="1456"/>
      <c r="B129" s="680" t="s">
        <v>129</v>
      </c>
      <c r="C129" s="720" t="s">
        <v>646</v>
      </c>
      <c r="D129" s="800" t="s">
        <v>207</v>
      </c>
      <c r="E129" s="794"/>
      <c r="F129" s="230"/>
      <c r="G129" s="230"/>
      <c r="H129" s="807"/>
      <c r="I129" s="794"/>
      <c r="J129" s="230"/>
      <c r="K129" s="230"/>
      <c r="L129" s="807"/>
      <c r="M129" s="804"/>
      <c r="N129" s="973">
        <v>2239</v>
      </c>
      <c r="O129" s="298" t="str">
        <f t="shared" ref="O129:O152" si="51">IF(M129=0,"N/A",N129/M129)</f>
        <v>N/A</v>
      </c>
      <c r="P129" s="800">
        <f t="shared" si="40"/>
        <v>-2239</v>
      </c>
      <c r="Q129" s="794"/>
      <c r="R129" s="230">
        <v>621</v>
      </c>
      <c r="S129" s="785"/>
      <c r="T129" s="807"/>
      <c r="U129" s="804"/>
      <c r="V129" s="230"/>
      <c r="W129" s="230"/>
      <c r="X129" s="800"/>
      <c r="Y129" s="794"/>
      <c r="Z129" s="230"/>
      <c r="AA129" s="230"/>
      <c r="AB129" s="807"/>
      <c r="AC129" s="804"/>
      <c r="AD129" s="230"/>
      <c r="AE129" s="230"/>
      <c r="AF129" s="800"/>
      <c r="AG129" s="794"/>
      <c r="AH129" s="230"/>
      <c r="AI129" s="230"/>
      <c r="AJ129" s="807"/>
      <c r="AK129" s="847">
        <f t="shared" si="49"/>
        <v>2860</v>
      </c>
      <c r="AL129" s="792" t="str">
        <f t="shared" si="50"/>
        <v>N/A</v>
      </c>
      <c r="AM129" s="952" t="s">
        <v>1181</v>
      </c>
      <c r="AN129" s="663"/>
      <c r="AO129" s="155"/>
      <c r="AQ129" s="995"/>
      <c r="AR129" s="995"/>
    </row>
    <row r="130" spans="1:44" s="157" customFormat="1" ht="24.95" customHeight="1">
      <c r="A130" s="1456"/>
      <c r="B130" s="680" t="s">
        <v>130</v>
      </c>
      <c r="C130" s="720" t="s">
        <v>646</v>
      </c>
      <c r="D130" s="800" t="s">
        <v>207</v>
      </c>
      <c r="E130" s="794"/>
      <c r="F130" s="230"/>
      <c r="G130" s="230"/>
      <c r="H130" s="807"/>
      <c r="I130" s="794"/>
      <c r="J130" s="230"/>
      <c r="K130" s="230"/>
      <c r="L130" s="807"/>
      <c r="M130" s="804"/>
      <c r="N130" s="973">
        <v>3476</v>
      </c>
      <c r="O130" s="298" t="str">
        <f t="shared" si="51"/>
        <v>N/A</v>
      </c>
      <c r="P130" s="800">
        <f t="shared" si="40"/>
        <v>-3476</v>
      </c>
      <c r="Q130" s="794"/>
      <c r="R130" s="230">
        <v>601</v>
      </c>
      <c r="S130" s="785"/>
      <c r="T130" s="807"/>
      <c r="U130" s="804"/>
      <c r="V130" s="230"/>
      <c r="W130" s="230"/>
      <c r="X130" s="800"/>
      <c r="Y130" s="794"/>
      <c r="Z130" s="230"/>
      <c r="AA130" s="230"/>
      <c r="AB130" s="807"/>
      <c r="AC130" s="804"/>
      <c r="AD130" s="230"/>
      <c r="AE130" s="230"/>
      <c r="AF130" s="800"/>
      <c r="AG130" s="794"/>
      <c r="AH130" s="230"/>
      <c r="AI130" s="230"/>
      <c r="AJ130" s="807"/>
      <c r="AK130" s="847">
        <f t="shared" si="49"/>
        <v>4077</v>
      </c>
      <c r="AL130" s="792" t="str">
        <f t="shared" si="50"/>
        <v>N/A</v>
      </c>
      <c r="AM130" s="952" t="s">
        <v>1181</v>
      </c>
      <c r="AN130" s="663"/>
      <c r="AO130" s="155"/>
      <c r="AQ130" s="995"/>
      <c r="AR130" s="995"/>
    </row>
    <row r="131" spans="1:44" s="157" customFormat="1" ht="24.95" customHeight="1">
      <c r="A131" s="1456"/>
      <c r="B131" s="680" t="s">
        <v>1147</v>
      </c>
      <c r="C131" s="720" t="s">
        <v>646</v>
      </c>
      <c r="D131" s="800" t="s">
        <v>207</v>
      </c>
      <c r="E131" s="794"/>
      <c r="F131" s="230"/>
      <c r="G131" s="230"/>
      <c r="H131" s="807"/>
      <c r="I131" s="794"/>
      <c r="J131" s="230"/>
      <c r="K131" s="230"/>
      <c r="L131" s="807"/>
      <c r="M131" s="804"/>
      <c r="N131" s="973">
        <v>319</v>
      </c>
      <c r="O131" s="298" t="str">
        <f t="shared" si="51"/>
        <v>N/A</v>
      </c>
      <c r="P131" s="800">
        <f t="shared" si="40"/>
        <v>-319</v>
      </c>
      <c r="Q131" s="794"/>
      <c r="R131" s="230">
        <v>27</v>
      </c>
      <c r="S131" s="785"/>
      <c r="T131" s="807"/>
      <c r="U131" s="804"/>
      <c r="V131" s="230"/>
      <c r="W131" s="230"/>
      <c r="X131" s="800"/>
      <c r="Y131" s="794"/>
      <c r="Z131" s="230"/>
      <c r="AA131" s="230"/>
      <c r="AB131" s="807"/>
      <c r="AC131" s="804"/>
      <c r="AD131" s="230"/>
      <c r="AE131" s="230"/>
      <c r="AF131" s="800"/>
      <c r="AG131" s="794"/>
      <c r="AH131" s="230"/>
      <c r="AI131" s="230"/>
      <c r="AJ131" s="807"/>
      <c r="AK131" s="847">
        <f t="shared" si="49"/>
        <v>346</v>
      </c>
      <c r="AL131" s="792" t="str">
        <f t="shared" si="50"/>
        <v>N/A</v>
      </c>
      <c r="AM131" s="952" t="s">
        <v>1181</v>
      </c>
      <c r="AN131" s="663"/>
      <c r="AO131" s="155"/>
      <c r="AQ131" s="995"/>
      <c r="AR131" s="995"/>
    </row>
    <row r="132" spans="1:44" s="157" customFormat="1" ht="24.95" customHeight="1">
      <c r="A132" s="1457"/>
      <c r="B132" s="680" t="s">
        <v>1148</v>
      </c>
      <c r="C132" s="720" t="s">
        <v>646</v>
      </c>
      <c r="D132" s="800" t="s">
        <v>207</v>
      </c>
      <c r="E132" s="794"/>
      <c r="F132" s="230"/>
      <c r="G132" s="230"/>
      <c r="H132" s="807"/>
      <c r="I132" s="794"/>
      <c r="J132" s="230"/>
      <c r="K132" s="230"/>
      <c r="L132" s="807"/>
      <c r="M132" s="804"/>
      <c r="N132" s="973">
        <v>4440</v>
      </c>
      <c r="O132" s="298" t="str">
        <f t="shared" si="51"/>
        <v>N/A</v>
      </c>
      <c r="P132" s="800">
        <f t="shared" si="40"/>
        <v>-4440</v>
      </c>
      <c r="Q132" s="794"/>
      <c r="R132" s="230">
        <v>40</v>
      </c>
      <c r="S132" s="785"/>
      <c r="T132" s="807"/>
      <c r="U132" s="804"/>
      <c r="V132" s="230"/>
      <c r="W132" s="230"/>
      <c r="X132" s="800"/>
      <c r="Y132" s="794"/>
      <c r="Z132" s="230"/>
      <c r="AA132" s="230"/>
      <c r="AB132" s="807"/>
      <c r="AC132" s="804"/>
      <c r="AD132" s="230"/>
      <c r="AE132" s="230"/>
      <c r="AF132" s="800"/>
      <c r="AG132" s="794"/>
      <c r="AH132" s="230"/>
      <c r="AI132" s="230"/>
      <c r="AJ132" s="807"/>
      <c r="AK132" s="847">
        <f t="shared" si="49"/>
        <v>4480</v>
      </c>
      <c r="AL132" s="792" t="str">
        <f t="shared" si="50"/>
        <v>N/A</v>
      </c>
      <c r="AM132" s="952" t="s">
        <v>1181</v>
      </c>
      <c r="AN132" s="663"/>
      <c r="AO132" s="155"/>
      <c r="AQ132" s="995"/>
      <c r="AR132" s="995"/>
    </row>
    <row r="133" spans="1:44" s="157" customFormat="1" ht="24.95" customHeight="1">
      <c r="A133" s="1455" t="s">
        <v>784</v>
      </c>
      <c r="B133" s="690" t="s">
        <v>785</v>
      </c>
      <c r="C133" s="688" t="s">
        <v>646</v>
      </c>
      <c r="D133" s="800">
        <v>8500</v>
      </c>
      <c r="E133" s="794">
        <v>1700</v>
      </c>
      <c r="F133" s="230">
        <v>187</v>
      </c>
      <c r="G133" s="785">
        <f>F133/E133</f>
        <v>0.11</v>
      </c>
      <c r="H133" s="807">
        <f>E133-F133</f>
        <v>1513</v>
      </c>
      <c r="I133" s="794">
        <v>2000</v>
      </c>
      <c r="J133" s="230">
        <v>2624</v>
      </c>
      <c r="K133" s="785">
        <f>J133/I133</f>
        <v>1.3120000000000001</v>
      </c>
      <c r="L133" s="807">
        <f>I133-J133</f>
        <v>-624</v>
      </c>
      <c r="M133" s="804">
        <v>1555</v>
      </c>
      <c r="N133" s="973">
        <v>1783</v>
      </c>
      <c r="O133" s="298">
        <f t="shared" si="51"/>
        <v>1.1466237942122186</v>
      </c>
      <c r="P133" s="800">
        <f t="shared" si="40"/>
        <v>-228</v>
      </c>
      <c r="Q133" s="794">
        <v>3150</v>
      </c>
      <c r="R133" s="230">
        <v>1432</v>
      </c>
      <c r="S133" s="785">
        <f t="shared" si="47"/>
        <v>0.45460317460317462</v>
      </c>
      <c r="T133" s="807">
        <f t="shared" si="48"/>
        <v>1718</v>
      </c>
      <c r="U133" s="804"/>
      <c r="V133" s="230"/>
      <c r="W133" s="230"/>
      <c r="X133" s="800"/>
      <c r="Y133" s="794"/>
      <c r="Z133" s="230"/>
      <c r="AA133" s="230"/>
      <c r="AB133" s="807"/>
      <c r="AC133" s="804"/>
      <c r="AD133" s="230"/>
      <c r="AE133" s="230"/>
      <c r="AF133" s="800"/>
      <c r="AG133" s="794"/>
      <c r="AH133" s="230"/>
      <c r="AI133" s="230"/>
      <c r="AJ133" s="807"/>
      <c r="AK133" s="847">
        <f t="shared" si="49"/>
        <v>6026</v>
      </c>
      <c r="AL133" s="792">
        <f t="shared" si="50"/>
        <v>0.70894117647058819</v>
      </c>
      <c r="AM133" s="952" t="s">
        <v>1181</v>
      </c>
      <c r="AN133" s="663"/>
      <c r="AO133" s="155"/>
      <c r="AQ133" s="995"/>
      <c r="AR133" s="995"/>
    </row>
    <row r="134" spans="1:44" s="157" customFormat="1" ht="24.95" customHeight="1">
      <c r="A134" s="1456"/>
      <c r="B134" s="680" t="s">
        <v>129</v>
      </c>
      <c r="C134" s="720" t="s">
        <v>646</v>
      </c>
      <c r="D134" s="800" t="s">
        <v>207</v>
      </c>
      <c r="E134" s="794">
        <v>765</v>
      </c>
      <c r="F134" s="230">
        <v>29</v>
      </c>
      <c r="G134" s="785">
        <f>F134/E134</f>
        <v>3.7908496732026141E-2</v>
      </c>
      <c r="H134" s="807">
        <f>E134-F134</f>
        <v>736</v>
      </c>
      <c r="I134" s="794">
        <v>1000</v>
      </c>
      <c r="J134" s="230">
        <v>1131</v>
      </c>
      <c r="K134" s="785">
        <f>J134/I134</f>
        <v>1.131</v>
      </c>
      <c r="L134" s="807">
        <f>I134-J134</f>
        <v>-131</v>
      </c>
      <c r="M134" s="804"/>
      <c r="N134" s="973">
        <v>636</v>
      </c>
      <c r="O134" s="298" t="str">
        <f t="shared" si="51"/>
        <v>N/A</v>
      </c>
      <c r="P134" s="800">
        <f t="shared" si="40"/>
        <v>-636</v>
      </c>
      <c r="Q134" s="794"/>
      <c r="R134" s="230">
        <v>639</v>
      </c>
      <c r="S134" s="785"/>
      <c r="T134" s="807"/>
      <c r="U134" s="804"/>
      <c r="V134" s="230"/>
      <c r="W134" s="230"/>
      <c r="X134" s="800"/>
      <c r="Y134" s="794"/>
      <c r="Z134" s="230"/>
      <c r="AA134" s="230"/>
      <c r="AB134" s="807"/>
      <c r="AC134" s="804"/>
      <c r="AD134" s="230"/>
      <c r="AE134" s="230"/>
      <c r="AF134" s="800"/>
      <c r="AG134" s="794"/>
      <c r="AH134" s="230"/>
      <c r="AI134" s="230"/>
      <c r="AJ134" s="807"/>
      <c r="AK134" s="847">
        <f t="shared" si="49"/>
        <v>2435</v>
      </c>
      <c r="AL134" s="792" t="str">
        <f t="shared" si="50"/>
        <v>N/A</v>
      </c>
      <c r="AM134" s="952" t="s">
        <v>1181</v>
      </c>
      <c r="AN134" s="663"/>
      <c r="AO134" s="155"/>
      <c r="AQ134" s="995"/>
      <c r="AR134" s="995"/>
    </row>
    <row r="135" spans="1:44" s="157" customFormat="1" ht="24.95" customHeight="1">
      <c r="A135" s="1456"/>
      <c r="B135" s="680" t="s">
        <v>130</v>
      </c>
      <c r="C135" s="720" t="s">
        <v>646</v>
      </c>
      <c r="D135" s="800" t="s">
        <v>207</v>
      </c>
      <c r="E135" s="794">
        <v>935</v>
      </c>
      <c r="F135" s="230">
        <v>158</v>
      </c>
      <c r="G135" s="785">
        <f>F135/E135</f>
        <v>0.16898395721925133</v>
      </c>
      <c r="H135" s="807">
        <f>E135-F135</f>
        <v>777</v>
      </c>
      <c r="I135" s="794">
        <v>1000</v>
      </c>
      <c r="J135" s="230">
        <v>1493</v>
      </c>
      <c r="K135" s="785">
        <f>J135/I135</f>
        <v>1.4930000000000001</v>
      </c>
      <c r="L135" s="807">
        <f>I135-J135</f>
        <v>-493</v>
      </c>
      <c r="M135" s="804"/>
      <c r="N135" s="973">
        <v>1147</v>
      </c>
      <c r="O135" s="298" t="str">
        <f t="shared" si="51"/>
        <v>N/A</v>
      </c>
      <c r="P135" s="800">
        <f t="shared" si="40"/>
        <v>-1147</v>
      </c>
      <c r="Q135" s="794"/>
      <c r="R135" s="230">
        <v>793</v>
      </c>
      <c r="S135" s="785"/>
      <c r="T135" s="807"/>
      <c r="U135" s="804"/>
      <c r="V135" s="230"/>
      <c r="W135" s="230"/>
      <c r="X135" s="800"/>
      <c r="Y135" s="794"/>
      <c r="Z135" s="230"/>
      <c r="AA135" s="230"/>
      <c r="AB135" s="807"/>
      <c r="AC135" s="804"/>
      <c r="AD135" s="230"/>
      <c r="AE135" s="230"/>
      <c r="AF135" s="800"/>
      <c r="AG135" s="794"/>
      <c r="AH135" s="230"/>
      <c r="AI135" s="230"/>
      <c r="AJ135" s="807"/>
      <c r="AK135" s="847">
        <f t="shared" si="49"/>
        <v>3591</v>
      </c>
      <c r="AL135" s="792" t="str">
        <f t="shared" si="50"/>
        <v>N/A</v>
      </c>
      <c r="AM135" s="952" t="s">
        <v>1181</v>
      </c>
      <c r="AN135" s="663"/>
      <c r="AO135" s="155"/>
      <c r="AQ135" s="995"/>
      <c r="AR135" s="995"/>
    </row>
    <row r="136" spans="1:44" s="157" customFormat="1" ht="24.95" customHeight="1">
      <c r="A136" s="1456"/>
      <c r="B136" s="680" t="s">
        <v>1147</v>
      </c>
      <c r="C136" s="720" t="s">
        <v>646</v>
      </c>
      <c r="D136" s="800" t="s">
        <v>207</v>
      </c>
      <c r="E136" s="794"/>
      <c r="F136" s="230"/>
      <c r="G136" s="230"/>
      <c r="H136" s="807"/>
      <c r="I136" s="794"/>
      <c r="J136" s="230"/>
      <c r="K136" s="230"/>
      <c r="L136" s="807"/>
      <c r="M136" s="804"/>
      <c r="N136" s="973">
        <v>181</v>
      </c>
      <c r="O136" s="298" t="str">
        <f t="shared" si="51"/>
        <v>N/A</v>
      </c>
      <c r="P136" s="800">
        <f t="shared" si="40"/>
        <v>-181</v>
      </c>
      <c r="Q136" s="794"/>
      <c r="R136" s="230">
        <v>39</v>
      </c>
      <c r="S136" s="785"/>
      <c r="T136" s="807"/>
      <c r="U136" s="804"/>
      <c r="V136" s="230"/>
      <c r="W136" s="230"/>
      <c r="X136" s="800"/>
      <c r="Y136" s="794"/>
      <c r="Z136" s="230"/>
      <c r="AA136" s="230"/>
      <c r="AB136" s="807"/>
      <c r="AC136" s="804"/>
      <c r="AD136" s="230"/>
      <c r="AE136" s="230"/>
      <c r="AF136" s="800"/>
      <c r="AG136" s="794"/>
      <c r="AH136" s="230"/>
      <c r="AI136" s="230"/>
      <c r="AJ136" s="807"/>
      <c r="AK136" s="847">
        <f t="shared" si="49"/>
        <v>220</v>
      </c>
      <c r="AL136" s="792" t="str">
        <f t="shared" si="50"/>
        <v>N/A</v>
      </c>
      <c r="AM136" s="952" t="s">
        <v>1181</v>
      </c>
      <c r="AN136" s="663"/>
      <c r="AO136" s="155"/>
      <c r="AQ136" s="995"/>
      <c r="AR136" s="995"/>
    </row>
    <row r="137" spans="1:44" s="157" customFormat="1" ht="24.95" customHeight="1">
      <c r="A137" s="1457"/>
      <c r="B137" s="680" t="s">
        <v>1148</v>
      </c>
      <c r="C137" s="720" t="s">
        <v>646</v>
      </c>
      <c r="D137" s="800" t="s">
        <v>207</v>
      </c>
      <c r="E137" s="794"/>
      <c r="F137" s="230"/>
      <c r="G137" s="230"/>
      <c r="H137" s="807"/>
      <c r="I137" s="794"/>
      <c r="J137" s="230"/>
      <c r="K137" s="230"/>
      <c r="L137" s="807"/>
      <c r="M137" s="804"/>
      <c r="N137" s="973">
        <v>720</v>
      </c>
      <c r="O137" s="298" t="str">
        <f t="shared" si="51"/>
        <v>N/A</v>
      </c>
      <c r="P137" s="800">
        <f>M137-N137</f>
        <v>-720</v>
      </c>
      <c r="Q137" s="794"/>
      <c r="R137" s="230">
        <v>311</v>
      </c>
      <c r="S137" s="785"/>
      <c r="T137" s="807"/>
      <c r="U137" s="804"/>
      <c r="V137" s="230"/>
      <c r="W137" s="230"/>
      <c r="X137" s="800"/>
      <c r="Y137" s="794"/>
      <c r="Z137" s="230"/>
      <c r="AA137" s="230"/>
      <c r="AB137" s="807"/>
      <c r="AC137" s="804"/>
      <c r="AD137" s="230"/>
      <c r="AE137" s="230"/>
      <c r="AF137" s="800"/>
      <c r="AG137" s="794"/>
      <c r="AH137" s="230"/>
      <c r="AI137" s="230"/>
      <c r="AJ137" s="807"/>
      <c r="AK137" s="847">
        <f t="shared" si="49"/>
        <v>1031</v>
      </c>
      <c r="AL137" s="792" t="str">
        <f t="shared" si="50"/>
        <v>N/A</v>
      </c>
      <c r="AM137" s="952" t="s">
        <v>1181</v>
      </c>
      <c r="AN137" s="663"/>
      <c r="AO137" s="155"/>
      <c r="AQ137" s="995"/>
      <c r="AR137" s="995"/>
    </row>
    <row r="138" spans="1:44" s="157" customFormat="1" ht="24.95" customHeight="1">
      <c r="A138" s="1455" t="s">
        <v>786</v>
      </c>
      <c r="B138" s="690" t="s">
        <v>787</v>
      </c>
      <c r="C138" s="688" t="s">
        <v>646</v>
      </c>
      <c r="D138" s="800">
        <v>9000</v>
      </c>
      <c r="E138" s="794">
        <v>1700</v>
      </c>
      <c r="F138" s="230"/>
      <c r="G138" s="785">
        <f>F138/E138</f>
        <v>0</v>
      </c>
      <c r="H138" s="807">
        <f>E138-F138</f>
        <v>1700</v>
      </c>
      <c r="I138" s="794">
        <v>3000</v>
      </c>
      <c r="J138" s="230">
        <v>2757</v>
      </c>
      <c r="K138" s="785">
        <f>J138/I138</f>
        <v>0.91900000000000004</v>
      </c>
      <c r="L138" s="807">
        <f>I138-J138</f>
        <v>243</v>
      </c>
      <c r="M138" s="804">
        <v>235</v>
      </c>
      <c r="N138" s="973">
        <v>700</v>
      </c>
      <c r="O138" s="298">
        <f t="shared" si="51"/>
        <v>2.978723404255319</v>
      </c>
      <c r="P138" s="800"/>
      <c r="Q138" s="794">
        <v>2200</v>
      </c>
      <c r="R138" s="230">
        <v>1203</v>
      </c>
      <c r="S138" s="785">
        <f t="shared" si="47"/>
        <v>0.54681818181818187</v>
      </c>
      <c r="T138" s="807">
        <f t="shared" si="48"/>
        <v>997</v>
      </c>
      <c r="U138" s="804"/>
      <c r="V138" s="230"/>
      <c r="W138" s="230"/>
      <c r="X138" s="800"/>
      <c r="Y138" s="794"/>
      <c r="Z138" s="230"/>
      <c r="AA138" s="230"/>
      <c r="AB138" s="807"/>
      <c r="AC138" s="804"/>
      <c r="AD138" s="230"/>
      <c r="AE138" s="230"/>
      <c r="AF138" s="800"/>
      <c r="AG138" s="794"/>
      <c r="AH138" s="230"/>
      <c r="AI138" s="230"/>
      <c r="AJ138" s="807"/>
      <c r="AK138" s="847">
        <f t="shared" si="49"/>
        <v>4660</v>
      </c>
      <c r="AL138" s="792">
        <f t="shared" si="50"/>
        <v>0.51777777777777778</v>
      </c>
      <c r="AM138" s="952" t="s">
        <v>1181</v>
      </c>
      <c r="AN138" s="663"/>
      <c r="AO138" s="155"/>
      <c r="AQ138" s="995"/>
      <c r="AR138" s="995"/>
    </row>
    <row r="139" spans="1:44" s="157" customFormat="1" ht="24.95" customHeight="1">
      <c r="A139" s="1456"/>
      <c r="B139" s="680" t="s">
        <v>129</v>
      </c>
      <c r="C139" s="720" t="s">
        <v>646</v>
      </c>
      <c r="D139" s="800" t="s">
        <v>207</v>
      </c>
      <c r="E139" s="794"/>
      <c r="F139" s="230"/>
      <c r="G139" s="230"/>
      <c r="H139" s="807"/>
      <c r="I139" s="794">
        <v>1500</v>
      </c>
      <c r="J139" s="230">
        <v>1019</v>
      </c>
      <c r="K139" s="785">
        <f>J139/I139</f>
        <v>0.67933333333333334</v>
      </c>
      <c r="L139" s="807">
        <f>I139-J139</f>
        <v>481</v>
      </c>
      <c r="M139" s="804"/>
      <c r="N139" s="973">
        <v>304</v>
      </c>
      <c r="O139" s="298" t="str">
        <f t="shared" si="51"/>
        <v>N/A</v>
      </c>
      <c r="P139" s="800"/>
      <c r="Q139" s="794"/>
      <c r="R139" s="230">
        <v>637</v>
      </c>
      <c r="S139" s="785"/>
      <c r="T139" s="807"/>
      <c r="U139" s="804"/>
      <c r="V139" s="230"/>
      <c r="W139" s="230"/>
      <c r="X139" s="800"/>
      <c r="Y139" s="794"/>
      <c r="Z139" s="230"/>
      <c r="AA139" s="230"/>
      <c r="AB139" s="807"/>
      <c r="AC139" s="804"/>
      <c r="AD139" s="230"/>
      <c r="AE139" s="230"/>
      <c r="AF139" s="800"/>
      <c r="AG139" s="794"/>
      <c r="AH139" s="230"/>
      <c r="AI139" s="230"/>
      <c r="AJ139" s="807"/>
      <c r="AK139" s="847">
        <f t="shared" si="49"/>
        <v>1960</v>
      </c>
      <c r="AL139" s="792" t="str">
        <f t="shared" si="50"/>
        <v>N/A</v>
      </c>
      <c r="AM139" s="952" t="s">
        <v>1181</v>
      </c>
      <c r="AN139" s="663"/>
      <c r="AO139" s="155"/>
      <c r="AQ139" s="995"/>
      <c r="AR139" s="995"/>
    </row>
    <row r="140" spans="1:44" s="157" customFormat="1" ht="24.95" customHeight="1">
      <c r="A140" s="1456"/>
      <c r="B140" s="680" t="s">
        <v>130</v>
      </c>
      <c r="C140" s="720" t="s">
        <v>646</v>
      </c>
      <c r="D140" s="800" t="s">
        <v>207</v>
      </c>
      <c r="E140" s="794"/>
      <c r="F140" s="230"/>
      <c r="G140" s="230"/>
      <c r="H140" s="807"/>
      <c r="I140" s="794">
        <v>1500</v>
      </c>
      <c r="J140" s="230">
        <v>1738</v>
      </c>
      <c r="K140" s="785">
        <f>J140/I140</f>
        <v>1.1586666666666667</v>
      </c>
      <c r="L140" s="807">
        <f>I140-J140</f>
        <v>-238</v>
      </c>
      <c r="M140" s="804"/>
      <c r="N140" s="973">
        <v>396</v>
      </c>
      <c r="O140" s="298" t="str">
        <f t="shared" si="51"/>
        <v>N/A</v>
      </c>
      <c r="P140" s="800"/>
      <c r="Q140" s="794"/>
      <c r="R140" s="230">
        <v>576</v>
      </c>
      <c r="S140" s="785"/>
      <c r="T140" s="807"/>
      <c r="U140" s="804"/>
      <c r="V140" s="230"/>
      <c r="W140" s="230"/>
      <c r="X140" s="800"/>
      <c r="Y140" s="794"/>
      <c r="Z140" s="230"/>
      <c r="AA140" s="230"/>
      <c r="AB140" s="807"/>
      <c r="AC140" s="804"/>
      <c r="AD140" s="230"/>
      <c r="AE140" s="230"/>
      <c r="AF140" s="800"/>
      <c r="AG140" s="794"/>
      <c r="AH140" s="230"/>
      <c r="AI140" s="230"/>
      <c r="AJ140" s="807"/>
      <c r="AK140" s="847">
        <f t="shared" si="49"/>
        <v>2710</v>
      </c>
      <c r="AL140" s="792" t="str">
        <f t="shared" si="50"/>
        <v>N/A</v>
      </c>
      <c r="AM140" s="952" t="s">
        <v>1181</v>
      </c>
      <c r="AN140" s="663"/>
      <c r="AO140" s="155"/>
      <c r="AQ140" s="995"/>
      <c r="AR140" s="995"/>
    </row>
    <row r="141" spans="1:44" s="157" customFormat="1" ht="24.95" customHeight="1">
      <c r="A141" s="1456"/>
      <c r="B141" s="680" t="s">
        <v>1147</v>
      </c>
      <c r="C141" s="720" t="s">
        <v>646</v>
      </c>
      <c r="D141" s="800" t="s">
        <v>207</v>
      </c>
      <c r="E141" s="794"/>
      <c r="F141" s="230"/>
      <c r="G141" s="230"/>
      <c r="H141" s="807"/>
      <c r="I141" s="794"/>
      <c r="J141" s="230"/>
      <c r="K141" s="230"/>
      <c r="L141" s="807"/>
      <c r="M141" s="804"/>
      <c r="N141" s="973">
        <v>31</v>
      </c>
      <c r="O141" s="298" t="str">
        <f t="shared" si="51"/>
        <v>N/A</v>
      </c>
      <c r="P141" s="800"/>
      <c r="Q141" s="794"/>
      <c r="R141" s="230">
        <v>39</v>
      </c>
      <c r="S141" s="785"/>
      <c r="T141" s="807"/>
      <c r="U141" s="804"/>
      <c r="V141" s="230"/>
      <c r="W141" s="230"/>
      <c r="X141" s="800"/>
      <c r="Y141" s="794"/>
      <c r="Z141" s="230"/>
      <c r="AA141" s="230"/>
      <c r="AB141" s="807"/>
      <c r="AC141" s="804"/>
      <c r="AD141" s="230"/>
      <c r="AE141" s="230"/>
      <c r="AF141" s="800"/>
      <c r="AG141" s="794"/>
      <c r="AH141" s="230"/>
      <c r="AI141" s="230"/>
      <c r="AJ141" s="807"/>
      <c r="AK141" s="847">
        <f t="shared" si="49"/>
        <v>70</v>
      </c>
      <c r="AL141" s="792" t="str">
        <f t="shared" si="50"/>
        <v>N/A</v>
      </c>
      <c r="AM141" s="952" t="s">
        <v>1181</v>
      </c>
      <c r="AN141" s="663"/>
      <c r="AO141" s="155"/>
      <c r="AQ141" s="995"/>
      <c r="AR141" s="995"/>
    </row>
    <row r="142" spans="1:44" s="157" customFormat="1" ht="24.95" customHeight="1">
      <c r="A142" s="1457"/>
      <c r="B142" s="680" t="s">
        <v>1148</v>
      </c>
      <c r="C142" s="720" t="s">
        <v>646</v>
      </c>
      <c r="D142" s="800" t="s">
        <v>207</v>
      </c>
      <c r="E142" s="794"/>
      <c r="F142" s="230"/>
      <c r="G142" s="230"/>
      <c r="H142" s="807"/>
      <c r="I142" s="794"/>
      <c r="J142" s="230"/>
      <c r="K142" s="230"/>
      <c r="L142" s="807"/>
      <c r="M142" s="804"/>
      <c r="N142" s="973">
        <v>584</v>
      </c>
      <c r="O142" s="298" t="str">
        <f t="shared" si="51"/>
        <v>N/A</v>
      </c>
      <c r="P142" s="800"/>
      <c r="Q142" s="794"/>
      <c r="R142" s="230">
        <v>259</v>
      </c>
      <c r="S142" s="785"/>
      <c r="T142" s="807"/>
      <c r="U142" s="804"/>
      <c r="V142" s="230"/>
      <c r="W142" s="230"/>
      <c r="X142" s="800"/>
      <c r="Y142" s="794"/>
      <c r="Z142" s="230"/>
      <c r="AA142" s="230"/>
      <c r="AB142" s="807"/>
      <c r="AC142" s="804"/>
      <c r="AD142" s="230"/>
      <c r="AE142" s="230"/>
      <c r="AF142" s="800"/>
      <c r="AG142" s="794"/>
      <c r="AH142" s="230"/>
      <c r="AI142" s="230"/>
      <c r="AJ142" s="807"/>
      <c r="AK142" s="847">
        <f t="shared" si="49"/>
        <v>843</v>
      </c>
      <c r="AL142" s="792" t="str">
        <f t="shared" si="50"/>
        <v>N/A</v>
      </c>
      <c r="AM142" s="952" t="s">
        <v>1181</v>
      </c>
      <c r="AN142" s="663"/>
      <c r="AO142" s="155"/>
      <c r="AQ142" s="995"/>
      <c r="AR142" s="995"/>
    </row>
    <row r="143" spans="1:44" s="157" customFormat="1" ht="24.95" customHeight="1">
      <c r="A143" s="1455" t="s">
        <v>788</v>
      </c>
      <c r="B143" s="690" t="s">
        <v>789</v>
      </c>
      <c r="C143" s="688" t="s">
        <v>646</v>
      </c>
      <c r="D143" s="800">
        <v>13000</v>
      </c>
      <c r="E143" s="794">
        <v>1000</v>
      </c>
      <c r="F143" s="230"/>
      <c r="G143" s="785">
        <f>F143/E143</f>
        <v>0</v>
      </c>
      <c r="H143" s="807">
        <f>E143-F143</f>
        <v>1000</v>
      </c>
      <c r="I143" s="794">
        <v>1200</v>
      </c>
      <c r="J143" s="230">
        <v>2211</v>
      </c>
      <c r="K143" s="785">
        <f>J143/I143</f>
        <v>1.8425</v>
      </c>
      <c r="L143" s="807">
        <f>I143-J143</f>
        <v>-1011</v>
      </c>
      <c r="M143" s="804">
        <v>175</v>
      </c>
      <c r="N143" s="973">
        <v>365</v>
      </c>
      <c r="O143" s="298">
        <f t="shared" si="51"/>
        <v>2.0857142857142859</v>
      </c>
      <c r="P143" s="800"/>
      <c r="Q143" s="794">
        <v>2500</v>
      </c>
      <c r="R143" s="230">
        <v>975</v>
      </c>
      <c r="S143" s="785">
        <f t="shared" ref="S143:S204" si="52">R143/Q143</f>
        <v>0.39</v>
      </c>
      <c r="T143" s="807">
        <f t="shared" ref="T143:T204" si="53">Q143-R143</f>
        <v>1525</v>
      </c>
      <c r="U143" s="804"/>
      <c r="V143" s="230"/>
      <c r="W143" s="230"/>
      <c r="X143" s="800"/>
      <c r="Y143" s="794"/>
      <c r="Z143" s="230"/>
      <c r="AA143" s="230"/>
      <c r="AB143" s="807"/>
      <c r="AC143" s="804"/>
      <c r="AD143" s="230"/>
      <c r="AE143" s="230"/>
      <c r="AF143" s="800"/>
      <c r="AG143" s="794"/>
      <c r="AH143" s="230"/>
      <c r="AI143" s="230"/>
      <c r="AJ143" s="807"/>
      <c r="AK143" s="847">
        <f t="shared" si="49"/>
        <v>3551</v>
      </c>
      <c r="AL143" s="792">
        <f t="shared" si="50"/>
        <v>0.27315384615384614</v>
      </c>
      <c r="AM143" s="952" t="s">
        <v>1181</v>
      </c>
      <c r="AN143" s="663"/>
      <c r="AO143" s="155"/>
      <c r="AQ143" s="995"/>
      <c r="AR143" s="995"/>
    </row>
    <row r="144" spans="1:44" s="157" customFormat="1" ht="24.95" customHeight="1">
      <c r="A144" s="1456"/>
      <c r="B144" s="680" t="s">
        <v>129</v>
      </c>
      <c r="C144" s="720" t="s">
        <v>646</v>
      </c>
      <c r="D144" s="800" t="s">
        <v>207</v>
      </c>
      <c r="E144" s="794"/>
      <c r="F144" s="230"/>
      <c r="G144" s="230"/>
      <c r="H144" s="807"/>
      <c r="I144" s="794">
        <v>600</v>
      </c>
      <c r="J144" s="230">
        <v>612</v>
      </c>
      <c r="K144" s="785">
        <f>J144/I144</f>
        <v>1.02</v>
      </c>
      <c r="L144" s="807">
        <f>I144-J144</f>
        <v>-12</v>
      </c>
      <c r="M144" s="804"/>
      <c r="N144" s="973">
        <v>115</v>
      </c>
      <c r="O144" s="298" t="str">
        <f t="shared" si="51"/>
        <v>N/A</v>
      </c>
      <c r="P144" s="800"/>
      <c r="Q144" s="794"/>
      <c r="R144" s="230">
        <v>507</v>
      </c>
      <c r="S144" s="785"/>
      <c r="T144" s="807"/>
      <c r="U144" s="804"/>
      <c r="V144" s="230"/>
      <c r="W144" s="230"/>
      <c r="X144" s="800"/>
      <c r="Y144" s="794"/>
      <c r="Z144" s="230"/>
      <c r="AA144" s="230"/>
      <c r="AB144" s="807"/>
      <c r="AC144" s="804"/>
      <c r="AD144" s="230"/>
      <c r="AE144" s="230"/>
      <c r="AF144" s="800"/>
      <c r="AG144" s="794"/>
      <c r="AH144" s="230"/>
      <c r="AI144" s="230"/>
      <c r="AJ144" s="807"/>
      <c r="AK144" s="847">
        <f t="shared" si="49"/>
        <v>1234</v>
      </c>
      <c r="AL144" s="792" t="str">
        <f t="shared" si="50"/>
        <v>N/A</v>
      </c>
      <c r="AM144" s="952" t="s">
        <v>1181</v>
      </c>
      <c r="AN144" s="663"/>
      <c r="AO144" s="155"/>
      <c r="AQ144" s="995"/>
      <c r="AR144" s="995"/>
    </row>
    <row r="145" spans="1:44" s="157" customFormat="1" ht="24.95" customHeight="1">
      <c r="A145" s="1456"/>
      <c r="B145" s="680" t="s">
        <v>130</v>
      </c>
      <c r="C145" s="720" t="s">
        <v>646</v>
      </c>
      <c r="D145" s="800" t="s">
        <v>207</v>
      </c>
      <c r="E145" s="794"/>
      <c r="F145" s="230"/>
      <c r="G145" s="230"/>
      <c r="H145" s="807"/>
      <c r="I145" s="794">
        <v>600</v>
      </c>
      <c r="J145" s="230">
        <v>1599</v>
      </c>
      <c r="K145" s="785">
        <f>J145/I145</f>
        <v>2.665</v>
      </c>
      <c r="L145" s="807">
        <f>I145-J145</f>
        <v>-999</v>
      </c>
      <c r="M145" s="804"/>
      <c r="N145" s="973">
        <v>250</v>
      </c>
      <c r="O145" s="298" t="str">
        <f t="shared" si="51"/>
        <v>N/A</v>
      </c>
      <c r="P145" s="800"/>
      <c r="Q145" s="794"/>
      <c r="R145" s="230">
        <v>468</v>
      </c>
      <c r="S145" s="785"/>
      <c r="T145" s="807"/>
      <c r="U145" s="804"/>
      <c r="V145" s="230"/>
      <c r="W145" s="230"/>
      <c r="X145" s="800"/>
      <c r="Y145" s="794"/>
      <c r="Z145" s="230"/>
      <c r="AA145" s="230"/>
      <c r="AB145" s="807"/>
      <c r="AC145" s="804"/>
      <c r="AD145" s="230"/>
      <c r="AE145" s="230"/>
      <c r="AF145" s="800"/>
      <c r="AG145" s="794"/>
      <c r="AH145" s="230"/>
      <c r="AI145" s="230"/>
      <c r="AJ145" s="807"/>
      <c r="AK145" s="847">
        <f t="shared" si="49"/>
        <v>2317</v>
      </c>
      <c r="AL145" s="792" t="str">
        <f t="shared" si="50"/>
        <v>N/A</v>
      </c>
      <c r="AM145" s="952" t="s">
        <v>1181</v>
      </c>
      <c r="AN145" s="663"/>
      <c r="AO145" s="155"/>
      <c r="AQ145" s="995"/>
      <c r="AR145" s="995"/>
    </row>
    <row r="146" spans="1:44" s="157" customFormat="1" ht="24.95" customHeight="1">
      <c r="A146" s="1456"/>
      <c r="B146" s="680" t="s">
        <v>1147</v>
      </c>
      <c r="C146" s="720" t="s">
        <v>646</v>
      </c>
      <c r="D146" s="800" t="s">
        <v>207</v>
      </c>
      <c r="E146" s="794"/>
      <c r="F146" s="230"/>
      <c r="G146" s="230"/>
      <c r="H146" s="807"/>
      <c r="I146" s="794"/>
      <c r="J146" s="230"/>
      <c r="K146" s="230"/>
      <c r="L146" s="807"/>
      <c r="M146" s="804"/>
      <c r="N146" s="973">
        <v>8</v>
      </c>
      <c r="O146" s="298" t="str">
        <f t="shared" si="51"/>
        <v>N/A</v>
      </c>
      <c r="P146" s="800"/>
      <c r="Q146" s="794"/>
      <c r="R146" s="230">
        <v>28</v>
      </c>
      <c r="S146" s="785"/>
      <c r="T146" s="807"/>
      <c r="U146" s="804"/>
      <c r="V146" s="230"/>
      <c r="W146" s="230"/>
      <c r="X146" s="800"/>
      <c r="Y146" s="794"/>
      <c r="Z146" s="230"/>
      <c r="AA146" s="230"/>
      <c r="AB146" s="807"/>
      <c r="AC146" s="804"/>
      <c r="AD146" s="230"/>
      <c r="AE146" s="230"/>
      <c r="AF146" s="800"/>
      <c r="AG146" s="794"/>
      <c r="AH146" s="230"/>
      <c r="AI146" s="230"/>
      <c r="AJ146" s="807"/>
      <c r="AK146" s="847">
        <f t="shared" si="49"/>
        <v>36</v>
      </c>
      <c r="AL146" s="792" t="str">
        <f t="shared" si="50"/>
        <v>N/A</v>
      </c>
      <c r="AM146" s="952" t="s">
        <v>1181</v>
      </c>
      <c r="AN146" s="663"/>
      <c r="AO146" s="155"/>
      <c r="AQ146" s="995"/>
      <c r="AR146" s="995"/>
    </row>
    <row r="147" spans="1:44" s="157" customFormat="1" ht="24.95" customHeight="1">
      <c r="A147" s="1457"/>
      <c r="B147" s="680" t="s">
        <v>1148</v>
      </c>
      <c r="C147" s="720" t="s">
        <v>646</v>
      </c>
      <c r="D147" s="800" t="s">
        <v>207</v>
      </c>
      <c r="E147" s="794"/>
      <c r="F147" s="230"/>
      <c r="G147" s="230"/>
      <c r="H147" s="807"/>
      <c r="I147" s="794"/>
      <c r="J147" s="230"/>
      <c r="K147" s="230"/>
      <c r="L147" s="807"/>
      <c r="M147" s="804"/>
      <c r="N147" s="973">
        <v>329</v>
      </c>
      <c r="O147" s="298" t="str">
        <f t="shared" si="51"/>
        <v>N/A</v>
      </c>
      <c r="P147" s="800"/>
      <c r="Q147" s="794"/>
      <c r="R147" s="230">
        <v>287</v>
      </c>
      <c r="S147" s="785"/>
      <c r="T147" s="807"/>
      <c r="U147" s="804"/>
      <c r="V147" s="230"/>
      <c r="W147" s="230"/>
      <c r="X147" s="800"/>
      <c r="Y147" s="794"/>
      <c r="Z147" s="230"/>
      <c r="AA147" s="230"/>
      <c r="AB147" s="807"/>
      <c r="AC147" s="804"/>
      <c r="AD147" s="230"/>
      <c r="AE147" s="230"/>
      <c r="AF147" s="800"/>
      <c r="AG147" s="794"/>
      <c r="AH147" s="230"/>
      <c r="AI147" s="230"/>
      <c r="AJ147" s="807"/>
      <c r="AK147" s="847">
        <f t="shared" ref="AK147:AK210" si="54">SUM(F147,J147,N147,R147,V147,Z147,AD147,AH147)</f>
        <v>616</v>
      </c>
      <c r="AL147" s="792" t="str">
        <f t="shared" si="50"/>
        <v>N/A</v>
      </c>
      <c r="AM147" s="952" t="s">
        <v>1181</v>
      </c>
      <c r="AN147" s="663"/>
      <c r="AO147" s="155"/>
      <c r="AQ147" s="995"/>
      <c r="AR147" s="995"/>
    </row>
    <row r="148" spans="1:44" s="157" customFormat="1" ht="24.95" customHeight="1">
      <c r="A148" s="1455" t="s">
        <v>790</v>
      </c>
      <c r="B148" s="690" t="s">
        <v>791</v>
      </c>
      <c r="C148" s="688" t="s">
        <v>646</v>
      </c>
      <c r="D148" s="800" t="s">
        <v>207</v>
      </c>
      <c r="E148" s="794"/>
      <c r="F148" s="230"/>
      <c r="G148" s="230"/>
      <c r="H148" s="807"/>
      <c r="I148" s="794"/>
      <c r="J148" s="230">
        <v>3118</v>
      </c>
      <c r="K148" s="298" t="str">
        <f>IF(I148=0,"N/A",J148/I148)</f>
        <v>N/A</v>
      </c>
      <c r="L148" s="807"/>
      <c r="M148" s="804">
        <v>5250</v>
      </c>
      <c r="N148" s="973">
        <v>4041</v>
      </c>
      <c r="O148" s="298">
        <f t="shared" si="51"/>
        <v>0.76971428571428568</v>
      </c>
      <c r="P148" s="800"/>
      <c r="Q148" s="794">
        <v>1800</v>
      </c>
      <c r="R148" s="230">
        <v>3955</v>
      </c>
      <c r="S148" s="785">
        <f t="shared" si="52"/>
        <v>2.1972222222222224</v>
      </c>
      <c r="T148" s="807">
        <f t="shared" si="53"/>
        <v>-2155</v>
      </c>
      <c r="U148" s="804"/>
      <c r="V148" s="230"/>
      <c r="W148" s="230"/>
      <c r="X148" s="800"/>
      <c r="Y148" s="794"/>
      <c r="Z148" s="230"/>
      <c r="AA148" s="230"/>
      <c r="AB148" s="807"/>
      <c r="AC148" s="804"/>
      <c r="AD148" s="230"/>
      <c r="AE148" s="230"/>
      <c r="AF148" s="800"/>
      <c r="AG148" s="794"/>
      <c r="AH148" s="230"/>
      <c r="AI148" s="230"/>
      <c r="AJ148" s="807"/>
      <c r="AK148" s="847">
        <f t="shared" si="54"/>
        <v>11114</v>
      </c>
      <c r="AL148" s="792" t="str">
        <f t="shared" si="50"/>
        <v>N/A</v>
      </c>
      <c r="AM148" s="952" t="s">
        <v>1181</v>
      </c>
      <c r="AN148" s="663"/>
      <c r="AO148" s="155"/>
      <c r="AQ148" s="995"/>
      <c r="AR148" s="995"/>
    </row>
    <row r="149" spans="1:44" s="157" customFormat="1" ht="24.95" customHeight="1">
      <c r="A149" s="1456"/>
      <c r="B149" s="680" t="s">
        <v>129</v>
      </c>
      <c r="C149" s="720" t="s">
        <v>646</v>
      </c>
      <c r="D149" s="800" t="s">
        <v>207</v>
      </c>
      <c r="E149" s="794"/>
      <c r="F149" s="230"/>
      <c r="G149" s="230"/>
      <c r="H149" s="807"/>
      <c r="I149" s="794"/>
      <c r="J149" s="230">
        <v>1327</v>
      </c>
      <c r="K149" s="298" t="str">
        <f>IF(I149=0,"N/A",J149/I149)</f>
        <v>N/A</v>
      </c>
      <c r="L149" s="807"/>
      <c r="M149" s="804"/>
      <c r="N149" s="973">
        <v>1928</v>
      </c>
      <c r="O149" s="298" t="str">
        <f t="shared" si="51"/>
        <v>N/A</v>
      </c>
      <c r="P149" s="800"/>
      <c r="Q149" s="794"/>
      <c r="R149" s="230">
        <v>2066</v>
      </c>
      <c r="S149" s="785"/>
      <c r="T149" s="807"/>
      <c r="U149" s="804"/>
      <c r="V149" s="230"/>
      <c r="W149" s="230"/>
      <c r="X149" s="800"/>
      <c r="Y149" s="794"/>
      <c r="Z149" s="230"/>
      <c r="AA149" s="230"/>
      <c r="AB149" s="807"/>
      <c r="AC149" s="804"/>
      <c r="AD149" s="230"/>
      <c r="AE149" s="230"/>
      <c r="AF149" s="800"/>
      <c r="AG149" s="794"/>
      <c r="AH149" s="230"/>
      <c r="AI149" s="230"/>
      <c r="AJ149" s="807"/>
      <c r="AK149" s="847">
        <f t="shared" si="54"/>
        <v>5321</v>
      </c>
      <c r="AL149" s="792" t="str">
        <f t="shared" si="50"/>
        <v>N/A</v>
      </c>
      <c r="AM149" s="952" t="s">
        <v>1181</v>
      </c>
      <c r="AN149" s="663"/>
      <c r="AO149" s="155"/>
      <c r="AQ149" s="995"/>
      <c r="AR149" s="995"/>
    </row>
    <row r="150" spans="1:44" s="157" customFormat="1" ht="24.95" customHeight="1">
      <c r="A150" s="1456"/>
      <c r="B150" s="680" t="s">
        <v>130</v>
      </c>
      <c r="C150" s="720" t="s">
        <v>646</v>
      </c>
      <c r="D150" s="800" t="s">
        <v>207</v>
      </c>
      <c r="E150" s="794"/>
      <c r="F150" s="230"/>
      <c r="G150" s="230"/>
      <c r="H150" s="807"/>
      <c r="I150" s="794"/>
      <c r="J150" s="230">
        <v>1791</v>
      </c>
      <c r="K150" s="298" t="str">
        <f>IF(I150=0,"N/A",J150/I150)</f>
        <v>N/A</v>
      </c>
      <c r="L150" s="807"/>
      <c r="M150" s="804"/>
      <c r="N150" s="973">
        <v>2113</v>
      </c>
      <c r="O150" s="298" t="str">
        <f t="shared" si="51"/>
        <v>N/A</v>
      </c>
      <c r="P150" s="800"/>
      <c r="Q150" s="794"/>
      <c r="R150" s="230">
        <v>1889</v>
      </c>
      <c r="S150" s="785"/>
      <c r="T150" s="807"/>
      <c r="U150" s="804"/>
      <c r="V150" s="230"/>
      <c r="W150" s="230"/>
      <c r="X150" s="800"/>
      <c r="Y150" s="794"/>
      <c r="Z150" s="230"/>
      <c r="AA150" s="230"/>
      <c r="AB150" s="807"/>
      <c r="AC150" s="804"/>
      <c r="AD150" s="230"/>
      <c r="AE150" s="230"/>
      <c r="AF150" s="800"/>
      <c r="AG150" s="794"/>
      <c r="AH150" s="230"/>
      <c r="AI150" s="230"/>
      <c r="AJ150" s="807"/>
      <c r="AK150" s="847">
        <f t="shared" si="54"/>
        <v>5793</v>
      </c>
      <c r="AL150" s="792" t="str">
        <f t="shared" si="50"/>
        <v>N/A</v>
      </c>
      <c r="AM150" s="952" t="s">
        <v>1181</v>
      </c>
      <c r="AN150" s="663"/>
      <c r="AO150" s="155"/>
      <c r="AQ150" s="995"/>
      <c r="AR150" s="995"/>
    </row>
    <row r="151" spans="1:44" s="157" customFormat="1" ht="24.95" customHeight="1">
      <c r="A151" s="1456"/>
      <c r="B151" s="680" t="s">
        <v>1147</v>
      </c>
      <c r="C151" s="720" t="s">
        <v>646</v>
      </c>
      <c r="D151" s="800" t="s">
        <v>207</v>
      </c>
      <c r="E151" s="794"/>
      <c r="F151" s="230"/>
      <c r="G151" s="230"/>
      <c r="H151" s="807"/>
      <c r="I151" s="794"/>
      <c r="J151" s="230"/>
      <c r="K151" s="230"/>
      <c r="L151" s="807"/>
      <c r="M151" s="804"/>
      <c r="N151" s="973">
        <v>88</v>
      </c>
      <c r="O151" s="298" t="str">
        <f t="shared" si="51"/>
        <v>N/A</v>
      </c>
      <c r="P151" s="800"/>
      <c r="Q151" s="794"/>
      <c r="R151" s="230">
        <v>15</v>
      </c>
      <c r="S151" s="785"/>
      <c r="T151" s="807"/>
      <c r="U151" s="804"/>
      <c r="V151" s="230"/>
      <c r="W151" s="230"/>
      <c r="X151" s="800"/>
      <c r="Y151" s="794"/>
      <c r="Z151" s="230"/>
      <c r="AA151" s="230"/>
      <c r="AB151" s="807"/>
      <c r="AC151" s="804"/>
      <c r="AD151" s="230"/>
      <c r="AE151" s="230"/>
      <c r="AF151" s="800"/>
      <c r="AG151" s="794"/>
      <c r="AH151" s="230"/>
      <c r="AI151" s="230"/>
      <c r="AJ151" s="807"/>
      <c r="AK151" s="847">
        <f t="shared" si="54"/>
        <v>103</v>
      </c>
      <c r="AL151" s="792" t="str">
        <f t="shared" si="50"/>
        <v>N/A</v>
      </c>
      <c r="AM151" s="952" t="s">
        <v>1181</v>
      </c>
      <c r="AN151" s="663"/>
      <c r="AO151" s="155"/>
      <c r="AQ151" s="995"/>
      <c r="AR151" s="995"/>
    </row>
    <row r="152" spans="1:44" s="157" customFormat="1" ht="24.95" customHeight="1">
      <c r="A152" s="1457"/>
      <c r="B152" s="680" t="s">
        <v>1148</v>
      </c>
      <c r="C152" s="720" t="s">
        <v>646</v>
      </c>
      <c r="D152" s="800" t="s">
        <v>207</v>
      </c>
      <c r="E152" s="794"/>
      <c r="F152" s="230"/>
      <c r="G152" s="230"/>
      <c r="H152" s="807"/>
      <c r="I152" s="794"/>
      <c r="J152" s="230"/>
      <c r="K152" s="230"/>
      <c r="L152" s="807"/>
      <c r="M152" s="804"/>
      <c r="N152" s="973">
        <v>744</v>
      </c>
      <c r="O152" s="298" t="str">
        <f t="shared" si="51"/>
        <v>N/A</v>
      </c>
      <c r="P152" s="800"/>
      <c r="Q152" s="794"/>
      <c r="R152" s="230">
        <v>167</v>
      </c>
      <c r="S152" s="785"/>
      <c r="T152" s="807"/>
      <c r="U152" s="804"/>
      <c r="V152" s="230"/>
      <c r="W152" s="230"/>
      <c r="X152" s="800"/>
      <c r="Y152" s="794"/>
      <c r="Z152" s="230"/>
      <c r="AA152" s="230"/>
      <c r="AB152" s="807"/>
      <c r="AC152" s="804"/>
      <c r="AD152" s="230"/>
      <c r="AE152" s="230"/>
      <c r="AF152" s="800"/>
      <c r="AG152" s="794"/>
      <c r="AH152" s="230"/>
      <c r="AI152" s="230"/>
      <c r="AJ152" s="807"/>
      <c r="AK152" s="847">
        <f t="shared" si="54"/>
        <v>911</v>
      </c>
      <c r="AL152" s="792" t="str">
        <f t="shared" si="50"/>
        <v>N/A</v>
      </c>
      <c r="AM152" s="952" t="s">
        <v>1181</v>
      </c>
      <c r="AN152" s="663"/>
      <c r="AO152" s="155"/>
      <c r="AQ152" s="995"/>
      <c r="AR152" s="995"/>
    </row>
    <row r="153" spans="1:44" s="157" customFormat="1" ht="24.95" customHeight="1">
      <c r="A153" s="1455" t="s">
        <v>792</v>
      </c>
      <c r="B153" s="690" t="s">
        <v>793</v>
      </c>
      <c r="C153" s="688" t="s">
        <v>646</v>
      </c>
      <c r="D153" s="800" t="s">
        <v>207</v>
      </c>
      <c r="E153" s="794"/>
      <c r="F153" s="230"/>
      <c r="G153" s="230"/>
      <c r="H153" s="807"/>
      <c r="I153" s="794"/>
      <c r="J153" s="230">
        <v>3059</v>
      </c>
      <c r="K153" s="298" t="str">
        <f>IF(I153=0,"N/A",J153/I153)</f>
        <v>N/A</v>
      </c>
      <c r="L153" s="807"/>
      <c r="M153" s="804">
        <v>1350</v>
      </c>
      <c r="N153" s="973">
        <v>1970</v>
      </c>
      <c r="O153" s="785">
        <f>N153/M153</f>
        <v>1.4592592592592593</v>
      </c>
      <c r="P153" s="800">
        <f>M153-N153</f>
        <v>-620</v>
      </c>
      <c r="Q153" s="794">
        <v>2590</v>
      </c>
      <c r="R153" s="230">
        <v>1496</v>
      </c>
      <c r="S153" s="785">
        <f t="shared" si="52"/>
        <v>0.57760617760617761</v>
      </c>
      <c r="T153" s="807">
        <f t="shared" si="53"/>
        <v>1094</v>
      </c>
      <c r="U153" s="804"/>
      <c r="V153" s="230"/>
      <c r="W153" s="230"/>
      <c r="X153" s="800"/>
      <c r="Y153" s="794"/>
      <c r="Z153" s="230"/>
      <c r="AA153" s="230"/>
      <c r="AB153" s="807"/>
      <c r="AC153" s="804"/>
      <c r="AD153" s="230"/>
      <c r="AE153" s="230"/>
      <c r="AF153" s="800"/>
      <c r="AG153" s="794"/>
      <c r="AH153" s="230"/>
      <c r="AI153" s="230"/>
      <c r="AJ153" s="807"/>
      <c r="AK153" s="847">
        <f t="shared" si="54"/>
        <v>6525</v>
      </c>
      <c r="AL153" s="792" t="str">
        <f t="shared" si="50"/>
        <v>N/A</v>
      </c>
      <c r="AM153" s="952" t="s">
        <v>1181</v>
      </c>
      <c r="AN153" s="663"/>
      <c r="AO153" s="155"/>
      <c r="AQ153" s="995"/>
      <c r="AR153" s="995"/>
    </row>
    <row r="154" spans="1:44" s="157" customFormat="1" ht="38.25" customHeight="1">
      <c r="A154" s="1456"/>
      <c r="B154" s="680" t="s">
        <v>129</v>
      </c>
      <c r="C154" s="720" t="s">
        <v>646</v>
      </c>
      <c r="D154" s="800" t="s">
        <v>207</v>
      </c>
      <c r="E154" s="794"/>
      <c r="F154" s="230"/>
      <c r="G154" s="230"/>
      <c r="H154" s="807"/>
      <c r="I154" s="794"/>
      <c r="J154" s="230">
        <v>1238</v>
      </c>
      <c r="K154" s="298" t="str">
        <f>IF(I154=0,"N/A",J154/I154)</f>
        <v>N/A</v>
      </c>
      <c r="L154" s="807"/>
      <c r="M154" s="804"/>
      <c r="N154" s="973">
        <v>800</v>
      </c>
      <c r="O154" s="298" t="str">
        <f>IF(M154=0,"N/A",N154/M154)</f>
        <v>N/A</v>
      </c>
      <c r="P154" s="800">
        <f>M154-N154</f>
        <v>-800</v>
      </c>
      <c r="Q154" s="794"/>
      <c r="R154" s="230">
        <v>893</v>
      </c>
      <c r="S154" s="785"/>
      <c r="T154" s="807"/>
      <c r="U154" s="804"/>
      <c r="V154" s="230"/>
      <c r="W154" s="230"/>
      <c r="X154" s="800"/>
      <c r="Y154" s="794"/>
      <c r="Z154" s="230"/>
      <c r="AA154" s="230"/>
      <c r="AB154" s="807"/>
      <c r="AC154" s="804"/>
      <c r="AD154" s="230"/>
      <c r="AE154" s="230"/>
      <c r="AF154" s="800"/>
      <c r="AG154" s="794"/>
      <c r="AH154" s="230"/>
      <c r="AI154" s="230"/>
      <c r="AJ154" s="807"/>
      <c r="AK154" s="847">
        <f t="shared" si="54"/>
        <v>2931</v>
      </c>
      <c r="AL154" s="792" t="str">
        <f t="shared" si="50"/>
        <v>N/A</v>
      </c>
      <c r="AM154" s="952" t="s">
        <v>1181</v>
      </c>
      <c r="AN154" s="663"/>
      <c r="AO154" s="155"/>
      <c r="AQ154" s="995"/>
      <c r="AR154" s="995"/>
    </row>
    <row r="155" spans="1:44" s="157" customFormat="1" ht="24.95" customHeight="1">
      <c r="A155" s="1456"/>
      <c r="B155" s="680" t="s">
        <v>130</v>
      </c>
      <c r="C155" s="720" t="s">
        <v>646</v>
      </c>
      <c r="D155" s="800" t="s">
        <v>207</v>
      </c>
      <c r="E155" s="794"/>
      <c r="F155" s="230"/>
      <c r="G155" s="230"/>
      <c r="H155" s="807"/>
      <c r="I155" s="794"/>
      <c r="J155" s="230">
        <v>1821</v>
      </c>
      <c r="K155" s="298" t="str">
        <f>IF(I155=0,"N/A",J155/I155)</f>
        <v>N/A</v>
      </c>
      <c r="L155" s="807"/>
      <c r="M155" s="804"/>
      <c r="N155" s="973">
        <v>1170</v>
      </c>
      <c r="O155" s="298" t="str">
        <f>IF(M155=0,"N/A",N155/M155)</f>
        <v>N/A</v>
      </c>
      <c r="P155" s="800">
        <f>M155-N155</f>
        <v>-1170</v>
      </c>
      <c r="Q155" s="794"/>
      <c r="R155" s="230">
        <v>603</v>
      </c>
      <c r="S155" s="785"/>
      <c r="T155" s="807"/>
      <c r="U155" s="804"/>
      <c r="V155" s="230"/>
      <c r="W155" s="230"/>
      <c r="X155" s="800"/>
      <c r="Y155" s="794"/>
      <c r="Z155" s="230"/>
      <c r="AA155" s="230"/>
      <c r="AB155" s="807"/>
      <c r="AC155" s="804"/>
      <c r="AD155" s="230"/>
      <c r="AE155" s="230"/>
      <c r="AF155" s="800"/>
      <c r="AG155" s="794"/>
      <c r="AH155" s="230"/>
      <c r="AI155" s="230"/>
      <c r="AJ155" s="807"/>
      <c r="AK155" s="847">
        <f t="shared" si="54"/>
        <v>3594</v>
      </c>
      <c r="AL155" s="792" t="str">
        <f t="shared" si="50"/>
        <v>N/A</v>
      </c>
      <c r="AM155" s="952" t="s">
        <v>1181</v>
      </c>
      <c r="AN155" s="663"/>
      <c r="AO155" s="155"/>
      <c r="AQ155" s="995"/>
      <c r="AR155" s="995"/>
    </row>
    <row r="156" spans="1:44" s="157" customFormat="1" ht="24.95" customHeight="1">
      <c r="A156" s="1456"/>
      <c r="B156" s="680" t="s">
        <v>1147</v>
      </c>
      <c r="C156" s="720" t="s">
        <v>646</v>
      </c>
      <c r="D156" s="800" t="s">
        <v>207</v>
      </c>
      <c r="E156" s="794"/>
      <c r="F156" s="230"/>
      <c r="G156" s="230"/>
      <c r="H156" s="807"/>
      <c r="I156" s="794"/>
      <c r="J156" s="230"/>
      <c r="K156" s="230"/>
      <c r="L156" s="807"/>
      <c r="M156" s="804"/>
      <c r="N156" s="973">
        <v>143</v>
      </c>
      <c r="O156" s="298" t="str">
        <f>IF(M156=0,"N/A",N156/M156)</f>
        <v>N/A</v>
      </c>
      <c r="P156" s="800">
        <f t="shared" ref="P156:P167" si="55">M156-N156</f>
        <v>-143</v>
      </c>
      <c r="Q156" s="794"/>
      <c r="R156" s="230">
        <v>38</v>
      </c>
      <c r="S156" s="785"/>
      <c r="T156" s="807"/>
      <c r="U156" s="804"/>
      <c r="V156" s="230"/>
      <c r="W156" s="230"/>
      <c r="X156" s="800"/>
      <c r="Y156" s="794"/>
      <c r="Z156" s="230"/>
      <c r="AA156" s="230"/>
      <c r="AB156" s="807"/>
      <c r="AC156" s="804"/>
      <c r="AD156" s="230"/>
      <c r="AE156" s="230"/>
      <c r="AF156" s="800"/>
      <c r="AG156" s="794"/>
      <c r="AH156" s="230"/>
      <c r="AI156" s="230"/>
      <c r="AJ156" s="807"/>
      <c r="AK156" s="847">
        <f t="shared" si="54"/>
        <v>181</v>
      </c>
      <c r="AL156" s="792" t="str">
        <f t="shared" si="50"/>
        <v>N/A</v>
      </c>
      <c r="AM156" s="952" t="s">
        <v>1181</v>
      </c>
      <c r="AN156" s="663"/>
      <c r="AO156" s="155"/>
      <c r="AQ156" s="995"/>
      <c r="AR156" s="995"/>
    </row>
    <row r="157" spans="1:44" s="157" customFormat="1" ht="24.95" customHeight="1">
      <c r="A157" s="1457"/>
      <c r="B157" s="680" t="s">
        <v>1148</v>
      </c>
      <c r="C157" s="720" t="s">
        <v>646</v>
      </c>
      <c r="D157" s="800" t="s">
        <v>207</v>
      </c>
      <c r="E157" s="794"/>
      <c r="F157" s="230"/>
      <c r="G157" s="230"/>
      <c r="H157" s="807"/>
      <c r="I157" s="794"/>
      <c r="J157" s="230"/>
      <c r="K157" s="230"/>
      <c r="L157" s="807"/>
      <c r="M157" s="804"/>
      <c r="N157" s="973">
        <v>728</v>
      </c>
      <c r="O157" s="298" t="str">
        <f>IF(M157=0,"N/A",N157/M157)</f>
        <v>N/A</v>
      </c>
      <c r="P157" s="800">
        <f t="shared" si="55"/>
        <v>-728</v>
      </c>
      <c r="Q157" s="794"/>
      <c r="R157" s="230">
        <v>286</v>
      </c>
      <c r="S157" s="785"/>
      <c r="T157" s="807"/>
      <c r="U157" s="804"/>
      <c r="V157" s="230"/>
      <c r="W157" s="230"/>
      <c r="X157" s="800"/>
      <c r="Y157" s="794"/>
      <c r="Z157" s="230"/>
      <c r="AA157" s="230"/>
      <c r="AB157" s="807"/>
      <c r="AC157" s="804"/>
      <c r="AD157" s="230"/>
      <c r="AE157" s="230"/>
      <c r="AF157" s="800"/>
      <c r="AG157" s="794"/>
      <c r="AH157" s="230"/>
      <c r="AI157" s="230"/>
      <c r="AJ157" s="807"/>
      <c r="AK157" s="847">
        <f t="shared" si="54"/>
        <v>1014</v>
      </c>
      <c r="AL157" s="792" t="str">
        <f t="shared" si="50"/>
        <v>N/A</v>
      </c>
      <c r="AM157" s="952" t="s">
        <v>1181</v>
      </c>
      <c r="AN157" s="663"/>
      <c r="AO157" s="155"/>
      <c r="AQ157" s="995"/>
      <c r="AR157" s="995"/>
    </row>
    <row r="158" spans="1:44" s="157" customFormat="1" ht="24.95" customHeight="1">
      <c r="A158" s="1455" t="s">
        <v>794</v>
      </c>
      <c r="B158" s="690" t="s">
        <v>795</v>
      </c>
      <c r="C158" s="688" t="s">
        <v>646</v>
      </c>
      <c r="D158" s="800">
        <v>8500</v>
      </c>
      <c r="E158" s="794"/>
      <c r="F158" s="230"/>
      <c r="G158" s="230"/>
      <c r="H158" s="807"/>
      <c r="I158" s="794"/>
      <c r="J158" s="230">
        <v>336</v>
      </c>
      <c r="K158" s="298" t="str">
        <f>IF(I158=0,"N/A",J158/I158)</f>
        <v>N/A</v>
      </c>
      <c r="L158" s="807"/>
      <c r="M158" s="804">
        <v>745</v>
      </c>
      <c r="N158" s="973">
        <v>1012</v>
      </c>
      <c r="O158" s="785">
        <f>N158/M158</f>
        <v>1.3583892617449664</v>
      </c>
      <c r="P158" s="800">
        <f t="shared" si="55"/>
        <v>-267</v>
      </c>
      <c r="Q158" s="794">
        <v>2200</v>
      </c>
      <c r="R158" s="230">
        <v>736</v>
      </c>
      <c r="S158" s="785">
        <f t="shared" si="52"/>
        <v>0.33454545454545453</v>
      </c>
      <c r="T158" s="807">
        <f t="shared" si="53"/>
        <v>1464</v>
      </c>
      <c r="U158" s="804"/>
      <c r="V158" s="230"/>
      <c r="W158" s="230"/>
      <c r="X158" s="800"/>
      <c r="Y158" s="794"/>
      <c r="Z158" s="230"/>
      <c r="AA158" s="230"/>
      <c r="AB158" s="807"/>
      <c r="AC158" s="804"/>
      <c r="AD158" s="230"/>
      <c r="AE158" s="230"/>
      <c r="AF158" s="800"/>
      <c r="AG158" s="794"/>
      <c r="AH158" s="230"/>
      <c r="AI158" s="230"/>
      <c r="AJ158" s="807"/>
      <c r="AK158" s="847">
        <f t="shared" si="54"/>
        <v>2084</v>
      </c>
      <c r="AL158" s="792">
        <f t="shared" ref="AL158:AL176" si="56">IF(D158=0,"N/A",AK158/D158)</f>
        <v>0.2451764705882353</v>
      </c>
      <c r="AM158" s="952" t="s">
        <v>1181</v>
      </c>
      <c r="AN158" s="663"/>
      <c r="AO158" s="155"/>
      <c r="AQ158" s="995"/>
      <c r="AR158" s="995"/>
    </row>
    <row r="159" spans="1:44" s="157" customFormat="1" ht="24.95" customHeight="1">
      <c r="A159" s="1456"/>
      <c r="B159" s="680" t="s">
        <v>129</v>
      </c>
      <c r="C159" s="720" t="s">
        <v>646</v>
      </c>
      <c r="D159" s="800" t="s">
        <v>207</v>
      </c>
      <c r="E159" s="794"/>
      <c r="F159" s="230"/>
      <c r="G159" s="230"/>
      <c r="H159" s="807"/>
      <c r="I159" s="794"/>
      <c r="J159" s="230">
        <v>194</v>
      </c>
      <c r="K159" s="298" t="str">
        <f>IF(I159=0,"N/A",J159/I159)</f>
        <v>N/A</v>
      </c>
      <c r="L159" s="807"/>
      <c r="M159" s="804"/>
      <c r="N159" s="973">
        <v>413</v>
      </c>
      <c r="O159" s="298" t="str">
        <f t="shared" ref="O159:O167" si="57">IF(M159=0,"N/A",N159/M159)</f>
        <v>N/A</v>
      </c>
      <c r="P159" s="800">
        <f t="shared" si="55"/>
        <v>-413</v>
      </c>
      <c r="Q159" s="794"/>
      <c r="R159" s="230">
        <v>47</v>
      </c>
      <c r="S159" s="785"/>
      <c r="T159" s="807"/>
      <c r="U159" s="804"/>
      <c r="V159" s="230"/>
      <c r="W159" s="230"/>
      <c r="X159" s="800"/>
      <c r="Y159" s="794"/>
      <c r="Z159" s="230"/>
      <c r="AA159" s="230"/>
      <c r="AB159" s="807"/>
      <c r="AC159" s="804"/>
      <c r="AD159" s="230"/>
      <c r="AE159" s="230"/>
      <c r="AF159" s="800"/>
      <c r="AG159" s="794"/>
      <c r="AH159" s="230"/>
      <c r="AI159" s="230"/>
      <c r="AJ159" s="807"/>
      <c r="AK159" s="847">
        <f t="shared" si="54"/>
        <v>654</v>
      </c>
      <c r="AL159" s="792" t="str">
        <f t="shared" ref="AL159:AL167" si="58">IF(D159="N/A","N/A",AK159/D159)</f>
        <v>N/A</v>
      </c>
      <c r="AM159" s="952" t="s">
        <v>1181</v>
      </c>
      <c r="AN159" s="663"/>
      <c r="AO159" s="155"/>
      <c r="AQ159" s="995"/>
      <c r="AR159" s="995"/>
    </row>
    <row r="160" spans="1:44" s="157" customFormat="1" ht="24.95" customHeight="1">
      <c r="A160" s="1456"/>
      <c r="B160" s="680" t="s">
        <v>130</v>
      </c>
      <c r="C160" s="720" t="s">
        <v>646</v>
      </c>
      <c r="D160" s="800" t="s">
        <v>207</v>
      </c>
      <c r="E160" s="794"/>
      <c r="F160" s="230"/>
      <c r="G160" s="230"/>
      <c r="H160" s="807"/>
      <c r="I160" s="794"/>
      <c r="J160" s="230">
        <v>142</v>
      </c>
      <c r="K160" s="298" t="str">
        <f>IF(I160=0,"N/A",J160/I160)</f>
        <v>N/A</v>
      </c>
      <c r="L160" s="807"/>
      <c r="M160" s="804"/>
      <c r="N160" s="973">
        <v>599</v>
      </c>
      <c r="O160" s="298" t="str">
        <f t="shared" si="57"/>
        <v>N/A</v>
      </c>
      <c r="P160" s="800">
        <f t="shared" si="55"/>
        <v>-599</v>
      </c>
      <c r="Q160" s="794"/>
      <c r="R160" s="230">
        <v>689</v>
      </c>
      <c r="S160" s="785"/>
      <c r="T160" s="807"/>
      <c r="U160" s="804"/>
      <c r="V160" s="230"/>
      <c r="W160" s="230"/>
      <c r="X160" s="800"/>
      <c r="Y160" s="794"/>
      <c r="Z160" s="230"/>
      <c r="AA160" s="230"/>
      <c r="AB160" s="807"/>
      <c r="AC160" s="804"/>
      <c r="AD160" s="230"/>
      <c r="AE160" s="230"/>
      <c r="AF160" s="800"/>
      <c r="AG160" s="794"/>
      <c r="AH160" s="230"/>
      <c r="AI160" s="230"/>
      <c r="AJ160" s="807"/>
      <c r="AK160" s="847">
        <f t="shared" si="54"/>
        <v>1430</v>
      </c>
      <c r="AL160" s="792" t="str">
        <f t="shared" si="58"/>
        <v>N/A</v>
      </c>
      <c r="AM160" s="952" t="s">
        <v>1181</v>
      </c>
      <c r="AN160" s="663"/>
      <c r="AO160" s="155"/>
      <c r="AQ160" s="995"/>
      <c r="AR160" s="995"/>
    </row>
    <row r="161" spans="1:44" s="157" customFormat="1" ht="24.95" customHeight="1">
      <c r="A161" s="1456"/>
      <c r="B161" s="680" t="s">
        <v>1147</v>
      </c>
      <c r="C161" s="720" t="s">
        <v>646</v>
      </c>
      <c r="D161" s="800" t="s">
        <v>207</v>
      </c>
      <c r="E161" s="794"/>
      <c r="F161" s="230"/>
      <c r="G161" s="230"/>
      <c r="H161" s="807"/>
      <c r="I161" s="794"/>
      <c r="J161" s="230"/>
      <c r="K161" s="230"/>
      <c r="L161" s="807"/>
      <c r="M161" s="804"/>
      <c r="N161" s="973">
        <v>34</v>
      </c>
      <c r="O161" s="298" t="str">
        <f t="shared" si="57"/>
        <v>N/A</v>
      </c>
      <c r="P161" s="800">
        <f t="shared" si="55"/>
        <v>-34</v>
      </c>
      <c r="Q161" s="794"/>
      <c r="R161" s="230"/>
      <c r="S161" s="785"/>
      <c r="T161" s="807"/>
      <c r="U161" s="804"/>
      <c r="V161" s="230"/>
      <c r="W161" s="230"/>
      <c r="X161" s="800"/>
      <c r="Y161" s="794"/>
      <c r="Z161" s="230"/>
      <c r="AA161" s="230"/>
      <c r="AB161" s="807"/>
      <c r="AC161" s="804"/>
      <c r="AD161" s="230"/>
      <c r="AE161" s="230"/>
      <c r="AF161" s="800"/>
      <c r="AG161" s="794"/>
      <c r="AH161" s="230"/>
      <c r="AI161" s="230"/>
      <c r="AJ161" s="807"/>
      <c r="AK161" s="847">
        <f t="shared" si="54"/>
        <v>34</v>
      </c>
      <c r="AL161" s="792" t="str">
        <f t="shared" si="58"/>
        <v>N/A</v>
      </c>
      <c r="AM161" s="952" t="s">
        <v>1181</v>
      </c>
      <c r="AN161" s="663"/>
      <c r="AO161" s="155"/>
      <c r="AQ161" s="995"/>
      <c r="AR161" s="995"/>
    </row>
    <row r="162" spans="1:44" s="157" customFormat="1" ht="24.95" customHeight="1">
      <c r="A162" s="1457"/>
      <c r="B162" s="680" t="s">
        <v>1148</v>
      </c>
      <c r="C162" s="720" t="s">
        <v>646</v>
      </c>
      <c r="D162" s="800" t="s">
        <v>207</v>
      </c>
      <c r="E162" s="794"/>
      <c r="F162" s="230"/>
      <c r="G162" s="230"/>
      <c r="H162" s="807"/>
      <c r="I162" s="794"/>
      <c r="J162" s="230"/>
      <c r="K162" s="230"/>
      <c r="L162" s="807"/>
      <c r="M162" s="804"/>
      <c r="N162" s="973">
        <v>457</v>
      </c>
      <c r="O162" s="298" t="str">
        <f t="shared" si="57"/>
        <v>N/A</v>
      </c>
      <c r="P162" s="800">
        <f t="shared" si="55"/>
        <v>-457</v>
      </c>
      <c r="Q162" s="794"/>
      <c r="R162" s="230">
        <v>38</v>
      </c>
      <c r="S162" s="785"/>
      <c r="T162" s="807"/>
      <c r="U162" s="804"/>
      <c r="V162" s="230"/>
      <c r="W162" s="230"/>
      <c r="X162" s="800"/>
      <c r="Y162" s="794"/>
      <c r="Z162" s="230"/>
      <c r="AA162" s="230"/>
      <c r="AB162" s="807"/>
      <c r="AC162" s="804"/>
      <c r="AD162" s="230"/>
      <c r="AE162" s="230"/>
      <c r="AF162" s="800"/>
      <c r="AG162" s="794"/>
      <c r="AH162" s="230"/>
      <c r="AI162" s="230"/>
      <c r="AJ162" s="807"/>
      <c r="AK162" s="847">
        <f t="shared" si="54"/>
        <v>495</v>
      </c>
      <c r="AL162" s="792" t="str">
        <f t="shared" si="58"/>
        <v>N/A</v>
      </c>
      <c r="AM162" s="952" t="s">
        <v>1181</v>
      </c>
      <c r="AN162" s="663"/>
      <c r="AO162" s="155"/>
      <c r="AQ162" s="995"/>
      <c r="AR162" s="995"/>
    </row>
    <row r="163" spans="1:44" s="157" customFormat="1" ht="24.95" customHeight="1">
      <c r="A163" s="1455" t="s">
        <v>796</v>
      </c>
      <c r="B163" s="690" t="s">
        <v>797</v>
      </c>
      <c r="C163" s="688" t="s">
        <v>646</v>
      </c>
      <c r="D163" s="800" t="s">
        <v>207</v>
      </c>
      <c r="E163" s="794"/>
      <c r="F163" s="230"/>
      <c r="G163" s="230"/>
      <c r="H163" s="807"/>
      <c r="I163" s="794"/>
      <c r="J163" s="230"/>
      <c r="K163" s="230"/>
      <c r="L163" s="807"/>
      <c r="M163" s="804">
        <v>95</v>
      </c>
      <c r="N163" s="973">
        <v>87</v>
      </c>
      <c r="O163" s="298">
        <f t="shared" si="57"/>
        <v>0.91578947368421049</v>
      </c>
      <c r="P163" s="800">
        <f t="shared" si="55"/>
        <v>8</v>
      </c>
      <c r="Q163" s="794">
        <v>280</v>
      </c>
      <c r="R163" s="230">
        <v>12</v>
      </c>
      <c r="S163" s="785">
        <f t="shared" si="52"/>
        <v>4.2857142857142858E-2</v>
      </c>
      <c r="T163" s="807">
        <f t="shared" si="53"/>
        <v>268</v>
      </c>
      <c r="U163" s="804"/>
      <c r="V163" s="230"/>
      <c r="W163" s="230"/>
      <c r="X163" s="800"/>
      <c r="Y163" s="794"/>
      <c r="Z163" s="230"/>
      <c r="AA163" s="230"/>
      <c r="AB163" s="807"/>
      <c r="AC163" s="804"/>
      <c r="AD163" s="230"/>
      <c r="AE163" s="230"/>
      <c r="AF163" s="800"/>
      <c r="AG163" s="794"/>
      <c r="AH163" s="230"/>
      <c r="AI163" s="230"/>
      <c r="AJ163" s="807"/>
      <c r="AK163" s="847">
        <f t="shared" si="54"/>
        <v>99</v>
      </c>
      <c r="AL163" s="792" t="str">
        <f t="shared" si="58"/>
        <v>N/A</v>
      </c>
      <c r="AM163" s="952" t="s">
        <v>1181</v>
      </c>
      <c r="AN163" s="663"/>
      <c r="AO163" s="155"/>
      <c r="AQ163" s="995"/>
      <c r="AR163" s="995"/>
    </row>
    <row r="164" spans="1:44" s="157" customFormat="1" ht="24.95" customHeight="1">
      <c r="A164" s="1456"/>
      <c r="B164" s="680" t="s">
        <v>129</v>
      </c>
      <c r="C164" s="720" t="s">
        <v>646</v>
      </c>
      <c r="D164" s="800" t="s">
        <v>207</v>
      </c>
      <c r="E164" s="794"/>
      <c r="F164" s="230"/>
      <c r="G164" s="230"/>
      <c r="H164" s="807"/>
      <c r="I164" s="794"/>
      <c r="J164" s="230"/>
      <c r="K164" s="230"/>
      <c r="L164" s="807"/>
      <c r="M164" s="804"/>
      <c r="N164" s="973">
        <v>22</v>
      </c>
      <c r="O164" s="298" t="str">
        <f t="shared" si="57"/>
        <v>N/A</v>
      </c>
      <c r="P164" s="800">
        <f t="shared" si="55"/>
        <v>-22</v>
      </c>
      <c r="Q164" s="794"/>
      <c r="R164" s="230"/>
      <c r="S164" s="785"/>
      <c r="T164" s="807"/>
      <c r="U164" s="804"/>
      <c r="V164" s="230"/>
      <c r="W164" s="230"/>
      <c r="X164" s="800"/>
      <c r="Y164" s="794"/>
      <c r="Z164" s="230"/>
      <c r="AA164" s="230"/>
      <c r="AB164" s="807"/>
      <c r="AC164" s="804"/>
      <c r="AD164" s="230"/>
      <c r="AE164" s="230"/>
      <c r="AF164" s="800"/>
      <c r="AG164" s="794"/>
      <c r="AH164" s="230"/>
      <c r="AI164" s="230"/>
      <c r="AJ164" s="807"/>
      <c r="AK164" s="847">
        <f t="shared" si="54"/>
        <v>22</v>
      </c>
      <c r="AL164" s="792" t="str">
        <f t="shared" si="58"/>
        <v>N/A</v>
      </c>
      <c r="AM164" s="952" t="s">
        <v>1181</v>
      </c>
      <c r="AN164" s="663"/>
      <c r="AO164" s="155"/>
      <c r="AQ164" s="995"/>
      <c r="AR164" s="995"/>
    </row>
    <row r="165" spans="1:44" s="157" customFormat="1" ht="24.95" customHeight="1">
      <c r="A165" s="1456"/>
      <c r="B165" s="680" t="s">
        <v>130</v>
      </c>
      <c r="C165" s="720" t="s">
        <v>646</v>
      </c>
      <c r="D165" s="800" t="s">
        <v>207</v>
      </c>
      <c r="E165" s="794"/>
      <c r="F165" s="230"/>
      <c r="G165" s="230"/>
      <c r="H165" s="807"/>
      <c r="I165" s="794"/>
      <c r="J165" s="230"/>
      <c r="K165" s="230"/>
      <c r="L165" s="807"/>
      <c r="M165" s="804"/>
      <c r="N165" s="973">
        <v>65</v>
      </c>
      <c r="O165" s="298" t="str">
        <f t="shared" si="57"/>
        <v>N/A</v>
      </c>
      <c r="P165" s="800">
        <f t="shared" si="55"/>
        <v>-65</v>
      </c>
      <c r="Q165" s="794"/>
      <c r="R165" s="230"/>
      <c r="S165" s="785"/>
      <c r="T165" s="807"/>
      <c r="U165" s="804"/>
      <c r="V165" s="230"/>
      <c r="W165" s="230"/>
      <c r="X165" s="800"/>
      <c r="Y165" s="794"/>
      <c r="Z165" s="230"/>
      <c r="AA165" s="230"/>
      <c r="AB165" s="807"/>
      <c r="AC165" s="804"/>
      <c r="AD165" s="230"/>
      <c r="AE165" s="230"/>
      <c r="AF165" s="800"/>
      <c r="AG165" s="794"/>
      <c r="AH165" s="230"/>
      <c r="AI165" s="230"/>
      <c r="AJ165" s="807"/>
      <c r="AK165" s="847">
        <f t="shared" si="54"/>
        <v>65</v>
      </c>
      <c r="AL165" s="792" t="str">
        <f t="shared" si="58"/>
        <v>N/A</v>
      </c>
      <c r="AM165" s="952" t="s">
        <v>1181</v>
      </c>
      <c r="AN165" s="663"/>
      <c r="AO165" s="155"/>
      <c r="AQ165" s="995"/>
      <c r="AR165" s="995"/>
    </row>
    <row r="166" spans="1:44" s="157" customFormat="1" ht="24.95" customHeight="1">
      <c r="A166" s="1456"/>
      <c r="B166" s="680" t="s">
        <v>1147</v>
      </c>
      <c r="C166" s="720" t="s">
        <v>646</v>
      </c>
      <c r="D166" s="800" t="s">
        <v>207</v>
      </c>
      <c r="E166" s="794"/>
      <c r="F166" s="230"/>
      <c r="G166" s="230"/>
      <c r="H166" s="807"/>
      <c r="I166" s="794"/>
      <c r="J166" s="230"/>
      <c r="K166" s="230"/>
      <c r="L166" s="807"/>
      <c r="M166" s="804"/>
      <c r="N166" s="973">
        <v>0</v>
      </c>
      <c r="O166" s="298" t="str">
        <f t="shared" si="57"/>
        <v>N/A</v>
      </c>
      <c r="P166" s="800">
        <f t="shared" si="55"/>
        <v>0</v>
      </c>
      <c r="Q166" s="794"/>
      <c r="R166" s="230"/>
      <c r="S166" s="785"/>
      <c r="T166" s="807"/>
      <c r="U166" s="804"/>
      <c r="V166" s="230"/>
      <c r="W166" s="230"/>
      <c r="X166" s="800"/>
      <c r="Y166" s="794"/>
      <c r="Z166" s="230"/>
      <c r="AA166" s="230"/>
      <c r="AB166" s="807"/>
      <c r="AC166" s="804"/>
      <c r="AD166" s="230"/>
      <c r="AE166" s="230"/>
      <c r="AF166" s="800"/>
      <c r="AG166" s="794"/>
      <c r="AH166" s="230"/>
      <c r="AI166" s="230"/>
      <c r="AJ166" s="807"/>
      <c r="AK166" s="847">
        <f t="shared" si="54"/>
        <v>0</v>
      </c>
      <c r="AL166" s="792" t="str">
        <f t="shared" si="58"/>
        <v>N/A</v>
      </c>
      <c r="AM166" s="952" t="s">
        <v>1181</v>
      </c>
      <c r="AN166" s="663"/>
      <c r="AO166" s="155"/>
      <c r="AQ166" s="995"/>
      <c r="AR166" s="995"/>
    </row>
    <row r="167" spans="1:44" s="157" customFormat="1" ht="24.95" customHeight="1">
      <c r="A167" s="1457"/>
      <c r="B167" s="680" t="s">
        <v>1148</v>
      </c>
      <c r="C167" s="720" t="s">
        <v>646</v>
      </c>
      <c r="D167" s="800" t="s">
        <v>207</v>
      </c>
      <c r="E167" s="794"/>
      <c r="F167" s="230"/>
      <c r="G167" s="230"/>
      <c r="H167" s="807"/>
      <c r="I167" s="794"/>
      <c r="J167" s="230"/>
      <c r="K167" s="230"/>
      <c r="L167" s="807"/>
      <c r="M167" s="804"/>
      <c r="N167" s="973">
        <v>10</v>
      </c>
      <c r="O167" s="298" t="str">
        <f t="shared" si="57"/>
        <v>N/A</v>
      </c>
      <c r="P167" s="800">
        <f t="shared" si="55"/>
        <v>-10</v>
      </c>
      <c r="Q167" s="794"/>
      <c r="R167" s="230"/>
      <c r="S167" s="785"/>
      <c r="T167" s="807"/>
      <c r="U167" s="804"/>
      <c r="V167" s="230"/>
      <c r="W167" s="230"/>
      <c r="X167" s="800"/>
      <c r="Y167" s="794"/>
      <c r="Z167" s="230"/>
      <c r="AA167" s="230"/>
      <c r="AB167" s="807"/>
      <c r="AC167" s="804"/>
      <c r="AD167" s="230"/>
      <c r="AE167" s="230"/>
      <c r="AF167" s="800"/>
      <c r="AG167" s="794"/>
      <c r="AH167" s="230"/>
      <c r="AI167" s="230"/>
      <c r="AJ167" s="807"/>
      <c r="AK167" s="847">
        <f t="shared" si="54"/>
        <v>10</v>
      </c>
      <c r="AL167" s="792" t="str">
        <f t="shared" si="58"/>
        <v>N/A</v>
      </c>
      <c r="AM167" s="952" t="s">
        <v>1181</v>
      </c>
      <c r="AN167" s="663"/>
      <c r="AO167" s="155"/>
      <c r="AQ167" s="995"/>
      <c r="AR167" s="995"/>
    </row>
    <row r="168" spans="1:44" s="157" customFormat="1" ht="24.95" customHeight="1">
      <c r="A168" s="688" t="s">
        <v>798</v>
      </c>
      <c r="B168" s="690" t="s">
        <v>799</v>
      </c>
      <c r="C168" s="689" t="s">
        <v>646</v>
      </c>
      <c r="D168" s="800">
        <v>5</v>
      </c>
      <c r="E168" s="794"/>
      <c r="F168" s="230"/>
      <c r="G168" s="230"/>
      <c r="H168" s="807"/>
      <c r="I168" s="794"/>
      <c r="J168" s="230"/>
      <c r="K168" s="230"/>
      <c r="L168" s="807"/>
      <c r="M168" s="804">
        <v>0</v>
      </c>
      <c r="N168" s="973">
        <v>0</v>
      </c>
      <c r="O168" s="785"/>
      <c r="P168" s="800"/>
      <c r="Q168" s="794">
        <v>8</v>
      </c>
      <c r="R168" s="230">
        <v>0</v>
      </c>
      <c r="S168" s="785">
        <f t="shared" si="52"/>
        <v>0</v>
      </c>
      <c r="T168" s="807">
        <f t="shared" si="53"/>
        <v>8</v>
      </c>
      <c r="U168" s="804"/>
      <c r="V168" s="230"/>
      <c r="W168" s="230"/>
      <c r="X168" s="800"/>
      <c r="Y168" s="794"/>
      <c r="Z168" s="230"/>
      <c r="AA168" s="230"/>
      <c r="AB168" s="807"/>
      <c r="AC168" s="804"/>
      <c r="AD168" s="230"/>
      <c r="AE168" s="230"/>
      <c r="AF168" s="800"/>
      <c r="AG168" s="794"/>
      <c r="AH168" s="230"/>
      <c r="AI168" s="230"/>
      <c r="AJ168" s="807"/>
      <c r="AK168" s="847">
        <f t="shared" si="54"/>
        <v>0</v>
      </c>
      <c r="AL168" s="792">
        <f t="shared" si="56"/>
        <v>0</v>
      </c>
      <c r="AM168" s="952" t="s">
        <v>1181</v>
      </c>
      <c r="AN168" s="663"/>
      <c r="AO168" s="155"/>
      <c r="AQ168" s="995"/>
      <c r="AR168" s="995"/>
    </row>
    <row r="169" spans="1:44" s="157" customFormat="1" ht="24.95" customHeight="1">
      <c r="A169" s="688" t="s">
        <v>800</v>
      </c>
      <c r="B169" s="690" t="s">
        <v>801</v>
      </c>
      <c r="C169" s="689" t="s">
        <v>646</v>
      </c>
      <c r="D169" s="800">
        <v>10</v>
      </c>
      <c r="E169" s="794"/>
      <c r="F169" s="230"/>
      <c r="G169" s="230"/>
      <c r="H169" s="807"/>
      <c r="I169" s="794"/>
      <c r="J169" s="230"/>
      <c r="K169" s="230"/>
      <c r="L169" s="807"/>
      <c r="M169" s="804">
        <v>0</v>
      </c>
      <c r="N169" s="973">
        <v>0</v>
      </c>
      <c r="O169" s="785"/>
      <c r="P169" s="800"/>
      <c r="Q169" s="794">
        <v>3</v>
      </c>
      <c r="R169" s="230">
        <v>0</v>
      </c>
      <c r="S169" s="785">
        <f t="shared" si="52"/>
        <v>0</v>
      </c>
      <c r="T169" s="807">
        <f t="shared" si="53"/>
        <v>3</v>
      </c>
      <c r="U169" s="804"/>
      <c r="V169" s="230"/>
      <c r="W169" s="230"/>
      <c r="X169" s="800"/>
      <c r="Y169" s="794"/>
      <c r="Z169" s="230"/>
      <c r="AA169" s="230"/>
      <c r="AB169" s="807"/>
      <c r="AC169" s="804"/>
      <c r="AD169" s="230"/>
      <c r="AE169" s="230"/>
      <c r="AF169" s="800"/>
      <c r="AG169" s="794"/>
      <c r="AH169" s="230"/>
      <c r="AI169" s="230"/>
      <c r="AJ169" s="807"/>
      <c r="AK169" s="847">
        <f t="shared" si="54"/>
        <v>0</v>
      </c>
      <c r="AL169" s="792">
        <f t="shared" si="56"/>
        <v>0</v>
      </c>
      <c r="AM169" s="952" t="s">
        <v>1181</v>
      </c>
      <c r="AN169" s="663"/>
      <c r="AO169" s="155"/>
      <c r="AQ169" s="995"/>
      <c r="AR169" s="995"/>
    </row>
    <row r="170" spans="1:44" s="157" customFormat="1" ht="24.95" customHeight="1">
      <c r="A170" s="688" t="s">
        <v>802</v>
      </c>
      <c r="B170" s="690" t="s">
        <v>803</v>
      </c>
      <c r="C170" s="689" t="s">
        <v>646</v>
      </c>
      <c r="D170" s="800">
        <v>6</v>
      </c>
      <c r="E170" s="794"/>
      <c r="F170" s="230"/>
      <c r="G170" s="230"/>
      <c r="H170" s="807"/>
      <c r="I170" s="794"/>
      <c r="J170" s="230"/>
      <c r="K170" s="230"/>
      <c r="L170" s="807"/>
      <c r="M170" s="804">
        <v>0</v>
      </c>
      <c r="N170" s="973">
        <v>0</v>
      </c>
      <c r="O170" s="785"/>
      <c r="P170" s="800"/>
      <c r="Q170" s="794">
        <v>3</v>
      </c>
      <c r="R170" s="230">
        <v>0</v>
      </c>
      <c r="S170" s="785">
        <f t="shared" si="52"/>
        <v>0</v>
      </c>
      <c r="T170" s="807">
        <f t="shared" si="53"/>
        <v>3</v>
      </c>
      <c r="U170" s="804"/>
      <c r="V170" s="230"/>
      <c r="W170" s="230"/>
      <c r="X170" s="800"/>
      <c r="Y170" s="794"/>
      <c r="Z170" s="230"/>
      <c r="AA170" s="230"/>
      <c r="AB170" s="807"/>
      <c r="AC170" s="804"/>
      <c r="AD170" s="230"/>
      <c r="AE170" s="230"/>
      <c r="AF170" s="800"/>
      <c r="AG170" s="794"/>
      <c r="AH170" s="230"/>
      <c r="AI170" s="230"/>
      <c r="AJ170" s="807"/>
      <c r="AK170" s="847">
        <f t="shared" si="54"/>
        <v>0</v>
      </c>
      <c r="AL170" s="792">
        <f t="shared" si="56"/>
        <v>0</v>
      </c>
      <c r="AM170" s="952" t="s">
        <v>1181</v>
      </c>
      <c r="AN170" s="663"/>
      <c r="AO170" s="155"/>
      <c r="AQ170" s="995"/>
      <c r="AR170" s="995"/>
    </row>
    <row r="171" spans="1:44" s="157" customFormat="1" ht="24.95" customHeight="1">
      <c r="A171" s="688" t="s">
        <v>804</v>
      </c>
      <c r="B171" s="690" t="s">
        <v>805</v>
      </c>
      <c r="C171" s="689" t="s">
        <v>646</v>
      </c>
      <c r="D171" s="800">
        <v>10</v>
      </c>
      <c r="E171" s="794"/>
      <c r="F171" s="230"/>
      <c r="G171" s="230"/>
      <c r="H171" s="807"/>
      <c r="I171" s="794"/>
      <c r="J171" s="230"/>
      <c r="K171" s="230"/>
      <c r="L171" s="807"/>
      <c r="M171" s="804">
        <v>1</v>
      </c>
      <c r="N171" s="973">
        <v>0</v>
      </c>
      <c r="O171" s="785">
        <f>N171/M171</f>
        <v>0</v>
      </c>
      <c r="P171" s="800">
        <f>M171-N171</f>
        <v>1</v>
      </c>
      <c r="Q171" s="794">
        <v>2</v>
      </c>
      <c r="R171" s="230">
        <v>0</v>
      </c>
      <c r="S171" s="785">
        <f t="shared" si="52"/>
        <v>0</v>
      </c>
      <c r="T171" s="807">
        <f t="shared" si="53"/>
        <v>2</v>
      </c>
      <c r="U171" s="804"/>
      <c r="V171" s="230"/>
      <c r="W171" s="230"/>
      <c r="X171" s="800"/>
      <c r="Y171" s="794"/>
      <c r="Z171" s="230"/>
      <c r="AA171" s="230"/>
      <c r="AB171" s="807"/>
      <c r="AC171" s="804"/>
      <c r="AD171" s="230"/>
      <c r="AE171" s="230"/>
      <c r="AF171" s="800"/>
      <c r="AG171" s="794"/>
      <c r="AH171" s="230"/>
      <c r="AI171" s="230"/>
      <c r="AJ171" s="807"/>
      <c r="AK171" s="847">
        <f t="shared" si="54"/>
        <v>0</v>
      </c>
      <c r="AL171" s="792">
        <f t="shared" si="56"/>
        <v>0</v>
      </c>
      <c r="AM171" s="952" t="s">
        <v>1181</v>
      </c>
      <c r="AN171" s="663"/>
      <c r="AO171" s="155"/>
      <c r="AQ171" s="995"/>
      <c r="AR171" s="995"/>
    </row>
    <row r="172" spans="1:44" s="157" customFormat="1" ht="24.95" customHeight="1">
      <c r="A172" s="688" t="s">
        <v>806</v>
      </c>
      <c r="B172" s="690" t="s">
        <v>807</v>
      </c>
      <c r="C172" s="689" t="s">
        <v>646</v>
      </c>
      <c r="D172" s="800" t="s">
        <v>207</v>
      </c>
      <c r="E172" s="794"/>
      <c r="F172" s="230"/>
      <c r="G172" s="230"/>
      <c r="H172" s="807"/>
      <c r="I172" s="794"/>
      <c r="J172" s="230"/>
      <c r="K172" s="230"/>
      <c r="L172" s="807"/>
      <c r="M172" s="804"/>
      <c r="N172" s="973">
        <v>0</v>
      </c>
      <c r="O172" s="785"/>
      <c r="P172" s="800"/>
      <c r="Q172" s="794"/>
      <c r="R172" s="230"/>
      <c r="S172" s="785"/>
      <c r="T172" s="807"/>
      <c r="U172" s="804"/>
      <c r="V172" s="230"/>
      <c r="W172" s="230"/>
      <c r="X172" s="800"/>
      <c r="Y172" s="794"/>
      <c r="Z172" s="230"/>
      <c r="AA172" s="230"/>
      <c r="AB172" s="807"/>
      <c r="AC172" s="804"/>
      <c r="AD172" s="230"/>
      <c r="AE172" s="230"/>
      <c r="AF172" s="800"/>
      <c r="AG172" s="794"/>
      <c r="AH172" s="230"/>
      <c r="AI172" s="230"/>
      <c r="AJ172" s="807"/>
      <c r="AK172" s="847">
        <f t="shared" si="54"/>
        <v>0</v>
      </c>
      <c r="AL172" s="792" t="str">
        <f>IF(D172="N/A","N/A",AK172/D172)</f>
        <v>N/A</v>
      </c>
      <c r="AM172" s="952" t="s">
        <v>1181</v>
      </c>
      <c r="AN172" s="663"/>
      <c r="AO172" s="155"/>
      <c r="AQ172" s="995"/>
      <c r="AR172" s="995"/>
    </row>
    <row r="173" spans="1:44" s="157" customFormat="1" ht="24.95" customHeight="1">
      <c r="A173" s="688" t="s">
        <v>808</v>
      </c>
      <c r="B173" s="690" t="s">
        <v>809</v>
      </c>
      <c r="C173" s="689" t="s">
        <v>646</v>
      </c>
      <c r="D173" s="800">
        <v>12</v>
      </c>
      <c r="E173" s="794"/>
      <c r="F173" s="230"/>
      <c r="G173" s="230"/>
      <c r="H173" s="807"/>
      <c r="I173" s="794"/>
      <c r="J173" s="230"/>
      <c r="K173" s="230"/>
      <c r="L173" s="807"/>
      <c r="M173" s="804">
        <v>0</v>
      </c>
      <c r="N173" s="973">
        <v>0</v>
      </c>
      <c r="O173" s="785"/>
      <c r="P173" s="800"/>
      <c r="Q173" s="794">
        <v>5</v>
      </c>
      <c r="R173" s="230">
        <v>0</v>
      </c>
      <c r="S173" s="785">
        <f t="shared" si="52"/>
        <v>0</v>
      </c>
      <c r="T173" s="807">
        <f t="shared" si="53"/>
        <v>5</v>
      </c>
      <c r="U173" s="804"/>
      <c r="V173" s="230"/>
      <c r="W173" s="230"/>
      <c r="X173" s="800"/>
      <c r="Y173" s="794"/>
      <c r="Z173" s="230"/>
      <c r="AA173" s="230"/>
      <c r="AB173" s="807"/>
      <c r="AC173" s="804"/>
      <c r="AD173" s="230"/>
      <c r="AE173" s="230"/>
      <c r="AF173" s="800"/>
      <c r="AG173" s="794"/>
      <c r="AH173" s="230"/>
      <c r="AI173" s="230"/>
      <c r="AJ173" s="807"/>
      <c r="AK173" s="847">
        <f t="shared" si="54"/>
        <v>0</v>
      </c>
      <c r="AL173" s="792">
        <f t="shared" si="56"/>
        <v>0</v>
      </c>
      <c r="AM173" s="952" t="s">
        <v>1181</v>
      </c>
      <c r="AN173" s="663"/>
      <c r="AO173" s="155"/>
      <c r="AQ173" s="995"/>
      <c r="AR173" s="995"/>
    </row>
    <row r="174" spans="1:44" s="157" customFormat="1" ht="24.95" customHeight="1">
      <c r="A174" s="688" t="s">
        <v>810</v>
      </c>
      <c r="B174" s="690" t="s">
        <v>811</v>
      </c>
      <c r="C174" s="689" t="s">
        <v>646</v>
      </c>
      <c r="D174" s="800">
        <v>12</v>
      </c>
      <c r="E174" s="794"/>
      <c r="F174" s="230"/>
      <c r="G174" s="230"/>
      <c r="H174" s="807"/>
      <c r="I174" s="794"/>
      <c r="J174" s="230"/>
      <c r="K174" s="230"/>
      <c r="L174" s="807"/>
      <c r="M174" s="804">
        <v>9</v>
      </c>
      <c r="N174" s="973">
        <v>0</v>
      </c>
      <c r="O174" s="785">
        <f t="shared" ref="O174:O222" si="59">N174/M174</f>
        <v>0</v>
      </c>
      <c r="P174" s="800">
        <f t="shared" ref="P174:P191" si="60">M174-N174</f>
        <v>9</v>
      </c>
      <c r="Q174" s="794">
        <v>17</v>
      </c>
      <c r="R174" s="230">
        <v>0</v>
      </c>
      <c r="S174" s="785">
        <f t="shared" si="52"/>
        <v>0</v>
      </c>
      <c r="T174" s="807">
        <f t="shared" si="53"/>
        <v>17</v>
      </c>
      <c r="U174" s="804"/>
      <c r="V174" s="230"/>
      <c r="W174" s="230"/>
      <c r="X174" s="800"/>
      <c r="Y174" s="794"/>
      <c r="Z174" s="230"/>
      <c r="AA174" s="230"/>
      <c r="AB174" s="807"/>
      <c r="AC174" s="804"/>
      <c r="AD174" s="230"/>
      <c r="AE174" s="230"/>
      <c r="AF174" s="800"/>
      <c r="AG174" s="794"/>
      <c r="AH174" s="230"/>
      <c r="AI174" s="230"/>
      <c r="AJ174" s="807"/>
      <c r="AK174" s="847">
        <f t="shared" si="54"/>
        <v>0</v>
      </c>
      <c r="AL174" s="792">
        <f t="shared" si="56"/>
        <v>0</v>
      </c>
      <c r="AM174" s="952" t="s">
        <v>1181</v>
      </c>
      <c r="AN174" s="663"/>
      <c r="AO174" s="155"/>
      <c r="AQ174" s="995"/>
      <c r="AR174" s="995"/>
    </row>
    <row r="175" spans="1:44" s="157" customFormat="1" ht="24.95" customHeight="1">
      <c r="A175" s="688" t="s">
        <v>812</v>
      </c>
      <c r="B175" s="690" t="s">
        <v>813</v>
      </c>
      <c r="C175" s="689" t="s">
        <v>646</v>
      </c>
      <c r="D175" s="800">
        <v>10</v>
      </c>
      <c r="E175" s="794"/>
      <c r="F175" s="230"/>
      <c r="G175" s="230"/>
      <c r="H175" s="807"/>
      <c r="I175" s="794"/>
      <c r="J175" s="230"/>
      <c r="K175" s="230"/>
      <c r="L175" s="807"/>
      <c r="M175" s="804">
        <v>0</v>
      </c>
      <c r="N175" s="973">
        <v>0</v>
      </c>
      <c r="O175" s="785"/>
      <c r="P175" s="800"/>
      <c r="Q175" s="794">
        <v>1000</v>
      </c>
      <c r="R175" s="230">
        <v>0</v>
      </c>
      <c r="S175" s="785">
        <f t="shared" si="52"/>
        <v>0</v>
      </c>
      <c r="T175" s="807">
        <f t="shared" si="53"/>
        <v>1000</v>
      </c>
      <c r="U175" s="804"/>
      <c r="V175" s="230"/>
      <c r="W175" s="230"/>
      <c r="X175" s="800"/>
      <c r="Y175" s="794"/>
      <c r="Z175" s="230"/>
      <c r="AA175" s="230"/>
      <c r="AB175" s="807"/>
      <c r="AC175" s="804"/>
      <c r="AD175" s="230"/>
      <c r="AE175" s="230"/>
      <c r="AF175" s="800"/>
      <c r="AG175" s="794"/>
      <c r="AH175" s="230"/>
      <c r="AI175" s="230"/>
      <c r="AJ175" s="807"/>
      <c r="AK175" s="847">
        <f t="shared" si="54"/>
        <v>0</v>
      </c>
      <c r="AL175" s="792">
        <f t="shared" si="56"/>
        <v>0</v>
      </c>
      <c r="AM175" s="952" t="s">
        <v>1181</v>
      </c>
      <c r="AN175" s="663"/>
      <c r="AO175" s="155"/>
      <c r="AQ175" s="995"/>
      <c r="AR175" s="995"/>
    </row>
    <row r="176" spans="1:44" s="157" customFormat="1" ht="24.95" customHeight="1">
      <c r="A176" s="1455" t="s">
        <v>814</v>
      </c>
      <c r="B176" s="690" t="s">
        <v>815</v>
      </c>
      <c r="C176" s="689" t="s">
        <v>646</v>
      </c>
      <c r="D176" s="800">
        <v>90</v>
      </c>
      <c r="E176" s="794"/>
      <c r="F176" s="230"/>
      <c r="G176" s="230"/>
      <c r="H176" s="807"/>
      <c r="I176" s="794"/>
      <c r="J176" s="230"/>
      <c r="K176" s="230"/>
      <c r="L176" s="807"/>
      <c r="M176" s="804">
        <v>44</v>
      </c>
      <c r="N176" s="973">
        <v>13</v>
      </c>
      <c r="O176" s="785">
        <f t="shared" si="59"/>
        <v>0.29545454545454547</v>
      </c>
      <c r="P176" s="800">
        <f t="shared" si="60"/>
        <v>31</v>
      </c>
      <c r="Q176" s="794">
        <v>36</v>
      </c>
      <c r="R176" s="230">
        <v>0</v>
      </c>
      <c r="S176" s="785">
        <f t="shared" si="52"/>
        <v>0</v>
      </c>
      <c r="T176" s="807">
        <f t="shared" si="53"/>
        <v>36</v>
      </c>
      <c r="U176" s="804"/>
      <c r="V176" s="230"/>
      <c r="W176" s="230"/>
      <c r="X176" s="800"/>
      <c r="Y176" s="794"/>
      <c r="Z176" s="230"/>
      <c r="AA176" s="230"/>
      <c r="AB176" s="807"/>
      <c r="AC176" s="804"/>
      <c r="AD176" s="230"/>
      <c r="AE176" s="230"/>
      <c r="AF176" s="800"/>
      <c r="AG176" s="794"/>
      <c r="AH176" s="230"/>
      <c r="AI176" s="230"/>
      <c r="AJ176" s="807"/>
      <c r="AK176" s="847">
        <f t="shared" si="54"/>
        <v>13</v>
      </c>
      <c r="AL176" s="792">
        <f t="shared" si="56"/>
        <v>0.14444444444444443</v>
      </c>
      <c r="AM176" s="952" t="s">
        <v>1181</v>
      </c>
      <c r="AN176" s="663"/>
      <c r="AO176" s="155"/>
      <c r="AQ176" s="995"/>
      <c r="AR176" s="995"/>
    </row>
    <row r="177" spans="1:44" s="157" customFormat="1" ht="24.95" customHeight="1">
      <c r="A177" s="1456"/>
      <c r="B177" s="692" t="s">
        <v>816</v>
      </c>
      <c r="C177" s="689" t="s">
        <v>646</v>
      </c>
      <c r="D177" s="800" t="s">
        <v>207</v>
      </c>
      <c r="E177" s="794"/>
      <c r="F177" s="230"/>
      <c r="G177" s="230"/>
      <c r="H177" s="807"/>
      <c r="I177" s="794"/>
      <c r="J177" s="230"/>
      <c r="K177" s="230"/>
      <c r="L177" s="807"/>
      <c r="M177" s="804">
        <v>10</v>
      </c>
      <c r="N177" s="973">
        <v>4</v>
      </c>
      <c r="O177" s="785">
        <f t="shared" si="59"/>
        <v>0.4</v>
      </c>
      <c r="P177" s="800">
        <f t="shared" si="60"/>
        <v>6</v>
      </c>
      <c r="Q177" s="794"/>
      <c r="R177" s="230"/>
      <c r="S177" s="785"/>
      <c r="T177" s="807"/>
      <c r="U177" s="804"/>
      <c r="V177" s="230"/>
      <c r="W177" s="230"/>
      <c r="X177" s="800"/>
      <c r="Y177" s="794"/>
      <c r="Z177" s="230"/>
      <c r="AA177" s="230"/>
      <c r="AB177" s="807"/>
      <c r="AC177" s="804"/>
      <c r="AD177" s="230"/>
      <c r="AE177" s="230"/>
      <c r="AF177" s="800"/>
      <c r="AG177" s="794"/>
      <c r="AH177" s="230"/>
      <c r="AI177" s="230"/>
      <c r="AJ177" s="807"/>
      <c r="AK177" s="847">
        <f t="shared" si="54"/>
        <v>4</v>
      </c>
      <c r="AL177" s="792" t="str">
        <f t="shared" ref="AL177:AL223" si="61">IF(D177="N/A","N/A",AK177/D177)</f>
        <v>N/A</v>
      </c>
      <c r="AM177" s="952" t="s">
        <v>1181</v>
      </c>
      <c r="AN177" s="663"/>
      <c r="AO177" s="155"/>
      <c r="AQ177" s="995"/>
      <c r="AR177" s="995"/>
    </row>
    <row r="178" spans="1:44" s="157" customFormat="1" ht="24.95" customHeight="1">
      <c r="A178" s="1456"/>
      <c r="B178" s="692" t="s">
        <v>817</v>
      </c>
      <c r="C178" s="689" t="s">
        <v>646</v>
      </c>
      <c r="D178" s="800" t="s">
        <v>207</v>
      </c>
      <c r="E178" s="794"/>
      <c r="F178" s="230"/>
      <c r="G178" s="230"/>
      <c r="H178" s="807"/>
      <c r="I178" s="794"/>
      <c r="J178" s="230"/>
      <c r="K178" s="230"/>
      <c r="L178" s="807"/>
      <c r="M178" s="804">
        <v>2</v>
      </c>
      <c r="N178" s="973">
        <v>1</v>
      </c>
      <c r="O178" s="785">
        <f t="shared" si="59"/>
        <v>0.5</v>
      </c>
      <c r="P178" s="800">
        <f t="shared" si="60"/>
        <v>1</v>
      </c>
      <c r="Q178" s="794"/>
      <c r="R178" s="230"/>
      <c r="S178" s="785"/>
      <c r="T178" s="807"/>
      <c r="U178" s="804"/>
      <c r="V178" s="230"/>
      <c r="W178" s="230"/>
      <c r="X178" s="800"/>
      <c r="Y178" s="794"/>
      <c r="Z178" s="230"/>
      <c r="AA178" s="230"/>
      <c r="AB178" s="807"/>
      <c r="AC178" s="804"/>
      <c r="AD178" s="230"/>
      <c r="AE178" s="230"/>
      <c r="AF178" s="800"/>
      <c r="AG178" s="794"/>
      <c r="AH178" s="230"/>
      <c r="AI178" s="230"/>
      <c r="AJ178" s="807"/>
      <c r="AK178" s="847">
        <f t="shared" si="54"/>
        <v>1</v>
      </c>
      <c r="AL178" s="792" t="str">
        <f t="shared" si="61"/>
        <v>N/A</v>
      </c>
      <c r="AM178" s="952" t="s">
        <v>1181</v>
      </c>
      <c r="AN178" s="663"/>
      <c r="AO178" s="155"/>
      <c r="AQ178" s="995"/>
      <c r="AR178" s="995"/>
    </row>
    <row r="179" spans="1:44" s="157" customFormat="1" ht="24.95" customHeight="1">
      <c r="A179" s="1456"/>
      <c r="B179" s="692" t="s">
        <v>818</v>
      </c>
      <c r="C179" s="689" t="s">
        <v>646</v>
      </c>
      <c r="D179" s="800" t="s">
        <v>207</v>
      </c>
      <c r="E179" s="794"/>
      <c r="F179" s="230"/>
      <c r="G179" s="230"/>
      <c r="H179" s="807"/>
      <c r="I179" s="794"/>
      <c r="J179" s="230"/>
      <c r="K179" s="230"/>
      <c r="L179" s="807"/>
      <c r="M179" s="804">
        <v>2</v>
      </c>
      <c r="N179" s="973">
        <v>2</v>
      </c>
      <c r="O179" s="785">
        <f t="shared" si="59"/>
        <v>1</v>
      </c>
      <c r="P179" s="800">
        <f t="shared" si="60"/>
        <v>0</v>
      </c>
      <c r="Q179" s="794"/>
      <c r="R179" s="230"/>
      <c r="S179" s="785"/>
      <c r="T179" s="807"/>
      <c r="U179" s="804"/>
      <c r="V179" s="230"/>
      <c r="W179" s="230"/>
      <c r="X179" s="800"/>
      <c r="Y179" s="794"/>
      <c r="Z179" s="230"/>
      <c r="AA179" s="230"/>
      <c r="AB179" s="807"/>
      <c r="AC179" s="804"/>
      <c r="AD179" s="230"/>
      <c r="AE179" s="230"/>
      <c r="AF179" s="800"/>
      <c r="AG179" s="794"/>
      <c r="AH179" s="230"/>
      <c r="AI179" s="230"/>
      <c r="AJ179" s="807"/>
      <c r="AK179" s="847">
        <f t="shared" si="54"/>
        <v>2</v>
      </c>
      <c r="AL179" s="792" t="str">
        <f t="shared" si="61"/>
        <v>N/A</v>
      </c>
      <c r="AM179" s="952" t="s">
        <v>1181</v>
      </c>
      <c r="AN179" s="663"/>
      <c r="AO179" s="155"/>
      <c r="AQ179" s="995"/>
      <c r="AR179" s="995"/>
    </row>
    <row r="180" spans="1:44" s="157" customFormat="1" ht="24.95" customHeight="1">
      <c r="A180" s="1456"/>
      <c r="B180" s="692" t="s">
        <v>819</v>
      </c>
      <c r="C180" s="689" t="s">
        <v>646</v>
      </c>
      <c r="D180" s="800" t="s">
        <v>207</v>
      </c>
      <c r="E180" s="794"/>
      <c r="F180" s="230"/>
      <c r="G180" s="230"/>
      <c r="H180" s="807"/>
      <c r="I180" s="794"/>
      <c r="J180" s="230"/>
      <c r="K180" s="230"/>
      <c r="L180" s="807"/>
      <c r="M180" s="804">
        <v>3</v>
      </c>
      <c r="N180" s="973">
        <v>2</v>
      </c>
      <c r="O180" s="785">
        <f t="shared" si="59"/>
        <v>0.66666666666666663</v>
      </c>
      <c r="P180" s="800">
        <f t="shared" si="60"/>
        <v>1</v>
      </c>
      <c r="Q180" s="794"/>
      <c r="R180" s="230"/>
      <c r="S180" s="785"/>
      <c r="T180" s="807"/>
      <c r="U180" s="804"/>
      <c r="V180" s="230"/>
      <c r="W180" s="230"/>
      <c r="X180" s="800"/>
      <c r="Y180" s="794"/>
      <c r="Z180" s="230"/>
      <c r="AA180" s="230"/>
      <c r="AB180" s="807"/>
      <c r="AC180" s="804"/>
      <c r="AD180" s="230"/>
      <c r="AE180" s="230"/>
      <c r="AF180" s="800"/>
      <c r="AG180" s="794"/>
      <c r="AH180" s="230"/>
      <c r="AI180" s="230"/>
      <c r="AJ180" s="807"/>
      <c r="AK180" s="847">
        <f t="shared" si="54"/>
        <v>2</v>
      </c>
      <c r="AL180" s="792" t="str">
        <f t="shared" si="61"/>
        <v>N/A</v>
      </c>
      <c r="AM180" s="952" t="s">
        <v>1181</v>
      </c>
      <c r="AN180" s="663"/>
      <c r="AO180" s="155"/>
      <c r="AQ180" s="995"/>
      <c r="AR180" s="995"/>
    </row>
    <row r="181" spans="1:44" s="157" customFormat="1" ht="24.95" customHeight="1">
      <c r="A181" s="1456"/>
      <c r="B181" s="692" t="s">
        <v>820</v>
      </c>
      <c r="C181" s="689" t="s">
        <v>646</v>
      </c>
      <c r="D181" s="800" t="s">
        <v>207</v>
      </c>
      <c r="E181" s="794"/>
      <c r="F181" s="230"/>
      <c r="G181" s="230"/>
      <c r="H181" s="807"/>
      <c r="I181" s="794"/>
      <c r="J181" s="230"/>
      <c r="K181" s="230"/>
      <c r="L181" s="807"/>
      <c r="M181" s="804">
        <v>6</v>
      </c>
      <c r="N181" s="973">
        <v>0</v>
      </c>
      <c r="O181" s="785">
        <f t="shared" si="59"/>
        <v>0</v>
      </c>
      <c r="P181" s="800">
        <f t="shared" si="60"/>
        <v>6</v>
      </c>
      <c r="Q181" s="794"/>
      <c r="R181" s="230"/>
      <c r="S181" s="785"/>
      <c r="T181" s="807"/>
      <c r="U181" s="804"/>
      <c r="V181" s="230"/>
      <c r="W181" s="230"/>
      <c r="X181" s="800"/>
      <c r="Y181" s="794"/>
      <c r="Z181" s="230"/>
      <c r="AA181" s="230"/>
      <c r="AB181" s="807"/>
      <c r="AC181" s="804"/>
      <c r="AD181" s="230"/>
      <c r="AE181" s="230"/>
      <c r="AF181" s="800"/>
      <c r="AG181" s="794"/>
      <c r="AH181" s="230"/>
      <c r="AI181" s="230"/>
      <c r="AJ181" s="807"/>
      <c r="AK181" s="847">
        <f t="shared" si="54"/>
        <v>0</v>
      </c>
      <c r="AL181" s="792" t="str">
        <f t="shared" si="61"/>
        <v>N/A</v>
      </c>
      <c r="AM181" s="952" t="s">
        <v>1181</v>
      </c>
      <c r="AN181" s="663"/>
      <c r="AO181" s="155"/>
      <c r="AQ181" s="995"/>
      <c r="AR181" s="995"/>
    </row>
    <row r="182" spans="1:44" s="157" customFormat="1" ht="24.95" customHeight="1">
      <c r="A182" s="1456"/>
      <c r="B182" s="692" t="s">
        <v>821</v>
      </c>
      <c r="C182" s="689" t="s">
        <v>646</v>
      </c>
      <c r="D182" s="800" t="s">
        <v>207</v>
      </c>
      <c r="E182" s="794"/>
      <c r="F182" s="230"/>
      <c r="G182" s="230"/>
      <c r="H182" s="807"/>
      <c r="I182" s="794"/>
      <c r="J182" s="230"/>
      <c r="K182" s="230"/>
      <c r="L182" s="807"/>
      <c r="M182" s="804">
        <v>7</v>
      </c>
      <c r="N182" s="973">
        <v>0</v>
      </c>
      <c r="O182" s="785">
        <f t="shared" si="59"/>
        <v>0</v>
      </c>
      <c r="P182" s="800">
        <f t="shared" si="60"/>
        <v>7</v>
      </c>
      <c r="Q182" s="794"/>
      <c r="R182" s="230"/>
      <c r="S182" s="785"/>
      <c r="T182" s="807"/>
      <c r="U182" s="804"/>
      <c r="V182" s="230"/>
      <c r="W182" s="230"/>
      <c r="X182" s="800"/>
      <c r="Y182" s="794"/>
      <c r="Z182" s="230"/>
      <c r="AA182" s="230"/>
      <c r="AB182" s="807"/>
      <c r="AC182" s="804"/>
      <c r="AD182" s="230"/>
      <c r="AE182" s="230"/>
      <c r="AF182" s="800"/>
      <c r="AG182" s="794"/>
      <c r="AH182" s="230"/>
      <c r="AI182" s="230"/>
      <c r="AJ182" s="807"/>
      <c r="AK182" s="847">
        <f t="shared" si="54"/>
        <v>0</v>
      </c>
      <c r="AL182" s="792" t="str">
        <f t="shared" si="61"/>
        <v>N/A</v>
      </c>
      <c r="AM182" s="952" t="s">
        <v>1181</v>
      </c>
      <c r="AN182" s="663"/>
      <c r="AO182" s="155"/>
      <c r="AQ182" s="995"/>
      <c r="AR182" s="995"/>
    </row>
    <row r="183" spans="1:44" s="157" customFormat="1" ht="24.95" customHeight="1">
      <c r="A183" s="1456"/>
      <c r="B183" s="692" t="s">
        <v>822</v>
      </c>
      <c r="C183" s="689" t="s">
        <v>646</v>
      </c>
      <c r="D183" s="800" t="s">
        <v>207</v>
      </c>
      <c r="E183" s="794"/>
      <c r="F183" s="230"/>
      <c r="G183" s="230"/>
      <c r="H183" s="807"/>
      <c r="I183" s="794"/>
      <c r="J183" s="230"/>
      <c r="K183" s="230"/>
      <c r="L183" s="807"/>
      <c r="M183" s="804">
        <v>3</v>
      </c>
      <c r="N183" s="973">
        <v>0</v>
      </c>
      <c r="O183" s="785">
        <f t="shared" si="59"/>
        <v>0</v>
      </c>
      <c r="P183" s="800">
        <f t="shared" si="60"/>
        <v>3</v>
      </c>
      <c r="Q183" s="794"/>
      <c r="R183" s="230"/>
      <c r="S183" s="785"/>
      <c r="T183" s="807"/>
      <c r="U183" s="804"/>
      <c r="V183" s="230"/>
      <c r="W183" s="230"/>
      <c r="X183" s="800"/>
      <c r="Y183" s="794"/>
      <c r="Z183" s="230"/>
      <c r="AA183" s="230"/>
      <c r="AB183" s="807"/>
      <c r="AC183" s="804"/>
      <c r="AD183" s="230"/>
      <c r="AE183" s="230"/>
      <c r="AF183" s="800"/>
      <c r="AG183" s="794"/>
      <c r="AH183" s="230"/>
      <c r="AI183" s="230"/>
      <c r="AJ183" s="807"/>
      <c r="AK183" s="847">
        <f t="shared" si="54"/>
        <v>0</v>
      </c>
      <c r="AL183" s="792" t="str">
        <f t="shared" si="61"/>
        <v>N/A</v>
      </c>
      <c r="AM183" s="952" t="s">
        <v>1181</v>
      </c>
      <c r="AN183" s="663"/>
      <c r="AO183" s="155"/>
      <c r="AQ183" s="995"/>
      <c r="AR183" s="995"/>
    </row>
    <row r="184" spans="1:44" s="157" customFormat="1" ht="24.95" customHeight="1">
      <c r="A184" s="1456"/>
      <c r="B184" s="692" t="s">
        <v>823</v>
      </c>
      <c r="C184" s="689" t="s">
        <v>646</v>
      </c>
      <c r="D184" s="800" t="s">
        <v>207</v>
      </c>
      <c r="E184" s="794"/>
      <c r="F184" s="230"/>
      <c r="G184" s="230"/>
      <c r="H184" s="807"/>
      <c r="I184" s="794"/>
      <c r="J184" s="230"/>
      <c r="K184" s="230"/>
      <c r="L184" s="807"/>
      <c r="M184" s="804">
        <v>2</v>
      </c>
      <c r="N184" s="973">
        <v>1</v>
      </c>
      <c r="O184" s="785">
        <f t="shared" si="59"/>
        <v>0.5</v>
      </c>
      <c r="P184" s="800">
        <f t="shared" si="60"/>
        <v>1</v>
      </c>
      <c r="Q184" s="794"/>
      <c r="R184" s="230"/>
      <c r="S184" s="785"/>
      <c r="T184" s="807"/>
      <c r="U184" s="804"/>
      <c r="V184" s="230"/>
      <c r="W184" s="230"/>
      <c r="X184" s="800"/>
      <c r="Y184" s="794"/>
      <c r="Z184" s="230"/>
      <c r="AA184" s="230"/>
      <c r="AB184" s="807"/>
      <c r="AC184" s="804"/>
      <c r="AD184" s="230"/>
      <c r="AE184" s="230"/>
      <c r="AF184" s="800"/>
      <c r="AG184" s="794"/>
      <c r="AH184" s="230"/>
      <c r="AI184" s="230"/>
      <c r="AJ184" s="807"/>
      <c r="AK184" s="847">
        <f t="shared" si="54"/>
        <v>1</v>
      </c>
      <c r="AL184" s="792" t="str">
        <f t="shared" si="61"/>
        <v>N/A</v>
      </c>
      <c r="AM184" s="952" t="s">
        <v>1181</v>
      </c>
      <c r="AN184" s="663"/>
      <c r="AO184" s="155"/>
      <c r="AQ184" s="995"/>
      <c r="AR184" s="995"/>
    </row>
    <row r="185" spans="1:44" s="157" customFormat="1" ht="24.95" customHeight="1">
      <c r="A185" s="1456"/>
      <c r="B185" s="692" t="s">
        <v>824</v>
      </c>
      <c r="C185" s="689" t="s">
        <v>646</v>
      </c>
      <c r="D185" s="800" t="s">
        <v>207</v>
      </c>
      <c r="E185" s="794"/>
      <c r="F185" s="230"/>
      <c r="G185" s="230"/>
      <c r="H185" s="807"/>
      <c r="I185" s="794"/>
      <c r="J185" s="230"/>
      <c r="K185" s="230"/>
      <c r="L185" s="807"/>
      <c r="M185" s="804">
        <v>4</v>
      </c>
      <c r="N185" s="973">
        <v>0</v>
      </c>
      <c r="O185" s="785">
        <f t="shared" si="59"/>
        <v>0</v>
      </c>
      <c r="P185" s="800">
        <f t="shared" si="60"/>
        <v>4</v>
      </c>
      <c r="Q185" s="794"/>
      <c r="R185" s="230">
        <v>3</v>
      </c>
      <c r="S185" s="785"/>
      <c r="T185" s="807"/>
      <c r="U185" s="804"/>
      <c r="V185" s="230"/>
      <c r="W185" s="230"/>
      <c r="X185" s="800"/>
      <c r="Y185" s="794"/>
      <c r="Z185" s="230"/>
      <c r="AA185" s="230"/>
      <c r="AB185" s="807"/>
      <c r="AC185" s="804"/>
      <c r="AD185" s="230"/>
      <c r="AE185" s="230"/>
      <c r="AF185" s="800"/>
      <c r="AG185" s="794"/>
      <c r="AH185" s="230"/>
      <c r="AI185" s="230"/>
      <c r="AJ185" s="807"/>
      <c r="AK185" s="847">
        <f t="shared" si="54"/>
        <v>3</v>
      </c>
      <c r="AL185" s="792" t="str">
        <f t="shared" si="61"/>
        <v>N/A</v>
      </c>
      <c r="AM185" s="952" t="s">
        <v>1181</v>
      </c>
      <c r="AN185" s="663"/>
      <c r="AO185" s="155"/>
      <c r="AQ185" s="995"/>
      <c r="AR185" s="995"/>
    </row>
    <row r="186" spans="1:44" s="157" customFormat="1" ht="24.95" customHeight="1">
      <c r="A186" s="1456"/>
      <c r="B186" s="692" t="s">
        <v>825</v>
      </c>
      <c r="C186" s="689" t="s">
        <v>646</v>
      </c>
      <c r="D186" s="800" t="s">
        <v>207</v>
      </c>
      <c r="E186" s="794"/>
      <c r="F186" s="230"/>
      <c r="G186" s="230"/>
      <c r="H186" s="807"/>
      <c r="I186" s="794"/>
      <c r="J186" s="230"/>
      <c r="K186" s="230"/>
      <c r="L186" s="807"/>
      <c r="M186" s="804">
        <v>0</v>
      </c>
      <c r="N186" s="973">
        <v>0</v>
      </c>
      <c r="O186" s="785"/>
      <c r="P186" s="800"/>
      <c r="Q186" s="794"/>
      <c r="R186" s="230"/>
      <c r="S186" s="785"/>
      <c r="T186" s="807"/>
      <c r="U186" s="804"/>
      <c r="V186" s="230"/>
      <c r="W186" s="230"/>
      <c r="X186" s="800"/>
      <c r="Y186" s="794"/>
      <c r="Z186" s="230"/>
      <c r="AA186" s="230"/>
      <c r="AB186" s="807"/>
      <c r="AC186" s="804"/>
      <c r="AD186" s="230"/>
      <c r="AE186" s="230"/>
      <c r="AF186" s="800"/>
      <c r="AG186" s="794"/>
      <c r="AH186" s="230"/>
      <c r="AI186" s="230"/>
      <c r="AJ186" s="807"/>
      <c r="AK186" s="847">
        <f t="shared" si="54"/>
        <v>0</v>
      </c>
      <c r="AL186" s="792" t="str">
        <f t="shared" si="61"/>
        <v>N/A</v>
      </c>
      <c r="AM186" s="952" t="s">
        <v>1181</v>
      </c>
      <c r="AN186" s="663"/>
      <c r="AO186" s="155"/>
      <c r="AQ186" s="995"/>
      <c r="AR186" s="995"/>
    </row>
    <row r="187" spans="1:44" s="157" customFormat="1" ht="24.95" customHeight="1">
      <c r="A187" s="1456"/>
      <c r="B187" s="692" t="s">
        <v>826</v>
      </c>
      <c r="C187" s="689" t="s">
        <v>646</v>
      </c>
      <c r="D187" s="800" t="s">
        <v>207</v>
      </c>
      <c r="E187" s="794"/>
      <c r="F187" s="230"/>
      <c r="G187" s="230"/>
      <c r="H187" s="807"/>
      <c r="I187" s="794"/>
      <c r="J187" s="230"/>
      <c r="K187" s="230"/>
      <c r="L187" s="807"/>
      <c r="M187" s="804">
        <v>16000</v>
      </c>
      <c r="N187" s="973">
        <v>9500</v>
      </c>
      <c r="O187" s="785">
        <f t="shared" si="59"/>
        <v>0.59375</v>
      </c>
      <c r="P187" s="800">
        <f t="shared" si="60"/>
        <v>6500</v>
      </c>
      <c r="Q187" s="794"/>
      <c r="R187" s="230">
        <v>2010</v>
      </c>
      <c r="S187" s="785"/>
      <c r="T187" s="807"/>
      <c r="U187" s="804"/>
      <c r="V187" s="230"/>
      <c r="W187" s="230"/>
      <c r="X187" s="800"/>
      <c r="Y187" s="794"/>
      <c r="Z187" s="230"/>
      <c r="AA187" s="230"/>
      <c r="AB187" s="807"/>
      <c r="AC187" s="804"/>
      <c r="AD187" s="230"/>
      <c r="AE187" s="230"/>
      <c r="AF187" s="800"/>
      <c r="AG187" s="794"/>
      <c r="AH187" s="230"/>
      <c r="AI187" s="230"/>
      <c r="AJ187" s="807"/>
      <c r="AK187" s="847">
        <f t="shared" si="54"/>
        <v>11510</v>
      </c>
      <c r="AL187" s="792" t="str">
        <f t="shared" si="61"/>
        <v>N/A</v>
      </c>
      <c r="AM187" s="952" t="s">
        <v>1181</v>
      </c>
      <c r="AN187" s="663"/>
      <c r="AO187" s="155"/>
      <c r="AQ187" s="995"/>
      <c r="AR187" s="995"/>
    </row>
    <row r="188" spans="1:44" s="157" customFormat="1" ht="24.95" customHeight="1">
      <c r="A188" s="1456"/>
      <c r="B188" s="692" t="s">
        <v>827</v>
      </c>
      <c r="C188" s="689" t="s">
        <v>646</v>
      </c>
      <c r="D188" s="800" t="s">
        <v>207</v>
      </c>
      <c r="E188" s="794"/>
      <c r="F188" s="230"/>
      <c r="G188" s="230"/>
      <c r="H188" s="807"/>
      <c r="I188" s="794"/>
      <c r="J188" s="230"/>
      <c r="K188" s="230"/>
      <c r="L188" s="807"/>
      <c r="M188" s="804">
        <v>1</v>
      </c>
      <c r="N188" s="973">
        <v>0</v>
      </c>
      <c r="O188" s="785">
        <f t="shared" si="59"/>
        <v>0</v>
      </c>
      <c r="P188" s="800">
        <f t="shared" si="60"/>
        <v>1</v>
      </c>
      <c r="Q188" s="794"/>
      <c r="R188" s="230"/>
      <c r="S188" s="785"/>
      <c r="T188" s="807"/>
      <c r="U188" s="804"/>
      <c r="V188" s="230"/>
      <c r="W188" s="230"/>
      <c r="X188" s="800"/>
      <c r="Y188" s="794"/>
      <c r="Z188" s="230"/>
      <c r="AA188" s="230"/>
      <c r="AB188" s="807"/>
      <c r="AC188" s="804"/>
      <c r="AD188" s="230"/>
      <c r="AE188" s="230"/>
      <c r="AF188" s="800"/>
      <c r="AG188" s="794"/>
      <c r="AH188" s="230"/>
      <c r="AI188" s="230"/>
      <c r="AJ188" s="807"/>
      <c r="AK188" s="847">
        <f t="shared" si="54"/>
        <v>0</v>
      </c>
      <c r="AL188" s="792" t="str">
        <f t="shared" si="61"/>
        <v>N/A</v>
      </c>
      <c r="AM188" s="952" t="s">
        <v>1181</v>
      </c>
      <c r="AN188" s="663"/>
      <c r="AO188" s="155"/>
      <c r="AQ188" s="995"/>
      <c r="AR188" s="995"/>
    </row>
    <row r="189" spans="1:44" s="157" customFormat="1" ht="24.95" customHeight="1">
      <c r="A189" s="1456"/>
      <c r="B189" s="692" t="s">
        <v>828</v>
      </c>
      <c r="C189" s="689" t="s">
        <v>646</v>
      </c>
      <c r="D189" s="800" t="s">
        <v>207</v>
      </c>
      <c r="E189" s="794"/>
      <c r="F189" s="230"/>
      <c r="G189" s="230"/>
      <c r="H189" s="807"/>
      <c r="I189" s="794"/>
      <c r="J189" s="230"/>
      <c r="K189" s="230"/>
      <c r="L189" s="807"/>
      <c r="M189" s="804">
        <v>4</v>
      </c>
      <c r="N189" s="973">
        <v>3</v>
      </c>
      <c r="O189" s="785">
        <f t="shared" si="59"/>
        <v>0.75</v>
      </c>
      <c r="P189" s="800">
        <f>M189-N189</f>
        <v>1</v>
      </c>
      <c r="Q189" s="794"/>
      <c r="R189" s="230"/>
      <c r="S189" s="785"/>
      <c r="T189" s="807"/>
      <c r="U189" s="804"/>
      <c r="V189" s="230"/>
      <c r="W189" s="230"/>
      <c r="X189" s="800"/>
      <c r="Y189" s="794"/>
      <c r="Z189" s="230"/>
      <c r="AA189" s="230"/>
      <c r="AB189" s="807"/>
      <c r="AC189" s="804"/>
      <c r="AD189" s="230"/>
      <c r="AE189" s="230"/>
      <c r="AF189" s="800"/>
      <c r="AG189" s="794"/>
      <c r="AH189" s="230"/>
      <c r="AI189" s="230"/>
      <c r="AJ189" s="807"/>
      <c r="AK189" s="847">
        <f t="shared" si="54"/>
        <v>3</v>
      </c>
      <c r="AL189" s="792" t="str">
        <f t="shared" si="61"/>
        <v>N/A</v>
      </c>
      <c r="AM189" s="952" t="s">
        <v>1181</v>
      </c>
      <c r="AN189" s="663"/>
      <c r="AO189" s="155"/>
      <c r="AQ189" s="995"/>
      <c r="AR189" s="995"/>
    </row>
    <row r="190" spans="1:44" s="157" customFormat="1" ht="24.95" customHeight="1">
      <c r="A190" s="1457"/>
      <c r="B190" s="692" t="s">
        <v>829</v>
      </c>
      <c r="C190" s="689" t="s">
        <v>646</v>
      </c>
      <c r="D190" s="800" t="s">
        <v>207</v>
      </c>
      <c r="E190" s="794"/>
      <c r="F190" s="230"/>
      <c r="G190" s="230"/>
      <c r="H190" s="807"/>
      <c r="I190" s="794"/>
      <c r="J190" s="230"/>
      <c r="K190" s="230"/>
      <c r="L190" s="807"/>
      <c r="M190" s="804">
        <v>0</v>
      </c>
      <c r="N190" s="973">
        <v>0</v>
      </c>
      <c r="O190" s="785" t="e">
        <f t="shared" si="59"/>
        <v>#DIV/0!</v>
      </c>
      <c r="P190" s="800">
        <f t="shared" si="60"/>
        <v>0</v>
      </c>
      <c r="Q190" s="794"/>
      <c r="R190" s="230"/>
      <c r="S190" s="785"/>
      <c r="T190" s="807"/>
      <c r="U190" s="804"/>
      <c r="V190" s="230"/>
      <c r="W190" s="230"/>
      <c r="X190" s="800"/>
      <c r="Y190" s="794"/>
      <c r="Z190" s="230"/>
      <c r="AA190" s="230"/>
      <c r="AB190" s="807"/>
      <c r="AC190" s="804"/>
      <c r="AD190" s="230"/>
      <c r="AE190" s="230"/>
      <c r="AF190" s="800"/>
      <c r="AG190" s="794"/>
      <c r="AH190" s="230"/>
      <c r="AI190" s="230"/>
      <c r="AJ190" s="807"/>
      <c r="AK190" s="847">
        <f t="shared" si="54"/>
        <v>0</v>
      </c>
      <c r="AL190" s="792" t="str">
        <f t="shared" si="61"/>
        <v>N/A</v>
      </c>
      <c r="AM190" s="952" t="s">
        <v>1181</v>
      </c>
      <c r="AN190" s="663"/>
      <c r="AO190" s="155"/>
      <c r="AQ190" s="995"/>
      <c r="AR190" s="995"/>
    </row>
    <row r="191" spans="1:44" s="157" customFormat="1" ht="24.95" customHeight="1">
      <c r="A191" s="688" t="s">
        <v>830</v>
      </c>
      <c r="B191" s="690" t="s">
        <v>831</v>
      </c>
      <c r="C191" s="689" t="s">
        <v>646</v>
      </c>
      <c r="D191" s="800">
        <v>20</v>
      </c>
      <c r="E191" s="794"/>
      <c r="F191" s="230"/>
      <c r="G191" s="230"/>
      <c r="H191" s="807"/>
      <c r="I191" s="794"/>
      <c r="J191" s="230"/>
      <c r="K191" s="230"/>
      <c r="L191" s="807"/>
      <c r="M191" s="804">
        <v>3</v>
      </c>
      <c r="N191" s="973">
        <v>2</v>
      </c>
      <c r="O191" s="785">
        <f t="shared" si="59"/>
        <v>0.66666666666666663</v>
      </c>
      <c r="P191" s="800">
        <f t="shared" si="60"/>
        <v>1</v>
      </c>
      <c r="Q191" s="794">
        <v>14</v>
      </c>
      <c r="R191" s="230">
        <v>2</v>
      </c>
      <c r="S191" s="785">
        <f t="shared" si="52"/>
        <v>0.14285714285714285</v>
      </c>
      <c r="T191" s="807">
        <f t="shared" si="53"/>
        <v>12</v>
      </c>
      <c r="U191" s="804"/>
      <c r="V191" s="230"/>
      <c r="W191" s="230"/>
      <c r="X191" s="800"/>
      <c r="Y191" s="794"/>
      <c r="Z191" s="230"/>
      <c r="AA191" s="230"/>
      <c r="AB191" s="807"/>
      <c r="AC191" s="804"/>
      <c r="AD191" s="230"/>
      <c r="AE191" s="230"/>
      <c r="AF191" s="800"/>
      <c r="AG191" s="794"/>
      <c r="AH191" s="230"/>
      <c r="AI191" s="230"/>
      <c r="AJ191" s="807"/>
      <c r="AK191" s="847">
        <f t="shared" si="54"/>
        <v>4</v>
      </c>
      <c r="AL191" s="792">
        <f t="shared" si="61"/>
        <v>0.2</v>
      </c>
      <c r="AM191" s="952" t="s">
        <v>1181</v>
      </c>
      <c r="AN191" s="663"/>
      <c r="AO191" s="155"/>
      <c r="AQ191" s="995"/>
      <c r="AR191" s="995"/>
    </row>
    <row r="192" spans="1:44" s="157" customFormat="1" ht="24.95" customHeight="1">
      <c r="A192" s="688" t="s">
        <v>832</v>
      </c>
      <c r="B192" s="690" t="s">
        <v>833</v>
      </c>
      <c r="C192" s="689" t="s">
        <v>646</v>
      </c>
      <c r="D192" s="800">
        <v>6</v>
      </c>
      <c r="E192" s="794"/>
      <c r="F192" s="230"/>
      <c r="G192" s="230"/>
      <c r="H192" s="807"/>
      <c r="I192" s="794"/>
      <c r="J192" s="230"/>
      <c r="K192" s="230"/>
      <c r="L192" s="807"/>
      <c r="M192" s="804">
        <v>12</v>
      </c>
      <c r="N192" s="973">
        <v>14</v>
      </c>
      <c r="O192" s="785">
        <f t="shared" si="59"/>
        <v>1.1666666666666667</v>
      </c>
      <c r="P192" s="800">
        <f>M192-N192</f>
        <v>-2</v>
      </c>
      <c r="Q192" s="794">
        <v>22</v>
      </c>
      <c r="R192" s="230">
        <v>10</v>
      </c>
      <c r="S192" s="785">
        <f t="shared" si="52"/>
        <v>0.45454545454545453</v>
      </c>
      <c r="T192" s="807">
        <f t="shared" si="53"/>
        <v>12</v>
      </c>
      <c r="U192" s="804"/>
      <c r="V192" s="230"/>
      <c r="W192" s="230"/>
      <c r="X192" s="800"/>
      <c r="Y192" s="794"/>
      <c r="Z192" s="230"/>
      <c r="AA192" s="230"/>
      <c r="AB192" s="807"/>
      <c r="AC192" s="804"/>
      <c r="AD192" s="230"/>
      <c r="AE192" s="230"/>
      <c r="AF192" s="800"/>
      <c r="AG192" s="794"/>
      <c r="AH192" s="230"/>
      <c r="AI192" s="230"/>
      <c r="AJ192" s="807"/>
      <c r="AK192" s="847">
        <f t="shared" si="54"/>
        <v>24</v>
      </c>
      <c r="AL192" s="792">
        <f t="shared" si="61"/>
        <v>4</v>
      </c>
      <c r="AM192" s="952" t="s">
        <v>1181</v>
      </c>
      <c r="AN192" s="663"/>
      <c r="AO192" s="155"/>
      <c r="AQ192" s="995"/>
      <c r="AR192" s="995"/>
    </row>
    <row r="193" spans="1:44" s="157" customFormat="1" ht="24.95" customHeight="1">
      <c r="A193" s="1455" t="s">
        <v>834</v>
      </c>
      <c r="B193" s="690" t="s">
        <v>835</v>
      </c>
      <c r="C193" s="689" t="s">
        <v>646</v>
      </c>
      <c r="D193" s="800" t="s">
        <v>207</v>
      </c>
      <c r="E193" s="794"/>
      <c r="F193" s="230"/>
      <c r="G193" s="230"/>
      <c r="H193" s="807"/>
      <c r="I193" s="794"/>
      <c r="J193" s="230"/>
      <c r="K193" s="230"/>
      <c r="L193" s="807"/>
      <c r="M193" s="804">
        <v>160</v>
      </c>
      <c r="N193" s="973">
        <v>235</v>
      </c>
      <c r="O193" s="785">
        <f>N193/M193</f>
        <v>1.46875</v>
      </c>
      <c r="P193" s="800">
        <f t="shared" ref="P193:P206" si="62">M193-N193</f>
        <v>-75</v>
      </c>
      <c r="Q193" s="794">
        <v>271</v>
      </c>
      <c r="R193" s="230">
        <v>141</v>
      </c>
      <c r="S193" s="785">
        <f t="shared" si="52"/>
        <v>0.52029520295202947</v>
      </c>
      <c r="T193" s="807">
        <f t="shared" si="53"/>
        <v>130</v>
      </c>
      <c r="U193" s="804"/>
      <c r="V193" s="230"/>
      <c r="W193" s="230"/>
      <c r="X193" s="800"/>
      <c r="Y193" s="794"/>
      <c r="Z193" s="230"/>
      <c r="AA193" s="230"/>
      <c r="AB193" s="807"/>
      <c r="AC193" s="804"/>
      <c r="AD193" s="230"/>
      <c r="AE193" s="230"/>
      <c r="AF193" s="800"/>
      <c r="AG193" s="794"/>
      <c r="AH193" s="230"/>
      <c r="AI193" s="230"/>
      <c r="AJ193" s="807"/>
      <c r="AK193" s="847">
        <f t="shared" si="54"/>
        <v>376</v>
      </c>
      <c r="AL193" s="792" t="str">
        <f t="shared" si="61"/>
        <v>N/A</v>
      </c>
      <c r="AM193" s="952" t="s">
        <v>1181</v>
      </c>
      <c r="AN193" s="663"/>
      <c r="AO193" s="155"/>
      <c r="AQ193" s="995"/>
      <c r="AR193" s="995"/>
    </row>
    <row r="194" spans="1:44" s="157" customFormat="1" ht="24.95" customHeight="1">
      <c r="A194" s="1456"/>
      <c r="B194" s="680" t="s">
        <v>129</v>
      </c>
      <c r="C194" s="689" t="s">
        <v>646</v>
      </c>
      <c r="D194" s="800" t="s">
        <v>207</v>
      </c>
      <c r="E194" s="794"/>
      <c r="F194" s="230"/>
      <c r="G194" s="230"/>
      <c r="H194" s="807"/>
      <c r="I194" s="794"/>
      <c r="J194" s="230"/>
      <c r="K194" s="230"/>
      <c r="L194" s="807"/>
      <c r="M194" s="804"/>
      <c r="N194" s="973">
        <v>63</v>
      </c>
      <c r="O194" s="298" t="str">
        <f>IF(M194=0,"N/A",N194/M194)</f>
        <v>N/A</v>
      </c>
      <c r="P194" s="800">
        <f t="shared" si="62"/>
        <v>-63</v>
      </c>
      <c r="Q194" s="794"/>
      <c r="R194" s="230">
        <v>31</v>
      </c>
      <c r="S194" s="785"/>
      <c r="T194" s="807"/>
      <c r="U194" s="804"/>
      <c r="V194" s="230"/>
      <c r="W194" s="230"/>
      <c r="X194" s="800"/>
      <c r="Y194" s="794"/>
      <c r="Z194" s="230"/>
      <c r="AA194" s="230"/>
      <c r="AB194" s="807"/>
      <c r="AC194" s="804"/>
      <c r="AD194" s="230"/>
      <c r="AE194" s="230"/>
      <c r="AF194" s="800"/>
      <c r="AG194" s="794"/>
      <c r="AH194" s="230"/>
      <c r="AI194" s="230"/>
      <c r="AJ194" s="807"/>
      <c r="AK194" s="847">
        <f t="shared" si="54"/>
        <v>94</v>
      </c>
      <c r="AL194" s="792" t="str">
        <f t="shared" si="61"/>
        <v>N/A</v>
      </c>
      <c r="AM194" s="952" t="s">
        <v>1181</v>
      </c>
      <c r="AN194" s="663"/>
      <c r="AO194" s="155"/>
      <c r="AQ194" s="995"/>
      <c r="AR194" s="995"/>
    </row>
    <row r="195" spans="1:44" s="157" customFormat="1" ht="24.95" customHeight="1">
      <c r="A195" s="1456"/>
      <c r="B195" s="680" t="s">
        <v>130</v>
      </c>
      <c r="C195" s="689" t="s">
        <v>646</v>
      </c>
      <c r="D195" s="800" t="s">
        <v>207</v>
      </c>
      <c r="E195" s="794"/>
      <c r="F195" s="230"/>
      <c r="G195" s="230"/>
      <c r="H195" s="807"/>
      <c r="I195" s="794"/>
      <c r="J195" s="230"/>
      <c r="K195" s="230"/>
      <c r="L195" s="807"/>
      <c r="M195" s="804"/>
      <c r="N195" s="973">
        <v>172</v>
      </c>
      <c r="O195" s="298" t="str">
        <f>IF(M195=0,"N/A",N195/M195)</f>
        <v>N/A</v>
      </c>
      <c r="P195" s="800">
        <f t="shared" si="62"/>
        <v>-172</v>
      </c>
      <c r="Q195" s="794"/>
      <c r="R195" s="230">
        <v>39</v>
      </c>
      <c r="S195" s="785"/>
      <c r="T195" s="807"/>
      <c r="U195" s="804"/>
      <c r="V195" s="230"/>
      <c r="W195" s="230"/>
      <c r="X195" s="800"/>
      <c r="Y195" s="794"/>
      <c r="Z195" s="230"/>
      <c r="AA195" s="230"/>
      <c r="AB195" s="807"/>
      <c r="AC195" s="804"/>
      <c r="AD195" s="230"/>
      <c r="AE195" s="230"/>
      <c r="AF195" s="800"/>
      <c r="AG195" s="794"/>
      <c r="AH195" s="230"/>
      <c r="AI195" s="230"/>
      <c r="AJ195" s="807"/>
      <c r="AK195" s="847">
        <f t="shared" si="54"/>
        <v>211</v>
      </c>
      <c r="AL195" s="792" t="str">
        <f t="shared" si="61"/>
        <v>N/A</v>
      </c>
      <c r="AM195" s="952" t="s">
        <v>1181</v>
      </c>
      <c r="AN195" s="663"/>
      <c r="AO195" s="155"/>
      <c r="AQ195" s="995"/>
      <c r="AR195" s="995"/>
    </row>
    <row r="196" spans="1:44" s="157" customFormat="1" ht="24.95" customHeight="1">
      <c r="A196" s="1456"/>
      <c r="B196" s="680" t="s">
        <v>1147</v>
      </c>
      <c r="C196" s="689" t="s">
        <v>646</v>
      </c>
      <c r="D196" s="800" t="s">
        <v>207</v>
      </c>
      <c r="E196" s="794"/>
      <c r="F196" s="230"/>
      <c r="G196" s="230"/>
      <c r="H196" s="807"/>
      <c r="I196" s="794"/>
      <c r="J196" s="230"/>
      <c r="K196" s="230"/>
      <c r="L196" s="807"/>
      <c r="M196" s="804"/>
      <c r="N196" s="973">
        <v>25</v>
      </c>
      <c r="O196" s="298" t="str">
        <f>IF(M196=0,"N/A",N196/M196)</f>
        <v>N/A</v>
      </c>
      <c r="P196" s="800">
        <f t="shared" si="62"/>
        <v>-25</v>
      </c>
      <c r="Q196" s="794"/>
      <c r="R196" s="230">
        <v>9</v>
      </c>
      <c r="S196" s="785"/>
      <c r="T196" s="807"/>
      <c r="U196" s="804"/>
      <c r="V196" s="230"/>
      <c r="W196" s="230"/>
      <c r="X196" s="800"/>
      <c r="Y196" s="794"/>
      <c r="Z196" s="230"/>
      <c r="AA196" s="230"/>
      <c r="AB196" s="807"/>
      <c r="AC196" s="804"/>
      <c r="AD196" s="230"/>
      <c r="AE196" s="230"/>
      <c r="AF196" s="800"/>
      <c r="AG196" s="794"/>
      <c r="AH196" s="230"/>
      <c r="AI196" s="230"/>
      <c r="AJ196" s="807"/>
      <c r="AK196" s="847">
        <f t="shared" si="54"/>
        <v>34</v>
      </c>
      <c r="AL196" s="792" t="str">
        <f t="shared" si="61"/>
        <v>N/A</v>
      </c>
      <c r="AM196" s="952" t="s">
        <v>1181</v>
      </c>
      <c r="AN196" s="663"/>
      <c r="AO196" s="155"/>
      <c r="AQ196" s="995"/>
      <c r="AR196" s="995"/>
    </row>
    <row r="197" spans="1:44" s="157" customFormat="1" ht="24.95" customHeight="1">
      <c r="A197" s="1457"/>
      <c r="B197" s="680" t="s">
        <v>1148</v>
      </c>
      <c r="C197" s="689" t="s">
        <v>646</v>
      </c>
      <c r="D197" s="800" t="s">
        <v>207</v>
      </c>
      <c r="E197" s="794"/>
      <c r="F197" s="230"/>
      <c r="G197" s="230"/>
      <c r="H197" s="807"/>
      <c r="I197" s="794"/>
      <c r="J197" s="230"/>
      <c r="K197" s="230"/>
      <c r="L197" s="807"/>
      <c r="M197" s="804"/>
      <c r="N197" s="973">
        <v>147</v>
      </c>
      <c r="O197" s="298" t="str">
        <f>IF(M197=0,"N/A",N197/M197)</f>
        <v>N/A</v>
      </c>
      <c r="P197" s="800">
        <f t="shared" si="62"/>
        <v>-147</v>
      </c>
      <c r="Q197" s="794"/>
      <c r="R197" s="230">
        <v>50</v>
      </c>
      <c r="S197" s="785"/>
      <c r="T197" s="807"/>
      <c r="U197" s="804"/>
      <c r="V197" s="230"/>
      <c r="W197" s="230"/>
      <c r="X197" s="800"/>
      <c r="Y197" s="794"/>
      <c r="Z197" s="230"/>
      <c r="AA197" s="230"/>
      <c r="AB197" s="807"/>
      <c r="AC197" s="804"/>
      <c r="AD197" s="230"/>
      <c r="AE197" s="230"/>
      <c r="AF197" s="800"/>
      <c r="AG197" s="794"/>
      <c r="AH197" s="230"/>
      <c r="AI197" s="230"/>
      <c r="AJ197" s="807"/>
      <c r="AK197" s="847">
        <f t="shared" si="54"/>
        <v>197</v>
      </c>
      <c r="AL197" s="792" t="str">
        <f t="shared" si="61"/>
        <v>N/A</v>
      </c>
      <c r="AM197" s="952" t="s">
        <v>1181</v>
      </c>
      <c r="AN197" s="663"/>
      <c r="AO197" s="155"/>
      <c r="AQ197" s="995"/>
      <c r="AR197" s="995"/>
    </row>
    <row r="198" spans="1:44" s="157" customFormat="1" ht="24.95" customHeight="1">
      <c r="A198" s="688" t="s">
        <v>836</v>
      </c>
      <c r="B198" s="690" t="s">
        <v>837</v>
      </c>
      <c r="C198" s="689" t="s">
        <v>646</v>
      </c>
      <c r="D198" s="800" t="s">
        <v>207</v>
      </c>
      <c r="E198" s="794"/>
      <c r="F198" s="230"/>
      <c r="G198" s="230"/>
      <c r="H198" s="807"/>
      <c r="I198" s="794"/>
      <c r="J198" s="230">
        <v>5</v>
      </c>
      <c r="K198" s="298" t="str">
        <f>IF(I198=0,"N/A",J198/I198)</f>
        <v>N/A</v>
      </c>
      <c r="L198" s="807"/>
      <c r="M198" s="804">
        <v>12</v>
      </c>
      <c r="N198" s="973">
        <v>21</v>
      </c>
      <c r="O198" s="785">
        <f t="shared" si="59"/>
        <v>1.75</v>
      </c>
      <c r="P198" s="800">
        <f t="shared" si="62"/>
        <v>-9</v>
      </c>
      <c r="Q198" s="794">
        <v>19</v>
      </c>
      <c r="R198" s="230">
        <v>14</v>
      </c>
      <c r="S198" s="785">
        <f t="shared" si="52"/>
        <v>0.73684210526315785</v>
      </c>
      <c r="T198" s="807">
        <f t="shared" si="53"/>
        <v>5</v>
      </c>
      <c r="U198" s="804"/>
      <c r="V198" s="230"/>
      <c r="W198" s="230"/>
      <c r="X198" s="800"/>
      <c r="Y198" s="794"/>
      <c r="Z198" s="230"/>
      <c r="AA198" s="230"/>
      <c r="AB198" s="807"/>
      <c r="AC198" s="804"/>
      <c r="AD198" s="230"/>
      <c r="AE198" s="230"/>
      <c r="AF198" s="800"/>
      <c r="AG198" s="794"/>
      <c r="AH198" s="230"/>
      <c r="AI198" s="230"/>
      <c r="AJ198" s="807"/>
      <c r="AK198" s="847">
        <f t="shared" si="54"/>
        <v>40</v>
      </c>
      <c r="AL198" s="792" t="str">
        <f t="shared" si="61"/>
        <v>N/A</v>
      </c>
      <c r="AM198" s="952" t="s">
        <v>1181</v>
      </c>
      <c r="AN198" s="663"/>
      <c r="AO198" s="155"/>
      <c r="AQ198" s="995"/>
      <c r="AR198" s="995"/>
    </row>
    <row r="199" spans="1:44" s="157" customFormat="1" ht="24.95" customHeight="1">
      <c r="A199" s="1455" t="s">
        <v>838</v>
      </c>
      <c r="B199" s="690" t="s">
        <v>839</v>
      </c>
      <c r="C199" s="689" t="s">
        <v>646</v>
      </c>
      <c r="D199" s="800" t="s">
        <v>207</v>
      </c>
      <c r="E199" s="794"/>
      <c r="F199" s="230">
        <v>21</v>
      </c>
      <c r="G199" s="230"/>
      <c r="H199" s="807"/>
      <c r="I199" s="794"/>
      <c r="J199" s="230">
        <v>25</v>
      </c>
      <c r="K199" s="298" t="str">
        <f>IF(I199=0,"N/A",J199/I199)</f>
        <v>N/A</v>
      </c>
      <c r="L199" s="807"/>
      <c r="M199" s="804">
        <v>100</v>
      </c>
      <c r="N199" s="973">
        <v>198</v>
      </c>
      <c r="O199" s="785">
        <f t="shared" si="59"/>
        <v>1.98</v>
      </c>
      <c r="P199" s="800">
        <f t="shared" si="62"/>
        <v>-98</v>
      </c>
      <c r="Q199" s="794">
        <v>145</v>
      </c>
      <c r="R199" s="230">
        <v>155</v>
      </c>
      <c r="S199" s="785">
        <f t="shared" si="52"/>
        <v>1.0689655172413792</v>
      </c>
      <c r="T199" s="807">
        <f t="shared" si="53"/>
        <v>-10</v>
      </c>
      <c r="U199" s="804"/>
      <c r="V199" s="230"/>
      <c r="W199" s="230"/>
      <c r="X199" s="800"/>
      <c r="Y199" s="794"/>
      <c r="Z199" s="230"/>
      <c r="AA199" s="230"/>
      <c r="AB199" s="807"/>
      <c r="AC199" s="804"/>
      <c r="AD199" s="230"/>
      <c r="AE199" s="230"/>
      <c r="AF199" s="800"/>
      <c r="AG199" s="794"/>
      <c r="AH199" s="230"/>
      <c r="AI199" s="230"/>
      <c r="AJ199" s="807"/>
      <c r="AK199" s="847">
        <f t="shared" si="54"/>
        <v>399</v>
      </c>
      <c r="AL199" s="792" t="str">
        <f t="shared" si="61"/>
        <v>N/A</v>
      </c>
      <c r="AM199" s="952" t="s">
        <v>1181</v>
      </c>
      <c r="AN199" s="663"/>
      <c r="AO199" s="155"/>
      <c r="AQ199" s="995"/>
      <c r="AR199" s="995"/>
    </row>
    <row r="200" spans="1:44" s="157" customFormat="1" ht="24.95" customHeight="1">
      <c r="A200" s="1456"/>
      <c r="B200" s="680" t="s">
        <v>129</v>
      </c>
      <c r="C200" s="689" t="s">
        <v>646</v>
      </c>
      <c r="D200" s="800" t="s">
        <v>207</v>
      </c>
      <c r="E200" s="794"/>
      <c r="F200" s="230"/>
      <c r="G200" s="230"/>
      <c r="H200" s="807"/>
      <c r="I200" s="794"/>
      <c r="J200" s="230"/>
      <c r="K200" s="230"/>
      <c r="L200" s="807"/>
      <c r="M200" s="804"/>
      <c r="N200" s="973">
        <v>45</v>
      </c>
      <c r="O200" s="298" t="str">
        <f>IF(M200=0,"N/A",N200/M200)</f>
        <v>N/A</v>
      </c>
      <c r="P200" s="800">
        <f t="shared" si="62"/>
        <v>-45</v>
      </c>
      <c r="Q200" s="794"/>
      <c r="R200" s="230">
        <v>46</v>
      </c>
      <c r="S200" s="785"/>
      <c r="T200" s="807"/>
      <c r="U200" s="804"/>
      <c r="V200" s="230"/>
      <c r="W200" s="230"/>
      <c r="X200" s="800"/>
      <c r="Y200" s="794"/>
      <c r="Z200" s="230"/>
      <c r="AA200" s="230"/>
      <c r="AB200" s="807"/>
      <c r="AC200" s="804"/>
      <c r="AD200" s="230"/>
      <c r="AE200" s="230"/>
      <c r="AF200" s="800"/>
      <c r="AG200" s="794"/>
      <c r="AH200" s="230"/>
      <c r="AI200" s="230"/>
      <c r="AJ200" s="807"/>
      <c r="AK200" s="847">
        <f t="shared" si="54"/>
        <v>91</v>
      </c>
      <c r="AL200" s="792" t="str">
        <f t="shared" si="61"/>
        <v>N/A</v>
      </c>
      <c r="AM200" s="952" t="s">
        <v>1181</v>
      </c>
      <c r="AN200" s="663"/>
      <c r="AO200" s="155"/>
      <c r="AQ200" s="995"/>
      <c r="AR200" s="995"/>
    </row>
    <row r="201" spans="1:44" s="157" customFormat="1" ht="24.95" customHeight="1">
      <c r="A201" s="1456"/>
      <c r="B201" s="680" t="s">
        <v>130</v>
      </c>
      <c r="C201" s="689" t="s">
        <v>646</v>
      </c>
      <c r="D201" s="800" t="s">
        <v>207</v>
      </c>
      <c r="E201" s="794"/>
      <c r="F201" s="230"/>
      <c r="G201" s="230"/>
      <c r="H201" s="807"/>
      <c r="I201" s="794"/>
      <c r="J201" s="230"/>
      <c r="K201" s="230"/>
      <c r="L201" s="807"/>
      <c r="M201" s="804"/>
      <c r="N201" s="973">
        <v>153</v>
      </c>
      <c r="O201" s="298" t="str">
        <f>IF(M201=0,"N/A",N201/M201)</f>
        <v>N/A</v>
      </c>
      <c r="P201" s="800">
        <f t="shared" si="62"/>
        <v>-153</v>
      </c>
      <c r="Q201" s="794"/>
      <c r="R201" s="230">
        <v>102</v>
      </c>
      <c r="S201" s="785"/>
      <c r="T201" s="807"/>
      <c r="U201" s="804"/>
      <c r="V201" s="230"/>
      <c r="W201" s="230"/>
      <c r="X201" s="800"/>
      <c r="Y201" s="794"/>
      <c r="Z201" s="230"/>
      <c r="AA201" s="230"/>
      <c r="AB201" s="807"/>
      <c r="AC201" s="804"/>
      <c r="AD201" s="230"/>
      <c r="AE201" s="230"/>
      <c r="AF201" s="800"/>
      <c r="AG201" s="794"/>
      <c r="AH201" s="230"/>
      <c r="AI201" s="230"/>
      <c r="AJ201" s="807"/>
      <c r="AK201" s="847">
        <f t="shared" si="54"/>
        <v>255</v>
      </c>
      <c r="AL201" s="792" t="str">
        <f t="shared" si="61"/>
        <v>N/A</v>
      </c>
      <c r="AM201" s="952" t="s">
        <v>1181</v>
      </c>
      <c r="AN201" s="663"/>
      <c r="AO201" s="155"/>
      <c r="AQ201" s="995"/>
      <c r="AR201" s="995"/>
    </row>
    <row r="202" spans="1:44" s="157" customFormat="1" ht="24.95" customHeight="1">
      <c r="A202" s="1456"/>
      <c r="B202" s="680" t="s">
        <v>1147</v>
      </c>
      <c r="C202" s="689" t="s">
        <v>646</v>
      </c>
      <c r="D202" s="800" t="s">
        <v>207</v>
      </c>
      <c r="E202" s="794"/>
      <c r="F202" s="230"/>
      <c r="G202" s="230"/>
      <c r="H202" s="807"/>
      <c r="I202" s="794"/>
      <c r="J202" s="230"/>
      <c r="K202" s="230"/>
      <c r="L202" s="807"/>
      <c r="M202" s="804"/>
      <c r="N202" s="973">
        <v>1</v>
      </c>
      <c r="O202" s="298" t="str">
        <f>IF(M202=0,"N/A",N202/M202)</f>
        <v>N/A</v>
      </c>
      <c r="P202" s="800">
        <f t="shared" si="62"/>
        <v>-1</v>
      </c>
      <c r="Q202" s="794"/>
      <c r="R202" s="230">
        <v>1</v>
      </c>
      <c r="S202" s="785"/>
      <c r="T202" s="807"/>
      <c r="U202" s="804"/>
      <c r="V202" s="230"/>
      <c r="W202" s="230"/>
      <c r="X202" s="800"/>
      <c r="Y202" s="794"/>
      <c r="Z202" s="230"/>
      <c r="AA202" s="230"/>
      <c r="AB202" s="807"/>
      <c r="AC202" s="804"/>
      <c r="AD202" s="230"/>
      <c r="AE202" s="230"/>
      <c r="AF202" s="800"/>
      <c r="AG202" s="794"/>
      <c r="AH202" s="230"/>
      <c r="AI202" s="230"/>
      <c r="AJ202" s="807"/>
      <c r="AK202" s="847">
        <f t="shared" si="54"/>
        <v>2</v>
      </c>
      <c r="AL202" s="792" t="str">
        <f t="shared" si="61"/>
        <v>N/A</v>
      </c>
      <c r="AM202" s="952" t="s">
        <v>1181</v>
      </c>
      <c r="AN202" s="663"/>
      <c r="AO202" s="155"/>
      <c r="AQ202" s="995"/>
      <c r="AR202" s="995"/>
    </row>
    <row r="203" spans="1:44" s="157" customFormat="1" ht="24.95" customHeight="1">
      <c r="A203" s="1457"/>
      <c r="B203" s="680" t="s">
        <v>1148</v>
      </c>
      <c r="C203" s="689" t="s">
        <v>646</v>
      </c>
      <c r="D203" s="800" t="s">
        <v>207</v>
      </c>
      <c r="E203" s="794"/>
      <c r="F203" s="230"/>
      <c r="G203" s="230"/>
      <c r="H203" s="807"/>
      <c r="I203" s="794"/>
      <c r="J203" s="230"/>
      <c r="K203" s="230"/>
      <c r="L203" s="807"/>
      <c r="M203" s="804"/>
      <c r="N203" s="973">
        <v>162</v>
      </c>
      <c r="O203" s="298" t="str">
        <f>IF(M203=0,"N/A",N203/M203)</f>
        <v>N/A</v>
      </c>
      <c r="P203" s="800">
        <f t="shared" si="62"/>
        <v>-162</v>
      </c>
      <c r="Q203" s="794"/>
      <c r="R203" s="230"/>
      <c r="S203" s="785"/>
      <c r="T203" s="807"/>
      <c r="U203" s="804"/>
      <c r="V203" s="230"/>
      <c r="W203" s="230"/>
      <c r="X203" s="800"/>
      <c r="Y203" s="794"/>
      <c r="Z203" s="230"/>
      <c r="AA203" s="230"/>
      <c r="AB203" s="807"/>
      <c r="AC203" s="804"/>
      <c r="AD203" s="230"/>
      <c r="AE203" s="230"/>
      <c r="AF203" s="800"/>
      <c r="AG203" s="794"/>
      <c r="AH203" s="230"/>
      <c r="AI203" s="230"/>
      <c r="AJ203" s="807"/>
      <c r="AK203" s="847">
        <f t="shared" si="54"/>
        <v>162</v>
      </c>
      <c r="AL203" s="792" t="str">
        <f t="shared" si="61"/>
        <v>N/A</v>
      </c>
      <c r="AM203" s="952" t="s">
        <v>1181</v>
      </c>
      <c r="AN203" s="663"/>
      <c r="AO203" s="155"/>
      <c r="AQ203" s="995"/>
      <c r="AR203" s="995"/>
    </row>
    <row r="204" spans="1:44" s="157" customFormat="1" ht="24.95" customHeight="1">
      <c r="A204" s="688" t="s">
        <v>840</v>
      </c>
      <c r="B204" s="690" t="s">
        <v>841</v>
      </c>
      <c r="C204" s="689" t="s">
        <v>646</v>
      </c>
      <c r="D204" s="800" t="s">
        <v>207</v>
      </c>
      <c r="E204" s="794"/>
      <c r="F204" s="230"/>
      <c r="G204" s="230"/>
      <c r="H204" s="807"/>
      <c r="I204" s="794"/>
      <c r="J204" s="230">
        <v>5</v>
      </c>
      <c r="K204" s="298" t="str">
        <f>IF(I204=0,"N/A",J204/I204)</f>
        <v>N/A</v>
      </c>
      <c r="L204" s="807"/>
      <c r="M204" s="804">
        <v>8</v>
      </c>
      <c r="N204" s="973">
        <v>22</v>
      </c>
      <c r="O204" s="785">
        <f t="shared" si="59"/>
        <v>2.75</v>
      </c>
      <c r="P204" s="800">
        <f t="shared" si="62"/>
        <v>-14</v>
      </c>
      <c r="Q204" s="794">
        <v>25</v>
      </c>
      <c r="R204" s="230">
        <v>4</v>
      </c>
      <c r="S204" s="785">
        <f t="shared" si="52"/>
        <v>0.16</v>
      </c>
      <c r="T204" s="807">
        <f t="shared" si="53"/>
        <v>21</v>
      </c>
      <c r="U204" s="804"/>
      <c r="V204" s="230"/>
      <c r="W204" s="230"/>
      <c r="X204" s="800"/>
      <c r="Y204" s="794"/>
      <c r="Z204" s="230"/>
      <c r="AA204" s="230"/>
      <c r="AB204" s="807"/>
      <c r="AC204" s="804"/>
      <c r="AD204" s="230"/>
      <c r="AE204" s="230"/>
      <c r="AF204" s="800"/>
      <c r="AG204" s="794"/>
      <c r="AH204" s="230"/>
      <c r="AI204" s="230"/>
      <c r="AJ204" s="807"/>
      <c r="AK204" s="847">
        <f t="shared" si="54"/>
        <v>31</v>
      </c>
      <c r="AL204" s="792" t="str">
        <f t="shared" si="61"/>
        <v>N/A</v>
      </c>
      <c r="AM204" s="952" t="s">
        <v>1181</v>
      </c>
      <c r="AN204" s="663"/>
      <c r="AO204" s="155"/>
      <c r="AQ204" s="995"/>
      <c r="AR204" s="995"/>
    </row>
    <row r="205" spans="1:44" s="157" customFormat="1" ht="24.95" customHeight="1">
      <c r="A205" s="1455" t="s">
        <v>842</v>
      </c>
      <c r="B205" s="690" t="s">
        <v>843</v>
      </c>
      <c r="C205" s="689" t="s">
        <v>646</v>
      </c>
      <c r="D205" s="800" t="s">
        <v>207</v>
      </c>
      <c r="E205" s="794"/>
      <c r="F205" s="230"/>
      <c r="G205" s="230"/>
      <c r="H205" s="807"/>
      <c r="I205" s="794"/>
      <c r="J205" s="230">
        <v>26</v>
      </c>
      <c r="K205" s="298" t="str">
        <f>IF(I205=0,"N/A",J205/I205)</f>
        <v>N/A</v>
      </c>
      <c r="L205" s="807"/>
      <c r="M205" s="804">
        <v>84</v>
      </c>
      <c r="N205" s="973">
        <v>244</v>
      </c>
      <c r="O205" s="785">
        <f t="shared" si="59"/>
        <v>2.9047619047619047</v>
      </c>
      <c r="P205" s="800">
        <f t="shared" si="62"/>
        <v>-160</v>
      </c>
      <c r="Q205" s="794">
        <v>157</v>
      </c>
      <c r="R205" s="230">
        <v>117</v>
      </c>
      <c r="S205" s="785">
        <f t="shared" ref="S205:S223" si="63">R205/Q205</f>
        <v>0.74522292993630568</v>
      </c>
      <c r="T205" s="807">
        <f t="shared" ref="T205:T223" si="64">Q205-R205</f>
        <v>40</v>
      </c>
      <c r="U205" s="804"/>
      <c r="V205" s="230"/>
      <c r="W205" s="230"/>
      <c r="X205" s="800"/>
      <c r="Y205" s="794"/>
      <c r="Z205" s="230"/>
      <c r="AA205" s="230"/>
      <c r="AB205" s="807"/>
      <c r="AC205" s="804"/>
      <c r="AD205" s="230"/>
      <c r="AE205" s="230"/>
      <c r="AF205" s="800"/>
      <c r="AG205" s="794"/>
      <c r="AH205" s="230"/>
      <c r="AI205" s="230"/>
      <c r="AJ205" s="807"/>
      <c r="AK205" s="847">
        <f t="shared" si="54"/>
        <v>387</v>
      </c>
      <c r="AL205" s="792" t="str">
        <f t="shared" si="61"/>
        <v>N/A</v>
      </c>
      <c r="AM205" s="952" t="s">
        <v>1181</v>
      </c>
      <c r="AN205" s="663"/>
      <c r="AO205" s="155"/>
      <c r="AQ205" s="995"/>
      <c r="AR205" s="995"/>
    </row>
    <row r="206" spans="1:44" s="157" customFormat="1" ht="24.95" customHeight="1">
      <c r="A206" s="1456"/>
      <c r="B206" s="680" t="s">
        <v>129</v>
      </c>
      <c r="C206" s="689" t="s">
        <v>646</v>
      </c>
      <c r="D206" s="800" t="s">
        <v>207</v>
      </c>
      <c r="E206" s="794"/>
      <c r="F206" s="230"/>
      <c r="G206" s="230"/>
      <c r="H206" s="807"/>
      <c r="I206" s="794"/>
      <c r="J206" s="230"/>
      <c r="K206" s="230"/>
      <c r="L206" s="807"/>
      <c r="M206" s="804"/>
      <c r="N206" s="973">
        <v>110</v>
      </c>
      <c r="O206" s="298" t="str">
        <f>IF(M206=0,"N/A",N206/M206)</f>
        <v>N/A</v>
      </c>
      <c r="P206" s="800">
        <f t="shared" si="62"/>
        <v>-110</v>
      </c>
      <c r="Q206" s="794"/>
      <c r="R206" s="230">
        <v>32</v>
      </c>
      <c r="S206" s="785"/>
      <c r="T206" s="807"/>
      <c r="U206" s="804"/>
      <c r="V206" s="230"/>
      <c r="W206" s="230"/>
      <c r="X206" s="800"/>
      <c r="Y206" s="794"/>
      <c r="Z206" s="230"/>
      <c r="AA206" s="230"/>
      <c r="AB206" s="807"/>
      <c r="AC206" s="804"/>
      <c r="AD206" s="230"/>
      <c r="AE206" s="230"/>
      <c r="AF206" s="800"/>
      <c r="AG206" s="794"/>
      <c r="AH206" s="230"/>
      <c r="AI206" s="230"/>
      <c r="AJ206" s="807"/>
      <c r="AK206" s="847">
        <f t="shared" si="54"/>
        <v>142</v>
      </c>
      <c r="AL206" s="792" t="str">
        <f t="shared" si="61"/>
        <v>N/A</v>
      </c>
      <c r="AM206" s="952" t="s">
        <v>1181</v>
      </c>
      <c r="AN206" s="663"/>
      <c r="AO206" s="155"/>
      <c r="AQ206" s="995"/>
      <c r="AR206" s="995"/>
    </row>
    <row r="207" spans="1:44" s="157" customFormat="1" ht="24.95" customHeight="1">
      <c r="A207" s="1456"/>
      <c r="B207" s="680" t="s">
        <v>130</v>
      </c>
      <c r="C207" s="689" t="s">
        <v>646</v>
      </c>
      <c r="D207" s="800" t="s">
        <v>207</v>
      </c>
      <c r="E207" s="794"/>
      <c r="F207" s="230"/>
      <c r="G207" s="230"/>
      <c r="H207" s="807"/>
      <c r="I207" s="794"/>
      <c r="J207" s="230"/>
      <c r="K207" s="230"/>
      <c r="L207" s="807"/>
      <c r="M207" s="804"/>
      <c r="N207" s="973">
        <v>134</v>
      </c>
      <c r="O207" s="298" t="str">
        <f>IF(M207=0,"N/A",N207/M207)</f>
        <v>N/A</v>
      </c>
      <c r="P207" s="800">
        <f>M207-N207</f>
        <v>-134</v>
      </c>
      <c r="Q207" s="794"/>
      <c r="R207" s="230">
        <v>80</v>
      </c>
      <c r="S207" s="785"/>
      <c r="T207" s="807"/>
      <c r="U207" s="804"/>
      <c r="V207" s="230"/>
      <c r="W207" s="230"/>
      <c r="X207" s="800"/>
      <c r="Y207" s="794"/>
      <c r="Z207" s="230"/>
      <c r="AA207" s="230"/>
      <c r="AB207" s="807"/>
      <c r="AC207" s="804"/>
      <c r="AD207" s="230"/>
      <c r="AE207" s="230"/>
      <c r="AF207" s="800"/>
      <c r="AG207" s="794"/>
      <c r="AH207" s="230"/>
      <c r="AI207" s="230"/>
      <c r="AJ207" s="807"/>
      <c r="AK207" s="847">
        <f t="shared" si="54"/>
        <v>214</v>
      </c>
      <c r="AL207" s="792" t="str">
        <f t="shared" si="61"/>
        <v>N/A</v>
      </c>
      <c r="AM207" s="952" t="s">
        <v>1181</v>
      </c>
      <c r="AN207" s="663"/>
      <c r="AO207" s="155"/>
      <c r="AQ207" s="995"/>
      <c r="AR207" s="995"/>
    </row>
    <row r="208" spans="1:44" s="157" customFormat="1" ht="24.95" customHeight="1">
      <c r="A208" s="1456"/>
      <c r="B208" s="680" t="s">
        <v>1147</v>
      </c>
      <c r="C208" s="689" t="s">
        <v>646</v>
      </c>
      <c r="D208" s="800" t="s">
        <v>207</v>
      </c>
      <c r="E208" s="794"/>
      <c r="F208" s="230"/>
      <c r="G208" s="230"/>
      <c r="H208" s="807"/>
      <c r="I208" s="794"/>
      <c r="J208" s="230"/>
      <c r="K208" s="230"/>
      <c r="L208" s="807"/>
      <c r="M208" s="804"/>
      <c r="N208" s="973">
        <v>3</v>
      </c>
      <c r="O208" s="298" t="str">
        <f>IF(M208=0,"N/A",N208/M208)</f>
        <v>N/A</v>
      </c>
      <c r="P208" s="800">
        <f t="shared" ref="P208:P222" si="65">M208-N208</f>
        <v>-3</v>
      </c>
      <c r="Q208" s="794"/>
      <c r="R208" s="230">
        <v>2</v>
      </c>
      <c r="S208" s="785"/>
      <c r="T208" s="807"/>
      <c r="U208" s="804"/>
      <c r="V208" s="230"/>
      <c r="W208" s="230"/>
      <c r="X208" s="800"/>
      <c r="Y208" s="794"/>
      <c r="Z208" s="230"/>
      <c r="AA208" s="230"/>
      <c r="AB208" s="807"/>
      <c r="AC208" s="804"/>
      <c r="AD208" s="230"/>
      <c r="AE208" s="230"/>
      <c r="AF208" s="800"/>
      <c r="AG208" s="794"/>
      <c r="AH208" s="230"/>
      <c r="AI208" s="230"/>
      <c r="AJ208" s="807"/>
      <c r="AK208" s="847">
        <f t="shared" si="54"/>
        <v>5</v>
      </c>
      <c r="AL208" s="792" t="str">
        <f t="shared" si="61"/>
        <v>N/A</v>
      </c>
      <c r="AM208" s="952" t="s">
        <v>1181</v>
      </c>
      <c r="AN208" s="663"/>
      <c r="AO208" s="155"/>
      <c r="AQ208" s="995"/>
      <c r="AR208" s="995"/>
    </row>
    <row r="209" spans="1:44" s="157" customFormat="1" ht="24.95" customHeight="1">
      <c r="A209" s="1457"/>
      <c r="B209" s="680" t="s">
        <v>1148</v>
      </c>
      <c r="C209" s="689" t="s">
        <v>646</v>
      </c>
      <c r="D209" s="800" t="s">
        <v>207</v>
      </c>
      <c r="E209" s="794"/>
      <c r="F209" s="230"/>
      <c r="G209" s="230"/>
      <c r="H209" s="807"/>
      <c r="I209" s="794"/>
      <c r="J209" s="230"/>
      <c r="K209" s="230"/>
      <c r="L209" s="807"/>
      <c r="M209" s="804"/>
      <c r="N209" s="973">
        <v>169</v>
      </c>
      <c r="O209" s="298" t="str">
        <f>IF(M209=0,"N/A",N209/M209)</f>
        <v>N/A</v>
      </c>
      <c r="P209" s="800">
        <f t="shared" si="65"/>
        <v>-169</v>
      </c>
      <c r="Q209" s="794"/>
      <c r="R209" s="230">
        <v>6</v>
      </c>
      <c r="S209" s="785"/>
      <c r="T209" s="807"/>
      <c r="U209" s="804"/>
      <c r="V209" s="230"/>
      <c r="W209" s="230"/>
      <c r="X209" s="800"/>
      <c r="Y209" s="794"/>
      <c r="Z209" s="230"/>
      <c r="AA209" s="230"/>
      <c r="AB209" s="807"/>
      <c r="AC209" s="804"/>
      <c r="AD209" s="230"/>
      <c r="AE209" s="230"/>
      <c r="AF209" s="800"/>
      <c r="AG209" s="794"/>
      <c r="AH209" s="230"/>
      <c r="AI209" s="230"/>
      <c r="AJ209" s="807"/>
      <c r="AK209" s="847">
        <f t="shared" si="54"/>
        <v>175</v>
      </c>
      <c r="AL209" s="792" t="str">
        <f t="shared" si="61"/>
        <v>N/A</v>
      </c>
      <c r="AM209" s="952" t="s">
        <v>1181</v>
      </c>
      <c r="AN209" s="663"/>
      <c r="AO209" s="155"/>
      <c r="AQ209" s="995"/>
      <c r="AR209" s="995"/>
    </row>
    <row r="210" spans="1:44" s="157" customFormat="1" ht="24.95" customHeight="1">
      <c r="A210" s="688" t="s">
        <v>844</v>
      </c>
      <c r="B210" s="690" t="s">
        <v>845</v>
      </c>
      <c r="C210" s="689" t="s">
        <v>646</v>
      </c>
      <c r="D210" s="800">
        <v>2</v>
      </c>
      <c r="E210" s="794"/>
      <c r="F210" s="230"/>
      <c r="G210" s="230"/>
      <c r="H210" s="807"/>
      <c r="I210" s="794"/>
      <c r="J210" s="230"/>
      <c r="K210" s="230"/>
      <c r="L210" s="807"/>
      <c r="M210" s="804">
        <v>3</v>
      </c>
      <c r="N210" s="973">
        <v>2</v>
      </c>
      <c r="O210" s="785">
        <f t="shared" si="59"/>
        <v>0.66666666666666663</v>
      </c>
      <c r="P210" s="800">
        <f t="shared" si="65"/>
        <v>1</v>
      </c>
      <c r="Q210" s="794">
        <v>5</v>
      </c>
      <c r="R210" s="230">
        <v>0</v>
      </c>
      <c r="S210" s="785">
        <f t="shared" si="63"/>
        <v>0</v>
      </c>
      <c r="T210" s="807">
        <f t="shared" si="64"/>
        <v>5</v>
      </c>
      <c r="U210" s="804"/>
      <c r="V210" s="230"/>
      <c r="W210" s="230"/>
      <c r="X210" s="800"/>
      <c r="Y210" s="794"/>
      <c r="Z210" s="230"/>
      <c r="AA210" s="230"/>
      <c r="AB210" s="807"/>
      <c r="AC210" s="804"/>
      <c r="AD210" s="230"/>
      <c r="AE210" s="230"/>
      <c r="AF210" s="800"/>
      <c r="AG210" s="794"/>
      <c r="AH210" s="230"/>
      <c r="AI210" s="230"/>
      <c r="AJ210" s="807"/>
      <c r="AK210" s="847">
        <f t="shared" si="54"/>
        <v>2</v>
      </c>
      <c r="AL210" s="792">
        <f t="shared" si="61"/>
        <v>1</v>
      </c>
      <c r="AM210" s="952" t="s">
        <v>1181</v>
      </c>
      <c r="AN210" s="663"/>
      <c r="AO210" s="155"/>
      <c r="AQ210" s="995"/>
      <c r="AR210" s="995"/>
    </row>
    <row r="211" spans="1:44" s="157" customFormat="1" ht="24.95" customHeight="1">
      <c r="A211" s="688" t="s">
        <v>846</v>
      </c>
      <c r="B211" s="690" t="s">
        <v>847</v>
      </c>
      <c r="C211" s="689" t="s">
        <v>646</v>
      </c>
      <c r="D211" s="800" t="s">
        <v>207</v>
      </c>
      <c r="E211" s="794"/>
      <c r="F211" s="230"/>
      <c r="G211" s="230"/>
      <c r="H211" s="807"/>
      <c r="I211" s="794"/>
      <c r="J211" s="230"/>
      <c r="K211" s="230"/>
      <c r="L211" s="807"/>
      <c r="M211" s="804">
        <v>9</v>
      </c>
      <c r="N211" s="973">
        <v>10</v>
      </c>
      <c r="O211" s="785">
        <f t="shared" si="59"/>
        <v>1.1111111111111112</v>
      </c>
      <c r="P211" s="800">
        <f t="shared" si="65"/>
        <v>-1</v>
      </c>
      <c r="Q211" s="794">
        <v>32</v>
      </c>
      <c r="R211" s="230">
        <v>0</v>
      </c>
      <c r="S211" s="785">
        <f t="shared" si="63"/>
        <v>0</v>
      </c>
      <c r="T211" s="807">
        <f t="shared" si="64"/>
        <v>32</v>
      </c>
      <c r="U211" s="804"/>
      <c r="V211" s="230"/>
      <c r="W211" s="230"/>
      <c r="X211" s="800"/>
      <c r="Y211" s="794"/>
      <c r="Z211" s="230"/>
      <c r="AA211" s="230"/>
      <c r="AB211" s="807"/>
      <c r="AC211" s="804"/>
      <c r="AD211" s="230"/>
      <c r="AE211" s="230"/>
      <c r="AF211" s="800"/>
      <c r="AG211" s="794"/>
      <c r="AH211" s="230"/>
      <c r="AI211" s="230"/>
      <c r="AJ211" s="807"/>
      <c r="AK211" s="847">
        <f t="shared" ref="AK211:AK223" si="66">SUM(F211,J211,N211,R211,V211,Z211,AD211,AH211)</f>
        <v>10</v>
      </c>
      <c r="AL211" s="792" t="str">
        <f t="shared" si="61"/>
        <v>N/A</v>
      </c>
      <c r="AM211" s="952" t="s">
        <v>1181</v>
      </c>
      <c r="AN211" s="663"/>
      <c r="AO211" s="155"/>
      <c r="AQ211" s="995"/>
      <c r="AR211" s="995"/>
    </row>
    <row r="212" spans="1:44" s="157" customFormat="1" ht="24.95" customHeight="1">
      <c r="A212" s="688" t="s">
        <v>848</v>
      </c>
      <c r="B212" s="690" t="s">
        <v>849</v>
      </c>
      <c r="C212" s="689" t="s">
        <v>646</v>
      </c>
      <c r="D212" s="800">
        <v>100</v>
      </c>
      <c r="E212" s="794"/>
      <c r="F212" s="230"/>
      <c r="G212" s="230"/>
      <c r="H212" s="807"/>
      <c r="I212" s="794"/>
      <c r="J212" s="230"/>
      <c r="K212" s="230"/>
      <c r="L212" s="807"/>
      <c r="M212" s="804">
        <v>17</v>
      </c>
      <c r="N212" s="973">
        <v>48</v>
      </c>
      <c r="O212" s="785">
        <f t="shared" si="59"/>
        <v>2.8235294117647061</v>
      </c>
      <c r="P212" s="800">
        <f t="shared" si="65"/>
        <v>-31</v>
      </c>
      <c r="Q212" s="794">
        <v>48</v>
      </c>
      <c r="R212" s="230">
        <v>16</v>
      </c>
      <c r="S212" s="785">
        <f t="shared" si="63"/>
        <v>0.33333333333333331</v>
      </c>
      <c r="T212" s="807">
        <f t="shared" si="64"/>
        <v>32</v>
      </c>
      <c r="U212" s="804"/>
      <c r="V212" s="230"/>
      <c r="W212" s="230"/>
      <c r="X212" s="800"/>
      <c r="Y212" s="794"/>
      <c r="Z212" s="230"/>
      <c r="AA212" s="230"/>
      <c r="AB212" s="807"/>
      <c r="AC212" s="804"/>
      <c r="AD212" s="230"/>
      <c r="AE212" s="230"/>
      <c r="AF212" s="800"/>
      <c r="AG212" s="794"/>
      <c r="AH212" s="230"/>
      <c r="AI212" s="230"/>
      <c r="AJ212" s="807"/>
      <c r="AK212" s="847">
        <f t="shared" si="66"/>
        <v>64</v>
      </c>
      <c r="AL212" s="792">
        <f t="shared" si="61"/>
        <v>0.64</v>
      </c>
      <c r="AM212" s="952" t="s">
        <v>1181</v>
      </c>
      <c r="AN212" s="663"/>
      <c r="AO212" s="155"/>
      <c r="AQ212" s="995"/>
      <c r="AR212" s="995"/>
    </row>
    <row r="213" spans="1:44" s="157" customFormat="1" ht="24.95" customHeight="1">
      <c r="A213" s="1455" t="s">
        <v>850</v>
      </c>
      <c r="B213" s="690" t="s">
        <v>851</v>
      </c>
      <c r="C213" s="689" t="s">
        <v>646</v>
      </c>
      <c r="D213" s="800" t="s">
        <v>207</v>
      </c>
      <c r="E213" s="794"/>
      <c r="F213" s="230"/>
      <c r="G213" s="230"/>
      <c r="H213" s="807"/>
      <c r="I213" s="794"/>
      <c r="J213" s="230"/>
      <c r="K213" s="230"/>
      <c r="L213" s="807"/>
      <c r="M213" s="804">
        <v>340</v>
      </c>
      <c r="N213" s="973">
        <v>314</v>
      </c>
      <c r="O213" s="785">
        <f t="shared" si="59"/>
        <v>0.92352941176470593</v>
      </c>
      <c r="P213" s="800">
        <f t="shared" si="65"/>
        <v>26</v>
      </c>
      <c r="Q213" s="794">
        <v>310</v>
      </c>
      <c r="R213" s="230">
        <v>512</v>
      </c>
      <c r="S213" s="785">
        <f t="shared" si="63"/>
        <v>1.6516129032258065</v>
      </c>
      <c r="T213" s="807">
        <f t="shared" si="64"/>
        <v>-202</v>
      </c>
      <c r="U213" s="804"/>
      <c r="V213" s="230"/>
      <c r="W213" s="230"/>
      <c r="X213" s="800"/>
      <c r="Y213" s="794"/>
      <c r="Z213" s="230"/>
      <c r="AA213" s="230"/>
      <c r="AB213" s="807"/>
      <c r="AC213" s="804"/>
      <c r="AD213" s="230"/>
      <c r="AE213" s="230"/>
      <c r="AF213" s="800"/>
      <c r="AG213" s="794"/>
      <c r="AH213" s="230"/>
      <c r="AI213" s="230"/>
      <c r="AJ213" s="807"/>
      <c r="AK213" s="847">
        <f t="shared" si="66"/>
        <v>826</v>
      </c>
      <c r="AL213" s="792" t="str">
        <f t="shared" si="61"/>
        <v>N/A</v>
      </c>
      <c r="AM213" s="952" t="s">
        <v>1181</v>
      </c>
      <c r="AN213" s="663"/>
      <c r="AO213" s="155"/>
      <c r="AQ213" s="995"/>
      <c r="AR213" s="995"/>
    </row>
    <row r="214" spans="1:44" s="157" customFormat="1" ht="24.95" customHeight="1">
      <c r="A214" s="1456"/>
      <c r="B214" s="680" t="s">
        <v>129</v>
      </c>
      <c r="C214" s="689" t="s">
        <v>646</v>
      </c>
      <c r="D214" s="800" t="s">
        <v>207</v>
      </c>
      <c r="E214" s="794"/>
      <c r="F214" s="230"/>
      <c r="G214" s="230"/>
      <c r="H214" s="807"/>
      <c r="I214" s="794"/>
      <c r="J214" s="230"/>
      <c r="K214" s="230"/>
      <c r="L214" s="807"/>
      <c r="M214" s="804"/>
      <c r="N214" s="973">
        <v>61</v>
      </c>
      <c r="O214" s="298" t="str">
        <f>IF(M214=0,"N/A",N214/M214)</f>
        <v>N/A</v>
      </c>
      <c r="P214" s="800">
        <f t="shared" si="65"/>
        <v>-61</v>
      </c>
      <c r="Q214" s="794"/>
      <c r="R214" s="230">
        <v>26</v>
      </c>
      <c r="S214" s="785"/>
      <c r="T214" s="807"/>
      <c r="U214" s="804"/>
      <c r="V214" s="230"/>
      <c r="W214" s="230"/>
      <c r="X214" s="800"/>
      <c r="Y214" s="794"/>
      <c r="Z214" s="230"/>
      <c r="AA214" s="230"/>
      <c r="AB214" s="807"/>
      <c r="AC214" s="804"/>
      <c r="AD214" s="230"/>
      <c r="AE214" s="230"/>
      <c r="AF214" s="800"/>
      <c r="AG214" s="794"/>
      <c r="AH214" s="230"/>
      <c r="AI214" s="230"/>
      <c r="AJ214" s="807"/>
      <c r="AK214" s="847">
        <f t="shared" si="66"/>
        <v>87</v>
      </c>
      <c r="AL214" s="792" t="str">
        <f t="shared" si="61"/>
        <v>N/A</v>
      </c>
      <c r="AM214" s="952" t="s">
        <v>1181</v>
      </c>
      <c r="AN214" s="663"/>
      <c r="AO214" s="155"/>
      <c r="AQ214" s="995"/>
      <c r="AR214" s="995"/>
    </row>
    <row r="215" spans="1:44" s="157" customFormat="1" ht="24.95" customHeight="1">
      <c r="A215" s="1456"/>
      <c r="B215" s="680" t="s">
        <v>130</v>
      </c>
      <c r="C215" s="689" t="s">
        <v>646</v>
      </c>
      <c r="D215" s="800" t="s">
        <v>207</v>
      </c>
      <c r="E215" s="794"/>
      <c r="F215" s="230"/>
      <c r="G215" s="230"/>
      <c r="H215" s="807"/>
      <c r="I215" s="794"/>
      <c r="J215" s="230"/>
      <c r="K215" s="230"/>
      <c r="L215" s="807"/>
      <c r="M215" s="804"/>
      <c r="N215" s="973">
        <v>253</v>
      </c>
      <c r="O215" s="298" t="str">
        <f>IF(M215=0,"N/A",N215/M215)</f>
        <v>N/A</v>
      </c>
      <c r="P215" s="800">
        <f t="shared" si="65"/>
        <v>-253</v>
      </c>
      <c r="Q215" s="794"/>
      <c r="R215" s="230">
        <v>474</v>
      </c>
      <c r="S215" s="785"/>
      <c r="T215" s="807"/>
      <c r="U215" s="804"/>
      <c r="V215" s="230"/>
      <c r="W215" s="230"/>
      <c r="X215" s="800"/>
      <c r="Y215" s="794"/>
      <c r="Z215" s="230"/>
      <c r="AA215" s="230"/>
      <c r="AB215" s="807"/>
      <c r="AC215" s="804"/>
      <c r="AD215" s="230"/>
      <c r="AE215" s="230"/>
      <c r="AF215" s="800"/>
      <c r="AG215" s="794"/>
      <c r="AH215" s="230"/>
      <c r="AI215" s="230"/>
      <c r="AJ215" s="807"/>
      <c r="AK215" s="847">
        <f t="shared" si="66"/>
        <v>727</v>
      </c>
      <c r="AL215" s="792" t="str">
        <f t="shared" si="61"/>
        <v>N/A</v>
      </c>
      <c r="AM215" s="952" t="s">
        <v>1181</v>
      </c>
      <c r="AN215" s="663"/>
      <c r="AO215" s="155"/>
      <c r="AQ215" s="995"/>
      <c r="AR215" s="995"/>
    </row>
    <row r="216" spans="1:44" s="157" customFormat="1" ht="24.95" customHeight="1">
      <c r="A216" s="1456"/>
      <c r="B216" s="680" t="s">
        <v>1147</v>
      </c>
      <c r="C216" s="689" t="s">
        <v>646</v>
      </c>
      <c r="D216" s="800" t="s">
        <v>207</v>
      </c>
      <c r="E216" s="794"/>
      <c r="F216" s="230"/>
      <c r="G216" s="230"/>
      <c r="H216" s="807"/>
      <c r="I216" s="794"/>
      <c r="J216" s="230"/>
      <c r="K216" s="230"/>
      <c r="L216" s="807"/>
      <c r="M216" s="804"/>
      <c r="N216" s="973">
        <v>3</v>
      </c>
      <c r="O216" s="298" t="str">
        <f>IF(M216=0,"N/A",N216/M216)</f>
        <v>N/A</v>
      </c>
      <c r="P216" s="800">
        <f t="shared" si="65"/>
        <v>-3</v>
      </c>
      <c r="Q216" s="794"/>
      <c r="R216" s="230">
        <v>32</v>
      </c>
      <c r="S216" s="785"/>
      <c r="T216" s="807"/>
      <c r="U216" s="804"/>
      <c r="V216" s="230"/>
      <c r="W216" s="230"/>
      <c r="X216" s="800"/>
      <c r="Y216" s="794"/>
      <c r="Z216" s="230"/>
      <c r="AA216" s="230"/>
      <c r="AB216" s="807"/>
      <c r="AC216" s="804"/>
      <c r="AD216" s="230"/>
      <c r="AE216" s="230"/>
      <c r="AF216" s="800"/>
      <c r="AG216" s="794"/>
      <c r="AH216" s="230"/>
      <c r="AI216" s="230"/>
      <c r="AJ216" s="807"/>
      <c r="AK216" s="847">
        <f t="shared" si="66"/>
        <v>35</v>
      </c>
      <c r="AL216" s="792" t="str">
        <f t="shared" si="61"/>
        <v>N/A</v>
      </c>
      <c r="AM216" s="952" t="s">
        <v>1181</v>
      </c>
      <c r="AN216" s="663"/>
      <c r="AO216" s="155"/>
      <c r="AQ216" s="995"/>
      <c r="AR216" s="995"/>
    </row>
    <row r="217" spans="1:44" s="157" customFormat="1" ht="24.95" customHeight="1">
      <c r="A217" s="1457"/>
      <c r="B217" s="680" t="s">
        <v>1148</v>
      </c>
      <c r="C217" s="689" t="s">
        <v>646</v>
      </c>
      <c r="D217" s="800" t="s">
        <v>207</v>
      </c>
      <c r="E217" s="794"/>
      <c r="F217" s="230"/>
      <c r="G217" s="230"/>
      <c r="H217" s="807"/>
      <c r="I217" s="794"/>
      <c r="J217" s="230"/>
      <c r="K217" s="230"/>
      <c r="L217" s="807"/>
      <c r="M217" s="804"/>
      <c r="N217" s="973">
        <v>34</v>
      </c>
      <c r="O217" s="298" t="str">
        <f>IF(M217=0,"N/A",N217/M217)</f>
        <v>N/A</v>
      </c>
      <c r="P217" s="800">
        <f t="shared" si="65"/>
        <v>-34</v>
      </c>
      <c r="Q217" s="794"/>
      <c r="R217" s="230">
        <v>1</v>
      </c>
      <c r="S217" s="785"/>
      <c r="T217" s="807"/>
      <c r="U217" s="804"/>
      <c r="V217" s="230"/>
      <c r="W217" s="230"/>
      <c r="X217" s="800"/>
      <c r="Y217" s="794"/>
      <c r="Z217" s="230"/>
      <c r="AA217" s="230"/>
      <c r="AB217" s="807"/>
      <c r="AC217" s="804"/>
      <c r="AD217" s="230"/>
      <c r="AE217" s="230"/>
      <c r="AF217" s="800"/>
      <c r="AG217" s="794"/>
      <c r="AH217" s="230"/>
      <c r="AI217" s="230"/>
      <c r="AJ217" s="807"/>
      <c r="AK217" s="847">
        <f t="shared" si="66"/>
        <v>35</v>
      </c>
      <c r="AL217" s="792" t="str">
        <f t="shared" si="61"/>
        <v>N/A</v>
      </c>
      <c r="AM217" s="952" t="s">
        <v>1181</v>
      </c>
      <c r="AN217" s="663"/>
      <c r="AO217" s="155"/>
      <c r="AQ217" s="995"/>
      <c r="AR217" s="995"/>
    </row>
    <row r="218" spans="1:44" s="157" customFormat="1" ht="24.95" customHeight="1">
      <c r="A218" s="688" t="s">
        <v>852</v>
      </c>
      <c r="B218" s="690" t="s">
        <v>853</v>
      </c>
      <c r="C218" s="689" t="s">
        <v>646</v>
      </c>
      <c r="D218" s="800" t="s">
        <v>207</v>
      </c>
      <c r="E218" s="794"/>
      <c r="F218" s="230"/>
      <c r="G218" s="230"/>
      <c r="H218" s="807"/>
      <c r="I218" s="794"/>
      <c r="J218" s="230"/>
      <c r="K218" s="230"/>
      <c r="L218" s="807"/>
      <c r="M218" s="804">
        <v>2</v>
      </c>
      <c r="N218" s="973">
        <v>3</v>
      </c>
      <c r="O218" s="785"/>
      <c r="P218" s="800"/>
      <c r="Q218" s="794">
        <v>11</v>
      </c>
      <c r="R218" s="230">
        <v>2</v>
      </c>
      <c r="S218" s="785">
        <f t="shared" si="63"/>
        <v>0.18181818181818182</v>
      </c>
      <c r="T218" s="807">
        <f t="shared" si="64"/>
        <v>9</v>
      </c>
      <c r="U218" s="804"/>
      <c r="V218" s="230"/>
      <c r="W218" s="230"/>
      <c r="X218" s="800"/>
      <c r="Y218" s="794"/>
      <c r="Z218" s="230"/>
      <c r="AA218" s="230"/>
      <c r="AB218" s="807"/>
      <c r="AC218" s="804"/>
      <c r="AD218" s="230"/>
      <c r="AE218" s="230"/>
      <c r="AF218" s="800"/>
      <c r="AG218" s="794"/>
      <c r="AH218" s="230"/>
      <c r="AI218" s="230"/>
      <c r="AJ218" s="807"/>
      <c r="AK218" s="847">
        <f t="shared" si="66"/>
        <v>5</v>
      </c>
      <c r="AL218" s="792" t="str">
        <f t="shared" si="61"/>
        <v>N/A</v>
      </c>
      <c r="AM218" s="952" t="s">
        <v>1181</v>
      </c>
      <c r="AN218" s="663"/>
      <c r="AO218" s="155"/>
      <c r="AQ218" s="995"/>
      <c r="AR218" s="995"/>
    </row>
    <row r="219" spans="1:44" s="157" customFormat="1" ht="24.95" customHeight="1">
      <c r="A219" s="688" t="s">
        <v>854</v>
      </c>
      <c r="B219" s="690" t="s">
        <v>855</v>
      </c>
      <c r="C219" s="688" t="s">
        <v>646</v>
      </c>
      <c r="D219" s="800" t="s">
        <v>207</v>
      </c>
      <c r="E219" s="794"/>
      <c r="F219" s="230"/>
      <c r="G219" s="230"/>
      <c r="H219" s="807"/>
      <c r="I219" s="794"/>
      <c r="J219" s="230"/>
      <c r="K219" s="230"/>
      <c r="L219" s="807"/>
      <c r="M219" s="804">
        <v>27</v>
      </c>
      <c r="N219" s="973">
        <v>2</v>
      </c>
      <c r="O219" s="785">
        <f t="shared" si="59"/>
        <v>7.407407407407407E-2</v>
      </c>
      <c r="P219" s="800">
        <f t="shared" si="65"/>
        <v>25</v>
      </c>
      <c r="Q219" s="794">
        <v>22</v>
      </c>
      <c r="R219" s="230">
        <v>0</v>
      </c>
      <c r="S219" s="785">
        <f t="shared" si="63"/>
        <v>0</v>
      </c>
      <c r="T219" s="807">
        <f t="shared" si="64"/>
        <v>22</v>
      </c>
      <c r="U219" s="804"/>
      <c r="V219" s="230"/>
      <c r="W219" s="230"/>
      <c r="X219" s="800"/>
      <c r="Y219" s="794"/>
      <c r="Z219" s="230"/>
      <c r="AA219" s="230"/>
      <c r="AB219" s="807"/>
      <c r="AC219" s="804"/>
      <c r="AD219" s="230"/>
      <c r="AE219" s="230"/>
      <c r="AF219" s="800"/>
      <c r="AG219" s="794"/>
      <c r="AH219" s="230"/>
      <c r="AI219" s="230"/>
      <c r="AJ219" s="807"/>
      <c r="AK219" s="847">
        <f t="shared" si="66"/>
        <v>2</v>
      </c>
      <c r="AL219" s="792" t="str">
        <f t="shared" si="61"/>
        <v>N/A</v>
      </c>
      <c r="AM219" s="952" t="s">
        <v>1181</v>
      </c>
      <c r="AN219" s="663"/>
      <c r="AO219" s="155"/>
      <c r="AQ219" s="995"/>
      <c r="AR219" s="995"/>
    </row>
    <row r="220" spans="1:44" s="157" customFormat="1" ht="24.95" customHeight="1">
      <c r="A220" s="688" t="s">
        <v>856</v>
      </c>
      <c r="B220" s="690" t="s">
        <v>857</v>
      </c>
      <c r="C220" s="688" t="s">
        <v>646</v>
      </c>
      <c r="D220" s="800" t="s">
        <v>207</v>
      </c>
      <c r="E220" s="794"/>
      <c r="F220" s="230"/>
      <c r="G220" s="230"/>
      <c r="H220" s="807"/>
      <c r="I220" s="794"/>
      <c r="J220" s="230"/>
      <c r="K220" s="230"/>
      <c r="L220" s="807"/>
      <c r="M220" s="804">
        <v>3</v>
      </c>
      <c r="N220" s="973">
        <v>1</v>
      </c>
      <c r="O220" s="785">
        <f t="shared" si="59"/>
        <v>0.33333333333333331</v>
      </c>
      <c r="P220" s="800">
        <f t="shared" si="65"/>
        <v>2</v>
      </c>
      <c r="Q220" s="794">
        <v>23</v>
      </c>
      <c r="R220" s="230">
        <v>0</v>
      </c>
      <c r="S220" s="785">
        <f t="shared" si="63"/>
        <v>0</v>
      </c>
      <c r="T220" s="807">
        <f t="shared" si="64"/>
        <v>23</v>
      </c>
      <c r="U220" s="804"/>
      <c r="V220" s="230"/>
      <c r="W220" s="230"/>
      <c r="X220" s="800"/>
      <c r="Y220" s="794"/>
      <c r="Z220" s="230"/>
      <c r="AA220" s="230"/>
      <c r="AB220" s="807"/>
      <c r="AC220" s="804"/>
      <c r="AD220" s="230"/>
      <c r="AE220" s="230"/>
      <c r="AF220" s="800"/>
      <c r="AG220" s="794"/>
      <c r="AH220" s="230"/>
      <c r="AI220" s="230"/>
      <c r="AJ220" s="807"/>
      <c r="AK220" s="847">
        <f t="shared" si="66"/>
        <v>1</v>
      </c>
      <c r="AL220" s="792" t="str">
        <f t="shared" si="61"/>
        <v>N/A</v>
      </c>
      <c r="AM220" s="952" t="s">
        <v>1181</v>
      </c>
      <c r="AN220" s="663"/>
      <c r="AO220" s="155"/>
      <c r="AQ220" s="995"/>
      <c r="AR220" s="995"/>
    </row>
    <row r="221" spans="1:44" s="157" customFormat="1" ht="24.95" customHeight="1">
      <c r="A221" s="688" t="s">
        <v>858</v>
      </c>
      <c r="B221" s="690" t="s">
        <v>859</v>
      </c>
      <c r="C221" s="688" t="s">
        <v>646</v>
      </c>
      <c r="D221" s="800" t="s">
        <v>207</v>
      </c>
      <c r="E221" s="794"/>
      <c r="F221" s="230"/>
      <c r="G221" s="230"/>
      <c r="H221" s="807"/>
      <c r="I221" s="794"/>
      <c r="J221" s="230"/>
      <c r="K221" s="230"/>
      <c r="L221" s="807"/>
      <c r="M221" s="804">
        <v>3</v>
      </c>
      <c r="N221" s="973">
        <v>1</v>
      </c>
      <c r="O221" s="785">
        <f t="shared" si="59"/>
        <v>0.33333333333333331</v>
      </c>
      <c r="P221" s="800">
        <f t="shared" si="65"/>
        <v>2</v>
      </c>
      <c r="Q221" s="794">
        <v>12</v>
      </c>
      <c r="R221" s="230">
        <v>0</v>
      </c>
      <c r="S221" s="785">
        <f t="shared" si="63"/>
        <v>0</v>
      </c>
      <c r="T221" s="807">
        <f t="shared" si="64"/>
        <v>12</v>
      </c>
      <c r="U221" s="804"/>
      <c r="V221" s="230"/>
      <c r="W221" s="230"/>
      <c r="X221" s="800"/>
      <c r="Y221" s="794"/>
      <c r="Z221" s="230"/>
      <c r="AA221" s="230"/>
      <c r="AB221" s="807"/>
      <c r="AC221" s="804"/>
      <c r="AD221" s="230"/>
      <c r="AE221" s="230"/>
      <c r="AF221" s="800"/>
      <c r="AG221" s="794"/>
      <c r="AH221" s="230"/>
      <c r="AI221" s="230"/>
      <c r="AJ221" s="807"/>
      <c r="AK221" s="847">
        <f t="shared" si="66"/>
        <v>1</v>
      </c>
      <c r="AL221" s="792" t="str">
        <f t="shared" si="61"/>
        <v>N/A</v>
      </c>
      <c r="AM221" s="952" t="s">
        <v>1181</v>
      </c>
      <c r="AN221" s="663"/>
      <c r="AO221" s="155"/>
      <c r="AQ221" s="995"/>
      <c r="AR221" s="995"/>
    </row>
    <row r="222" spans="1:44" s="157" customFormat="1" ht="24.95" customHeight="1">
      <c r="A222" s="688" t="s">
        <v>860</v>
      </c>
      <c r="B222" s="690" t="s">
        <v>861</v>
      </c>
      <c r="C222" s="689" t="s">
        <v>646</v>
      </c>
      <c r="D222" s="800">
        <v>1</v>
      </c>
      <c r="E222" s="794"/>
      <c r="F222" s="230"/>
      <c r="G222" s="230"/>
      <c r="H222" s="807"/>
      <c r="I222" s="794"/>
      <c r="J222" s="230"/>
      <c r="K222" s="230"/>
      <c r="L222" s="807"/>
      <c r="M222" s="804">
        <v>1</v>
      </c>
      <c r="N222" s="973">
        <v>2</v>
      </c>
      <c r="O222" s="785">
        <f t="shared" si="59"/>
        <v>2</v>
      </c>
      <c r="P222" s="800">
        <f t="shared" si="65"/>
        <v>-1</v>
      </c>
      <c r="Q222" s="794">
        <v>1</v>
      </c>
      <c r="R222" s="230">
        <v>1</v>
      </c>
      <c r="S222" s="785">
        <f t="shared" si="63"/>
        <v>1</v>
      </c>
      <c r="T222" s="807">
        <f t="shared" si="64"/>
        <v>0</v>
      </c>
      <c r="U222" s="804"/>
      <c r="V222" s="230"/>
      <c r="W222" s="230"/>
      <c r="X222" s="800"/>
      <c r="Y222" s="794"/>
      <c r="Z222" s="230"/>
      <c r="AA222" s="230"/>
      <c r="AB222" s="807"/>
      <c r="AC222" s="804"/>
      <c r="AD222" s="230"/>
      <c r="AE222" s="230"/>
      <c r="AF222" s="800"/>
      <c r="AG222" s="794"/>
      <c r="AH222" s="230"/>
      <c r="AI222" s="230"/>
      <c r="AJ222" s="807"/>
      <c r="AK222" s="847">
        <f t="shared" si="66"/>
        <v>3</v>
      </c>
      <c r="AL222" s="792">
        <f t="shared" si="61"/>
        <v>3</v>
      </c>
      <c r="AM222" s="952" t="s">
        <v>1181</v>
      </c>
      <c r="AN222" s="663"/>
      <c r="AO222" s="155"/>
      <c r="AQ222" s="995"/>
      <c r="AR222" s="995"/>
    </row>
    <row r="223" spans="1:44" s="157" customFormat="1" ht="24.95" customHeight="1" thickBot="1">
      <c r="A223" s="752" t="s">
        <v>862</v>
      </c>
      <c r="B223" s="753" t="s">
        <v>863</v>
      </c>
      <c r="C223" s="770" t="s">
        <v>646</v>
      </c>
      <c r="D223" s="802">
        <v>16</v>
      </c>
      <c r="E223" s="825"/>
      <c r="F223" s="547"/>
      <c r="G223" s="547"/>
      <c r="H223" s="826"/>
      <c r="I223" s="795"/>
      <c r="J223" s="784"/>
      <c r="K223" s="784"/>
      <c r="L223" s="808"/>
      <c r="M223" s="827">
        <v>1</v>
      </c>
      <c r="N223" s="974">
        <v>3</v>
      </c>
      <c r="O223" s="828">
        <f>N223/M223</f>
        <v>3</v>
      </c>
      <c r="P223" s="802">
        <f>M223-N223</f>
        <v>-2</v>
      </c>
      <c r="Q223" s="795">
        <v>12</v>
      </c>
      <c r="R223" s="784">
        <v>29</v>
      </c>
      <c r="S223" s="785">
        <f t="shared" si="63"/>
        <v>2.4166666666666665</v>
      </c>
      <c r="T223" s="807">
        <f t="shared" si="64"/>
        <v>-17</v>
      </c>
      <c r="U223" s="827"/>
      <c r="V223" s="547"/>
      <c r="W223" s="547"/>
      <c r="X223" s="802"/>
      <c r="Y223" s="795"/>
      <c r="Z223" s="784"/>
      <c r="AA223" s="784"/>
      <c r="AB223" s="808"/>
      <c r="AC223" s="827"/>
      <c r="AD223" s="547"/>
      <c r="AE223" s="547"/>
      <c r="AF223" s="802"/>
      <c r="AG223" s="795"/>
      <c r="AH223" s="784"/>
      <c r="AI223" s="784"/>
      <c r="AJ223" s="808"/>
      <c r="AK223" s="849">
        <f t="shared" si="66"/>
        <v>32</v>
      </c>
      <c r="AL223" s="792">
        <f t="shared" si="61"/>
        <v>2</v>
      </c>
      <c r="AM223" s="949" t="s">
        <v>1181</v>
      </c>
      <c r="AN223" s="717"/>
      <c r="AO223" s="155"/>
      <c r="AQ223" s="995"/>
      <c r="AR223" s="995"/>
    </row>
    <row r="224" spans="1:44" s="157" customFormat="1" ht="24.95" customHeight="1" thickBot="1">
      <c r="A224" s="831"/>
      <c r="B224" s="811" t="s">
        <v>864</v>
      </c>
      <c r="C224" s="811"/>
      <c r="D224" s="811"/>
      <c r="E224" s="812"/>
      <c r="F224" s="812"/>
      <c r="G224" s="813"/>
      <c r="H224" s="813"/>
      <c r="I224" s="813"/>
      <c r="J224" s="813"/>
      <c r="K224" s="813"/>
      <c r="L224" s="813"/>
      <c r="M224" s="813"/>
      <c r="N224" s="813"/>
      <c r="O224" s="813"/>
      <c r="P224" s="813"/>
      <c r="Q224" s="813"/>
      <c r="R224" s="813"/>
      <c r="S224" s="813"/>
      <c r="T224" s="813"/>
      <c r="U224" s="813"/>
      <c r="V224" s="813"/>
      <c r="W224" s="813"/>
      <c r="X224" s="813"/>
      <c r="Y224" s="813"/>
      <c r="Z224" s="813"/>
      <c r="AA224" s="813"/>
      <c r="AB224" s="813"/>
      <c r="AC224" s="813"/>
      <c r="AD224" s="813"/>
      <c r="AE224" s="813"/>
      <c r="AF224" s="813"/>
      <c r="AG224" s="813"/>
      <c r="AH224" s="813"/>
      <c r="AI224" s="813"/>
      <c r="AJ224" s="813"/>
      <c r="AK224" s="814"/>
      <c r="AL224" s="814"/>
      <c r="AM224" s="813"/>
      <c r="AN224" s="815"/>
      <c r="AO224" s="155"/>
      <c r="AQ224" s="995"/>
      <c r="AR224" s="995"/>
    </row>
    <row r="225" spans="1:44" s="157" customFormat="1" ht="24.95" customHeight="1">
      <c r="A225" s="687" t="s">
        <v>865</v>
      </c>
      <c r="B225" s="691" t="s">
        <v>866</v>
      </c>
      <c r="C225" s="687" t="s">
        <v>646</v>
      </c>
      <c r="D225" s="799" t="s">
        <v>207</v>
      </c>
      <c r="E225" s="823"/>
      <c r="F225" s="264"/>
      <c r="G225" s="264"/>
      <c r="H225" s="824"/>
      <c r="I225" s="793"/>
      <c r="J225" s="788"/>
      <c r="K225" s="788"/>
      <c r="L225" s="806"/>
      <c r="M225" s="818">
        <v>7</v>
      </c>
      <c r="N225" s="976">
        <v>19</v>
      </c>
      <c r="O225" s="809">
        <f>N225/M225</f>
        <v>2.7142857142857144</v>
      </c>
      <c r="P225" s="799">
        <f>M225-N225</f>
        <v>-12</v>
      </c>
      <c r="Q225" s="793">
        <v>6</v>
      </c>
      <c r="R225" s="788">
        <v>14</v>
      </c>
      <c r="S225" s="785">
        <f t="shared" ref="S225:S226" si="67">R225/Q225</f>
        <v>2.3333333333333335</v>
      </c>
      <c r="T225" s="807">
        <f t="shared" ref="T225:T226" si="68">Q225-R225</f>
        <v>-8</v>
      </c>
      <c r="U225" s="818"/>
      <c r="V225" s="264"/>
      <c r="W225" s="264"/>
      <c r="X225" s="799"/>
      <c r="Y225" s="793"/>
      <c r="Z225" s="788"/>
      <c r="AA225" s="788"/>
      <c r="AB225" s="806"/>
      <c r="AC225" s="818"/>
      <c r="AD225" s="264"/>
      <c r="AE225" s="264"/>
      <c r="AF225" s="799"/>
      <c r="AG225" s="793"/>
      <c r="AH225" s="788"/>
      <c r="AI225" s="788"/>
      <c r="AJ225" s="806"/>
      <c r="AK225" s="498">
        <f>SUM(F225,J225,N225,R225,V225,Z225,AD225,AH225)</f>
        <v>33</v>
      </c>
      <c r="AL225" s="792" t="str">
        <f t="shared" ref="AL225:AL231" si="69">IF(D225="N/A","N/A",AK225/D225)</f>
        <v>N/A</v>
      </c>
      <c r="AM225" s="951" t="s">
        <v>1181</v>
      </c>
      <c r="AN225" s="665"/>
      <c r="AO225" s="155"/>
      <c r="AQ225" s="995"/>
      <c r="AR225" s="995"/>
    </row>
    <row r="226" spans="1:44" s="157" customFormat="1" ht="24.95" customHeight="1">
      <c r="A226" s="688" t="s">
        <v>867</v>
      </c>
      <c r="B226" s="690" t="s">
        <v>868</v>
      </c>
      <c r="C226" s="688" t="s">
        <v>646</v>
      </c>
      <c r="D226" s="800" t="s">
        <v>207</v>
      </c>
      <c r="E226" s="794"/>
      <c r="F226" s="230"/>
      <c r="G226" s="230"/>
      <c r="H226" s="807"/>
      <c r="I226" s="794"/>
      <c r="J226" s="230"/>
      <c r="K226" s="230"/>
      <c r="L226" s="807"/>
      <c r="M226" s="804">
        <v>26</v>
      </c>
      <c r="N226" s="973">
        <v>41</v>
      </c>
      <c r="O226" s="785">
        <f>N226/M226</f>
        <v>1.5769230769230769</v>
      </c>
      <c r="P226" s="800">
        <f t="shared" ref="P226:P263" si="70">M226-N226</f>
        <v>-15</v>
      </c>
      <c r="Q226" s="794">
        <v>19</v>
      </c>
      <c r="R226" s="230">
        <v>5</v>
      </c>
      <c r="S226" s="785">
        <f t="shared" si="67"/>
        <v>0.26315789473684209</v>
      </c>
      <c r="T226" s="807">
        <f t="shared" si="68"/>
        <v>14</v>
      </c>
      <c r="U226" s="804"/>
      <c r="V226" s="230"/>
      <c r="W226" s="230"/>
      <c r="X226" s="800"/>
      <c r="Y226" s="794"/>
      <c r="Z226" s="230"/>
      <c r="AA226" s="230"/>
      <c r="AB226" s="807"/>
      <c r="AC226" s="804"/>
      <c r="AD226" s="230"/>
      <c r="AE226" s="230"/>
      <c r="AF226" s="800"/>
      <c r="AG226" s="794"/>
      <c r="AH226" s="230"/>
      <c r="AI226" s="230"/>
      <c r="AJ226" s="807"/>
      <c r="AK226" s="847">
        <f t="shared" ref="AK226:AK241" si="71">SUM(F226,J226,N226,R226,V226,Z226,AD226,AH226)</f>
        <v>46</v>
      </c>
      <c r="AL226" s="792" t="str">
        <f t="shared" si="69"/>
        <v>N/A</v>
      </c>
      <c r="AM226" s="952" t="s">
        <v>1181</v>
      </c>
      <c r="AN226" s="663"/>
      <c r="AO226" s="155"/>
      <c r="AQ226" s="995"/>
      <c r="AR226" s="995"/>
    </row>
    <row r="227" spans="1:44" s="157" customFormat="1" ht="24.95" customHeight="1">
      <c r="A227" s="688" t="s">
        <v>869</v>
      </c>
      <c r="B227" s="690" t="s">
        <v>870</v>
      </c>
      <c r="C227" s="688" t="s">
        <v>646</v>
      </c>
      <c r="D227" s="800" t="s">
        <v>207</v>
      </c>
      <c r="E227" s="794"/>
      <c r="F227" s="230"/>
      <c r="G227" s="230"/>
      <c r="H227" s="807"/>
      <c r="I227" s="794"/>
      <c r="J227" s="230"/>
      <c r="K227" s="230"/>
      <c r="L227" s="807"/>
      <c r="M227" s="804">
        <v>0</v>
      </c>
      <c r="N227" s="973">
        <v>0</v>
      </c>
      <c r="O227" s="298" t="str">
        <f>IF(M227=0,"N/A",N227/M227)</f>
        <v>N/A</v>
      </c>
      <c r="P227" s="800">
        <f t="shared" si="70"/>
        <v>0</v>
      </c>
      <c r="Q227" s="794">
        <v>2</v>
      </c>
      <c r="R227" s="230">
        <v>4</v>
      </c>
      <c r="S227" s="785">
        <f t="shared" ref="S227:S261" si="72">R227/Q227</f>
        <v>2</v>
      </c>
      <c r="T227" s="807">
        <f t="shared" ref="T227:T261" si="73">Q227-R227</f>
        <v>-2</v>
      </c>
      <c r="U227" s="804"/>
      <c r="V227" s="230"/>
      <c r="W227" s="230"/>
      <c r="X227" s="800"/>
      <c r="Y227" s="794"/>
      <c r="Z227" s="230"/>
      <c r="AA227" s="230"/>
      <c r="AB227" s="807"/>
      <c r="AC227" s="804"/>
      <c r="AD227" s="230"/>
      <c r="AE227" s="230"/>
      <c r="AF227" s="800"/>
      <c r="AG227" s="794"/>
      <c r="AH227" s="230"/>
      <c r="AI227" s="230"/>
      <c r="AJ227" s="807"/>
      <c r="AK227" s="847">
        <f t="shared" si="71"/>
        <v>4</v>
      </c>
      <c r="AL227" s="792" t="str">
        <f t="shared" si="69"/>
        <v>N/A</v>
      </c>
      <c r="AM227" s="952" t="s">
        <v>1181</v>
      </c>
      <c r="AN227" s="663"/>
      <c r="AO227" s="155"/>
      <c r="AQ227" s="995"/>
      <c r="AR227" s="995"/>
    </row>
    <row r="228" spans="1:44" s="157" customFormat="1" ht="24.95" customHeight="1">
      <c r="A228" s="688" t="s">
        <v>871</v>
      </c>
      <c r="B228" s="690" t="s">
        <v>872</v>
      </c>
      <c r="C228" s="688" t="s">
        <v>646</v>
      </c>
      <c r="D228" s="800" t="s">
        <v>207</v>
      </c>
      <c r="E228" s="794"/>
      <c r="F228" s="230"/>
      <c r="G228" s="230"/>
      <c r="H228" s="807"/>
      <c r="I228" s="794"/>
      <c r="J228" s="230"/>
      <c r="K228" s="230"/>
      <c r="L228" s="807"/>
      <c r="M228" s="804">
        <v>22</v>
      </c>
      <c r="N228" s="973">
        <v>28</v>
      </c>
      <c r="O228" s="785">
        <f t="shared" ref="O228:O233" si="74">N228/M228</f>
        <v>1.2727272727272727</v>
      </c>
      <c r="P228" s="800">
        <f t="shared" si="70"/>
        <v>-6</v>
      </c>
      <c r="Q228" s="794">
        <v>25</v>
      </c>
      <c r="R228" s="230">
        <v>43</v>
      </c>
      <c r="S228" s="785">
        <f t="shared" si="72"/>
        <v>1.72</v>
      </c>
      <c r="T228" s="807">
        <f t="shared" si="73"/>
        <v>-18</v>
      </c>
      <c r="U228" s="804"/>
      <c r="V228" s="230"/>
      <c r="W228" s="230"/>
      <c r="X228" s="800"/>
      <c r="Y228" s="794"/>
      <c r="Z228" s="230"/>
      <c r="AA228" s="230"/>
      <c r="AB228" s="807"/>
      <c r="AC228" s="804"/>
      <c r="AD228" s="230"/>
      <c r="AE228" s="230"/>
      <c r="AF228" s="800"/>
      <c r="AG228" s="794"/>
      <c r="AH228" s="230"/>
      <c r="AI228" s="230"/>
      <c r="AJ228" s="807"/>
      <c r="AK228" s="847">
        <f t="shared" si="71"/>
        <v>71</v>
      </c>
      <c r="AL228" s="792" t="str">
        <f t="shared" si="69"/>
        <v>N/A</v>
      </c>
      <c r="AM228" s="952" t="s">
        <v>1181</v>
      </c>
      <c r="AN228" s="663"/>
      <c r="AO228" s="155"/>
      <c r="AQ228" s="995"/>
      <c r="AR228" s="995"/>
    </row>
    <row r="229" spans="1:44" s="157" customFormat="1" ht="24.95" customHeight="1">
      <c r="A229" s="688" t="s">
        <v>873</v>
      </c>
      <c r="B229" s="690" t="s">
        <v>874</v>
      </c>
      <c r="C229" s="688" t="s">
        <v>646</v>
      </c>
      <c r="D229" s="800" t="s">
        <v>207</v>
      </c>
      <c r="E229" s="794"/>
      <c r="F229" s="230"/>
      <c r="G229" s="230"/>
      <c r="H229" s="807"/>
      <c r="I229" s="794">
        <v>17</v>
      </c>
      <c r="J229" s="230">
        <v>8</v>
      </c>
      <c r="K229" s="785">
        <f>J229/I229</f>
        <v>0.47058823529411764</v>
      </c>
      <c r="L229" s="807">
        <f>I229-J229</f>
        <v>9</v>
      </c>
      <c r="M229" s="804">
        <v>7</v>
      </c>
      <c r="N229" s="973">
        <v>6</v>
      </c>
      <c r="O229" s="785">
        <f t="shared" si="74"/>
        <v>0.8571428571428571</v>
      </c>
      <c r="P229" s="800">
        <f t="shared" si="70"/>
        <v>1</v>
      </c>
      <c r="Q229" s="794">
        <v>6</v>
      </c>
      <c r="R229" s="230">
        <v>1</v>
      </c>
      <c r="S229" s="785">
        <f t="shared" si="72"/>
        <v>0.16666666666666666</v>
      </c>
      <c r="T229" s="807">
        <f t="shared" si="73"/>
        <v>5</v>
      </c>
      <c r="U229" s="804"/>
      <c r="V229" s="230"/>
      <c r="W229" s="230"/>
      <c r="X229" s="800"/>
      <c r="Y229" s="794"/>
      <c r="Z229" s="230"/>
      <c r="AA229" s="230"/>
      <c r="AB229" s="807"/>
      <c r="AC229" s="804"/>
      <c r="AD229" s="230"/>
      <c r="AE229" s="230"/>
      <c r="AF229" s="800"/>
      <c r="AG229" s="794"/>
      <c r="AH229" s="230"/>
      <c r="AI229" s="230"/>
      <c r="AJ229" s="807"/>
      <c r="AK229" s="847">
        <f t="shared" si="71"/>
        <v>15</v>
      </c>
      <c r="AL229" s="792" t="str">
        <f t="shared" si="69"/>
        <v>N/A</v>
      </c>
      <c r="AM229" s="952" t="s">
        <v>1181</v>
      </c>
      <c r="AN229" s="663"/>
      <c r="AO229" s="155"/>
      <c r="AQ229" s="995"/>
      <c r="AR229" s="995"/>
    </row>
    <row r="230" spans="1:44" s="157" customFormat="1" ht="24.95" customHeight="1">
      <c r="A230" s="688" t="s">
        <v>875</v>
      </c>
      <c r="B230" s="690" t="s">
        <v>876</v>
      </c>
      <c r="C230" s="688" t="s">
        <v>646</v>
      </c>
      <c r="D230" s="800" t="s">
        <v>207</v>
      </c>
      <c r="E230" s="794"/>
      <c r="F230" s="230"/>
      <c r="G230" s="230"/>
      <c r="H230" s="807"/>
      <c r="I230" s="794"/>
      <c r="J230" s="230"/>
      <c r="K230" s="230"/>
      <c r="L230" s="807"/>
      <c r="M230" s="804">
        <v>5</v>
      </c>
      <c r="N230" s="973">
        <v>5</v>
      </c>
      <c r="O230" s="785">
        <f t="shared" si="74"/>
        <v>1</v>
      </c>
      <c r="P230" s="800">
        <f t="shared" si="70"/>
        <v>0</v>
      </c>
      <c r="Q230" s="794">
        <v>6</v>
      </c>
      <c r="R230" s="230">
        <v>2</v>
      </c>
      <c r="S230" s="785">
        <f t="shared" si="72"/>
        <v>0.33333333333333331</v>
      </c>
      <c r="T230" s="807">
        <f t="shared" si="73"/>
        <v>4</v>
      </c>
      <c r="U230" s="804"/>
      <c r="V230" s="230"/>
      <c r="W230" s="230"/>
      <c r="X230" s="800"/>
      <c r="Y230" s="794"/>
      <c r="Z230" s="230"/>
      <c r="AA230" s="230"/>
      <c r="AB230" s="807"/>
      <c r="AC230" s="804"/>
      <c r="AD230" s="230"/>
      <c r="AE230" s="230"/>
      <c r="AF230" s="800"/>
      <c r="AG230" s="794"/>
      <c r="AH230" s="230"/>
      <c r="AI230" s="230"/>
      <c r="AJ230" s="807"/>
      <c r="AK230" s="847">
        <f t="shared" si="71"/>
        <v>7</v>
      </c>
      <c r="AL230" s="792" t="str">
        <f t="shared" si="69"/>
        <v>N/A</v>
      </c>
      <c r="AM230" s="952" t="s">
        <v>1181</v>
      </c>
      <c r="AN230" s="663"/>
      <c r="AO230" s="155"/>
      <c r="AQ230" s="995"/>
      <c r="AR230" s="995"/>
    </row>
    <row r="231" spans="1:44" s="157" customFormat="1" ht="24.95" customHeight="1">
      <c r="A231" s="688" t="s">
        <v>877</v>
      </c>
      <c r="B231" s="690" t="s">
        <v>878</v>
      </c>
      <c r="C231" s="688" t="s">
        <v>879</v>
      </c>
      <c r="D231" s="800" t="s">
        <v>207</v>
      </c>
      <c r="E231" s="794"/>
      <c r="F231" s="230">
        <v>20</v>
      </c>
      <c r="G231" s="230"/>
      <c r="H231" s="807"/>
      <c r="I231" s="794"/>
      <c r="J231" s="230"/>
      <c r="K231" s="230"/>
      <c r="L231" s="807"/>
      <c r="M231" s="804">
        <v>53</v>
      </c>
      <c r="N231" s="973">
        <v>101</v>
      </c>
      <c r="O231" s="785">
        <f t="shared" si="74"/>
        <v>1.9056603773584906</v>
      </c>
      <c r="P231" s="800">
        <f t="shared" si="70"/>
        <v>-48</v>
      </c>
      <c r="Q231" s="794">
        <v>364</v>
      </c>
      <c r="R231" s="230">
        <v>94</v>
      </c>
      <c r="S231" s="785">
        <f t="shared" si="72"/>
        <v>0.25824175824175827</v>
      </c>
      <c r="T231" s="807">
        <f t="shared" si="73"/>
        <v>270</v>
      </c>
      <c r="U231" s="804"/>
      <c r="V231" s="230"/>
      <c r="W231" s="230"/>
      <c r="X231" s="800"/>
      <c r="Y231" s="794"/>
      <c r="Z231" s="230"/>
      <c r="AA231" s="230"/>
      <c r="AB231" s="807"/>
      <c r="AC231" s="804"/>
      <c r="AD231" s="230"/>
      <c r="AE231" s="230"/>
      <c r="AF231" s="800"/>
      <c r="AG231" s="794"/>
      <c r="AH231" s="230"/>
      <c r="AI231" s="230"/>
      <c r="AJ231" s="807"/>
      <c r="AK231" s="847">
        <f t="shared" si="71"/>
        <v>215</v>
      </c>
      <c r="AL231" s="792" t="str">
        <f t="shared" si="69"/>
        <v>N/A</v>
      </c>
      <c r="AM231" s="952" t="s">
        <v>1181</v>
      </c>
      <c r="AN231" s="663"/>
      <c r="AO231" s="155"/>
      <c r="AQ231" s="995"/>
      <c r="AR231" s="995"/>
    </row>
    <row r="232" spans="1:44" s="157" customFormat="1" ht="24.95" customHeight="1">
      <c r="A232" s="688" t="s">
        <v>880</v>
      </c>
      <c r="B232" s="690" t="s">
        <v>881</v>
      </c>
      <c r="C232" s="688" t="s">
        <v>646</v>
      </c>
      <c r="D232" s="800">
        <v>3000</v>
      </c>
      <c r="E232" s="794"/>
      <c r="F232" s="230"/>
      <c r="G232" s="230"/>
      <c r="H232" s="807"/>
      <c r="I232" s="794">
        <v>150</v>
      </c>
      <c r="J232" s="230">
        <v>103</v>
      </c>
      <c r="K232" s="785">
        <f>J232/I232</f>
        <v>0.68666666666666665</v>
      </c>
      <c r="L232" s="807">
        <f>I232-J232</f>
        <v>47</v>
      </c>
      <c r="M232" s="804">
        <v>40</v>
      </c>
      <c r="N232" s="973">
        <v>45</v>
      </c>
      <c r="O232" s="785">
        <f t="shared" si="74"/>
        <v>1.125</v>
      </c>
      <c r="P232" s="800">
        <f t="shared" si="70"/>
        <v>-5</v>
      </c>
      <c r="Q232" s="794">
        <v>286</v>
      </c>
      <c r="R232" s="230">
        <v>42</v>
      </c>
      <c r="S232" s="785">
        <f t="shared" si="72"/>
        <v>0.14685314685314685</v>
      </c>
      <c r="T232" s="807">
        <f t="shared" si="73"/>
        <v>244</v>
      </c>
      <c r="U232" s="804"/>
      <c r="V232" s="230"/>
      <c r="W232" s="230"/>
      <c r="X232" s="800"/>
      <c r="Y232" s="794"/>
      <c r="Z232" s="230"/>
      <c r="AA232" s="230"/>
      <c r="AB232" s="807"/>
      <c r="AC232" s="804"/>
      <c r="AD232" s="230"/>
      <c r="AE232" s="230"/>
      <c r="AF232" s="800"/>
      <c r="AG232" s="794"/>
      <c r="AH232" s="230"/>
      <c r="AI232" s="230"/>
      <c r="AJ232" s="807"/>
      <c r="AK232" s="847">
        <f t="shared" si="71"/>
        <v>190</v>
      </c>
      <c r="AL232" s="792">
        <f t="shared" ref="AL232:AL241" si="75">IF(D232=0,"N/A",AK232/D232)</f>
        <v>6.3333333333333339E-2</v>
      </c>
      <c r="AM232" s="952" t="s">
        <v>1181</v>
      </c>
      <c r="AN232" s="663"/>
      <c r="AO232" s="155"/>
      <c r="AQ232" s="995"/>
      <c r="AR232" s="995"/>
    </row>
    <row r="233" spans="1:44" s="157" customFormat="1" ht="24.95" customHeight="1">
      <c r="A233" s="688" t="s">
        <v>882</v>
      </c>
      <c r="B233" s="690" t="s">
        <v>883</v>
      </c>
      <c r="C233" s="688" t="s">
        <v>646</v>
      </c>
      <c r="D233" s="800" t="s">
        <v>207</v>
      </c>
      <c r="E233" s="794"/>
      <c r="F233" s="230"/>
      <c r="G233" s="230"/>
      <c r="H233" s="807"/>
      <c r="I233" s="794"/>
      <c r="J233" s="230"/>
      <c r="K233" s="230"/>
      <c r="L233" s="807"/>
      <c r="M233" s="804">
        <v>16</v>
      </c>
      <c r="N233" s="973">
        <v>8</v>
      </c>
      <c r="O233" s="785">
        <f t="shared" si="74"/>
        <v>0.5</v>
      </c>
      <c r="P233" s="800">
        <f t="shared" si="70"/>
        <v>8</v>
      </c>
      <c r="Q233" s="794">
        <v>30</v>
      </c>
      <c r="R233" s="230">
        <v>5</v>
      </c>
      <c r="S233" s="785">
        <f t="shared" si="72"/>
        <v>0.16666666666666666</v>
      </c>
      <c r="T233" s="807">
        <f t="shared" si="73"/>
        <v>25</v>
      </c>
      <c r="U233" s="804"/>
      <c r="V233" s="230"/>
      <c r="W233" s="230"/>
      <c r="X233" s="800"/>
      <c r="Y233" s="794"/>
      <c r="Z233" s="230"/>
      <c r="AA233" s="230"/>
      <c r="AB233" s="807"/>
      <c r="AC233" s="804"/>
      <c r="AD233" s="230"/>
      <c r="AE233" s="230"/>
      <c r="AF233" s="800"/>
      <c r="AG233" s="794"/>
      <c r="AH233" s="230"/>
      <c r="AI233" s="230"/>
      <c r="AJ233" s="807"/>
      <c r="AK233" s="847">
        <f t="shared" si="71"/>
        <v>13</v>
      </c>
      <c r="AL233" s="792" t="str">
        <f>IF(D233="N/A","N/A",AK233/D233)</f>
        <v>N/A</v>
      </c>
      <c r="AM233" s="952" t="s">
        <v>1181</v>
      </c>
      <c r="AN233" s="663"/>
      <c r="AO233" s="155"/>
      <c r="AQ233" s="995"/>
      <c r="AR233" s="995"/>
    </row>
    <row r="234" spans="1:44" s="157" customFormat="1" ht="24.95" customHeight="1">
      <c r="A234" s="688" t="s">
        <v>884</v>
      </c>
      <c r="B234" s="690" t="s">
        <v>885</v>
      </c>
      <c r="C234" s="688" t="s">
        <v>646</v>
      </c>
      <c r="D234" s="796">
        <v>2000</v>
      </c>
      <c r="E234" s="794">
        <v>570</v>
      </c>
      <c r="F234" s="230"/>
      <c r="G234" s="785">
        <f t="shared" ref="G234:G239" si="76">F234/E234</f>
        <v>0</v>
      </c>
      <c r="H234" s="807">
        <f t="shared" ref="H234:H239" si="77">E234-F234</f>
        <v>570</v>
      </c>
      <c r="I234" s="794">
        <v>570</v>
      </c>
      <c r="J234" s="230">
        <v>475</v>
      </c>
      <c r="K234" s="785">
        <f t="shared" ref="K234:K239" si="78">J234/I234</f>
        <v>0.83333333333333337</v>
      </c>
      <c r="L234" s="807">
        <f t="shared" ref="L234:L239" si="79">I234-J234</f>
        <v>95</v>
      </c>
      <c r="M234" s="804">
        <v>0</v>
      </c>
      <c r="N234" s="973">
        <v>0</v>
      </c>
      <c r="O234" s="230"/>
      <c r="P234" s="800"/>
      <c r="Q234" s="794">
        <v>420</v>
      </c>
      <c r="R234" s="230">
        <v>0</v>
      </c>
      <c r="S234" s="785">
        <f t="shared" si="72"/>
        <v>0</v>
      </c>
      <c r="T234" s="807">
        <f t="shared" si="73"/>
        <v>420</v>
      </c>
      <c r="U234" s="804"/>
      <c r="V234" s="230"/>
      <c r="W234" s="230"/>
      <c r="X234" s="800"/>
      <c r="Y234" s="794"/>
      <c r="Z234" s="230"/>
      <c r="AA234" s="230"/>
      <c r="AB234" s="807"/>
      <c r="AC234" s="804"/>
      <c r="AD234" s="230"/>
      <c r="AE234" s="230"/>
      <c r="AF234" s="800"/>
      <c r="AG234" s="794"/>
      <c r="AH234" s="230"/>
      <c r="AI234" s="230"/>
      <c r="AJ234" s="807"/>
      <c r="AK234" s="847">
        <f t="shared" si="71"/>
        <v>475</v>
      </c>
      <c r="AL234" s="792">
        <f t="shared" si="75"/>
        <v>0.23749999999999999</v>
      </c>
      <c r="AM234" s="952" t="s">
        <v>1181</v>
      </c>
      <c r="AN234" s="663"/>
      <c r="AO234" s="155"/>
      <c r="AQ234" s="995"/>
      <c r="AR234" s="995"/>
    </row>
    <row r="235" spans="1:44" s="157" customFormat="1" ht="24.95" customHeight="1">
      <c r="A235" s="688"/>
      <c r="B235" s="692" t="s">
        <v>129</v>
      </c>
      <c r="C235" s="720" t="s">
        <v>646</v>
      </c>
      <c r="D235" s="796">
        <v>1000</v>
      </c>
      <c r="E235" s="794">
        <v>260</v>
      </c>
      <c r="F235" s="230"/>
      <c r="G235" s="785">
        <f t="shared" si="76"/>
        <v>0</v>
      </c>
      <c r="H235" s="807">
        <f t="shared" si="77"/>
        <v>260</v>
      </c>
      <c r="I235" s="794">
        <v>260</v>
      </c>
      <c r="J235" s="230">
        <v>219</v>
      </c>
      <c r="K235" s="785">
        <f t="shared" si="78"/>
        <v>0.84230769230769231</v>
      </c>
      <c r="L235" s="807">
        <f t="shared" si="79"/>
        <v>41</v>
      </c>
      <c r="M235" s="804"/>
      <c r="N235" s="973">
        <v>0</v>
      </c>
      <c r="O235" s="230"/>
      <c r="P235" s="800"/>
      <c r="Q235" s="794"/>
      <c r="R235" s="230"/>
      <c r="S235" s="785"/>
      <c r="T235" s="807"/>
      <c r="U235" s="804"/>
      <c r="V235" s="230"/>
      <c r="W235" s="230"/>
      <c r="X235" s="800"/>
      <c r="Y235" s="794"/>
      <c r="Z235" s="230"/>
      <c r="AA235" s="230"/>
      <c r="AB235" s="807"/>
      <c r="AC235" s="804"/>
      <c r="AD235" s="230"/>
      <c r="AE235" s="230"/>
      <c r="AF235" s="800"/>
      <c r="AG235" s="794"/>
      <c r="AH235" s="230"/>
      <c r="AI235" s="230"/>
      <c r="AJ235" s="807"/>
      <c r="AK235" s="847">
        <f t="shared" si="71"/>
        <v>219</v>
      </c>
      <c r="AL235" s="792">
        <f t="shared" si="75"/>
        <v>0.219</v>
      </c>
      <c r="AM235" s="952" t="s">
        <v>1181</v>
      </c>
      <c r="AN235" s="663"/>
      <c r="AO235" s="155"/>
      <c r="AQ235" s="995"/>
      <c r="AR235" s="995"/>
    </row>
    <row r="236" spans="1:44" s="157" customFormat="1" ht="24.95" customHeight="1">
      <c r="A236" s="688"/>
      <c r="B236" s="692" t="s">
        <v>130</v>
      </c>
      <c r="C236" s="720" t="s">
        <v>646</v>
      </c>
      <c r="D236" s="796">
        <v>1000</v>
      </c>
      <c r="E236" s="794">
        <v>310</v>
      </c>
      <c r="F236" s="230"/>
      <c r="G236" s="785">
        <f t="shared" si="76"/>
        <v>0</v>
      </c>
      <c r="H236" s="807">
        <f t="shared" si="77"/>
        <v>310</v>
      </c>
      <c r="I236" s="794">
        <v>310</v>
      </c>
      <c r="J236" s="230">
        <v>256</v>
      </c>
      <c r="K236" s="785">
        <f t="shared" si="78"/>
        <v>0.82580645161290323</v>
      </c>
      <c r="L236" s="807">
        <f t="shared" si="79"/>
        <v>54</v>
      </c>
      <c r="M236" s="804"/>
      <c r="N236" s="973">
        <v>0</v>
      </c>
      <c r="O236" s="230"/>
      <c r="P236" s="800"/>
      <c r="Q236" s="794"/>
      <c r="R236" s="230"/>
      <c r="S236" s="785"/>
      <c r="T236" s="807"/>
      <c r="U236" s="804"/>
      <c r="V236" s="230"/>
      <c r="W236" s="230"/>
      <c r="X236" s="800"/>
      <c r="Y236" s="794"/>
      <c r="Z236" s="230"/>
      <c r="AA236" s="230"/>
      <c r="AB236" s="807"/>
      <c r="AC236" s="804"/>
      <c r="AD236" s="230"/>
      <c r="AE236" s="230"/>
      <c r="AF236" s="800"/>
      <c r="AG236" s="794"/>
      <c r="AH236" s="230"/>
      <c r="AI236" s="230"/>
      <c r="AJ236" s="807"/>
      <c r="AK236" s="847">
        <f t="shared" si="71"/>
        <v>256</v>
      </c>
      <c r="AL236" s="792">
        <f t="shared" si="75"/>
        <v>0.25600000000000001</v>
      </c>
      <c r="AM236" s="952" t="s">
        <v>1181</v>
      </c>
      <c r="AN236" s="663"/>
      <c r="AO236" s="155"/>
      <c r="AQ236" s="995"/>
      <c r="AR236" s="995"/>
    </row>
    <row r="237" spans="1:44" s="157" customFormat="1" ht="24.95" customHeight="1">
      <c r="A237" s="689" t="s">
        <v>886</v>
      </c>
      <c r="B237" s="690" t="s">
        <v>887</v>
      </c>
      <c r="C237" s="688" t="s">
        <v>646</v>
      </c>
      <c r="D237" s="796">
        <v>5000</v>
      </c>
      <c r="E237" s="794">
        <v>570</v>
      </c>
      <c r="F237" s="230"/>
      <c r="G237" s="785">
        <f t="shared" si="76"/>
        <v>0</v>
      </c>
      <c r="H237" s="807">
        <f t="shared" si="77"/>
        <v>570</v>
      </c>
      <c r="I237" s="794">
        <v>570</v>
      </c>
      <c r="J237" s="230">
        <v>753</v>
      </c>
      <c r="K237" s="785">
        <f t="shared" si="78"/>
        <v>1.3210526315789475</v>
      </c>
      <c r="L237" s="807">
        <f t="shared" si="79"/>
        <v>-183</v>
      </c>
      <c r="M237" s="804">
        <v>690</v>
      </c>
      <c r="N237" s="973">
        <v>644</v>
      </c>
      <c r="O237" s="785">
        <f>N237/M237</f>
        <v>0.93333333333333335</v>
      </c>
      <c r="P237" s="800">
        <f t="shared" si="70"/>
        <v>46</v>
      </c>
      <c r="Q237" s="794">
        <v>930</v>
      </c>
      <c r="R237" s="230">
        <v>116</v>
      </c>
      <c r="S237" s="785">
        <f t="shared" si="72"/>
        <v>0.12473118279569892</v>
      </c>
      <c r="T237" s="807">
        <f t="shared" si="73"/>
        <v>814</v>
      </c>
      <c r="U237" s="804"/>
      <c r="V237" s="230"/>
      <c r="W237" s="230"/>
      <c r="X237" s="800"/>
      <c r="Y237" s="794"/>
      <c r="Z237" s="230"/>
      <c r="AA237" s="230"/>
      <c r="AB237" s="807"/>
      <c r="AC237" s="804"/>
      <c r="AD237" s="230"/>
      <c r="AE237" s="230"/>
      <c r="AF237" s="800"/>
      <c r="AG237" s="794"/>
      <c r="AH237" s="230"/>
      <c r="AI237" s="230"/>
      <c r="AJ237" s="807"/>
      <c r="AK237" s="847">
        <f t="shared" si="71"/>
        <v>1513</v>
      </c>
      <c r="AL237" s="792">
        <f t="shared" si="75"/>
        <v>0.30259999999999998</v>
      </c>
      <c r="AM237" s="952" t="s">
        <v>1181</v>
      </c>
      <c r="AN237" s="663"/>
      <c r="AO237" s="155"/>
      <c r="AQ237" s="995"/>
      <c r="AR237" s="995"/>
    </row>
    <row r="238" spans="1:44" s="157" customFormat="1" ht="24.95" customHeight="1">
      <c r="A238" s="689"/>
      <c r="B238" s="692" t="s">
        <v>129</v>
      </c>
      <c r="C238" s="720" t="s">
        <v>646</v>
      </c>
      <c r="D238" s="796">
        <v>2500</v>
      </c>
      <c r="E238" s="794">
        <v>260</v>
      </c>
      <c r="F238" s="230"/>
      <c r="G238" s="785">
        <f t="shared" si="76"/>
        <v>0</v>
      </c>
      <c r="H238" s="807">
        <f t="shared" si="77"/>
        <v>260</v>
      </c>
      <c r="I238" s="794">
        <v>260</v>
      </c>
      <c r="J238" s="230">
        <v>354</v>
      </c>
      <c r="K238" s="785">
        <f t="shared" si="78"/>
        <v>1.3615384615384616</v>
      </c>
      <c r="L238" s="807">
        <f t="shared" si="79"/>
        <v>-94</v>
      </c>
      <c r="M238" s="804"/>
      <c r="N238" s="973">
        <v>294</v>
      </c>
      <c r="O238" s="298" t="str">
        <f>IF(M238=0,"N/A",N238/M238)</f>
        <v>N/A</v>
      </c>
      <c r="P238" s="800">
        <f t="shared" si="70"/>
        <v>-294</v>
      </c>
      <c r="Q238" s="794"/>
      <c r="R238" s="230"/>
      <c r="S238" s="785"/>
      <c r="T238" s="807"/>
      <c r="U238" s="804"/>
      <c r="V238" s="230"/>
      <c r="W238" s="230"/>
      <c r="X238" s="800"/>
      <c r="Y238" s="794"/>
      <c r="Z238" s="230"/>
      <c r="AA238" s="230"/>
      <c r="AB238" s="807"/>
      <c r="AC238" s="804"/>
      <c r="AD238" s="230"/>
      <c r="AE238" s="230"/>
      <c r="AF238" s="800"/>
      <c r="AG238" s="794"/>
      <c r="AH238" s="230"/>
      <c r="AI238" s="230"/>
      <c r="AJ238" s="807"/>
      <c r="AK238" s="847">
        <f t="shared" si="71"/>
        <v>648</v>
      </c>
      <c r="AL238" s="792">
        <f t="shared" si="75"/>
        <v>0.25919999999999999</v>
      </c>
      <c r="AM238" s="952" t="s">
        <v>1181</v>
      </c>
      <c r="AN238" s="663"/>
      <c r="AO238" s="155"/>
      <c r="AQ238" s="995"/>
      <c r="AR238" s="995"/>
    </row>
    <row r="239" spans="1:44" s="157" customFormat="1" ht="24.95" customHeight="1">
      <c r="A239" s="689"/>
      <c r="B239" s="692" t="s">
        <v>130</v>
      </c>
      <c r="C239" s="720" t="s">
        <v>646</v>
      </c>
      <c r="D239" s="796">
        <v>2500</v>
      </c>
      <c r="E239" s="794">
        <v>310</v>
      </c>
      <c r="F239" s="230"/>
      <c r="G239" s="785">
        <f t="shared" si="76"/>
        <v>0</v>
      </c>
      <c r="H239" s="807">
        <f t="shared" si="77"/>
        <v>310</v>
      </c>
      <c r="I239" s="794">
        <v>310</v>
      </c>
      <c r="J239" s="230">
        <v>399</v>
      </c>
      <c r="K239" s="785">
        <f t="shared" si="78"/>
        <v>1.2870967741935484</v>
      </c>
      <c r="L239" s="807">
        <f t="shared" si="79"/>
        <v>-89</v>
      </c>
      <c r="M239" s="804"/>
      <c r="N239" s="973">
        <v>350</v>
      </c>
      <c r="O239" s="298" t="str">
        <f>IF(M239=0,"N/A",N239/M239)</f>
        <v>N/A</v>
      </c>
      <c r="P239" s="800">
        <f t="shared" si="70"/>
        <v>-350</v>
      </c>
      <c r="Q239" s="794"/>
      <c r="R239" s="230"/>
      <c r="S239" s="785"/>
      <c r="T239" s="807"/>
      <c r="U239" s="804"/>
      <c r="V239" s="230"/>
      <c r="W239" s="230"/>
      <c r="X239" s="800"/>
      <c r="Y239" s="794"/>
      <c r="Z239" s="230"/>
      <c r="AA239" s="230"/>
      <c r="AB239" s="807"/>
      <c r="AC239" s="804"/>
      <c r="AD239" s="230"/>
      <c r="AE239" s="230"/>
      <c r="AF239" s="800"/>
      <c r="AG239" s="794"/>
      <c r="AH239" s="230"/>
      <c r="AI239" s="230"/>
      <c r="AJ239" s="807"/>
      <c r="AK239" s="847">
        <f t="shared" si="71"/>
        <v>749</v>
      </c>
      <c r="AL239" s="792">
        <f t="shared" si="75"/>
        <v>0.29959999999999998</v>
      </c>
      <c r="AM239" s="952" t="s">
        <v>1181</v>
      </c>
      <c r="AN239" s="663"/>
      <c r="AO239" s="155"/>
      <c r="AQ239" s="995"/>
      <c r="AR239" s="995"/>
    </row>
    <row r="240" spans="1:44" s="157" customFormat="1" ht="24.95" customHeight="1">
      <c r="A240" s="689" t="s">
        <v>888</v>
      </c>
      <c r="B240" s="690" t="s">
        <v>889</v>
      </c>
      <c r="C240" s="688" t="s">
        <v>646</v>
      </c>
      <c r="D240" s="796">
        <v>2000</v>
      </c>
      <c r="E240" s="794"/>
      <c r="F240" s="230"/>
      <c r="G240" s="230"/>
      <c r="H240" s="807"/>
      <c r="I240" s="794"/>
      <c r="J240" s="230"/>
      <c r="K240" s="230"/>
      <c r="L240" s="807"/>
      <c r="M240" s="804">
        <v>90</v>
      </c>
      <c r="N240" s="973">
        <v>214</v>
      </c>
      <c r="O240" s="230"/>
      <c r="P240" s="800"/>
      <c r="Q240" s="794">
        <v>480</v>
      </c>
      <c r="R240" s="230">
        <v>0</v>
      </c>
      <c r="S240" s="785">
        <f t="shared" si="72"/>
        <v>0</v>
      </c>
      <c r="T240" s="807">
        <f t="shared" si="73"/>
        <v>480</v>
      </c>
      <c r="U240" s="804"/>
      <c r="V240" s="230"/>
      <c r="W240" s="230"/>
      <c r="X240" s="800"/>
      <c r="Y240" s="794"/>
      <c r="Z240" s="230"/>
      <c r="AA240" s="230"/>
      <c r="AB240" s="807"/>
      <c r="AC240" s="804"/>
      <c r="AD240" s="230"/>
      <c r="AE240" s="230"/>
      <c r="AF240" s="800"/>
      <c r="AG240" s="794"/>
      <c r="AH240" s="230"/>
      <c r="AI240" s="230"/>
      <c r="AJ240" s="807"/>
      <c r="AK240" s="847">
        <f t="shared" si="71"/>
        <v>214</v>
      </c>
      <c r="AL240" s="792">
        <f t="shared" si="75"/>
        <v>0.107</v>
      </c>
      <c r="AM240" s="952" t="s">
        <v>1181</v>
      </c>
      <c r="AN240" s="663"/>
      <c r="AO240" s="155"/>
      <c r="AQ240" s="995"/>
      <c r="AR240" s="995"/>
    </row>
    <row r="241" spans="1:44" s="157" customFormat="1" ht="24.95" customHeight="1">
      <c r="A241" s="689"/>
      <c r="B241" s="692" t="s">
        <v>129</v>
      </c>
      <c r="C241" s="720" t="s">
        <v>646</v>
      </c>
      <c r="D241" s="796">
        <v>1000</v>
      </c>
      <c r="E241" s="794"/>
      <c r="F241" s="230"/>
      <c r="G241" s="230"/>
      <c r="H241" s="807"/>
      <c r="I241" s="794"/>
      <c r="J241" s="230"/>
      <c r="K241" s="230"/>
      <c r="L241" s="807"/>
      <c r="M241" s="804"/>
      <c r="N241" s="973">
        <v>119</v>
      </c>
      <c r="O241" s="230"/>
      <c r="P241" s="800"/>
      <c r="Q241" s="794"/>
      <c r="R241" s="230"/>
      <c r="S241" s="785"/>
      <c r="T241" s="807"/>
      <c r="U241" s="804"/>
      <c r="V241" s="230"/>
      <c r="W241" s="230"/>
      <c r="X241" s="800"/>
      <c r="Y241" s="794"/>
      <c r="Z241" s="230"/>
      <c r="AA241" s="230"/>
      <c r="AB241" s="807"/>
      <c r="AC241" s="804"/>
      <c r="AD241" s="230"/>
      <c r="AE241" s="230"/>
      <c r="AF241" s="800"/>
      <c r="AG241" s="794"/>
      <c r="AH241" s="230"/>
      <c r="AI241" s="230"/>
      <c r="AJ241" s="807"/>
      <c r="AK241" s="847">
        <f t="shared" si="71"/>
        <v>119</v>
      </c>
      <c r="AL241" s="792">
        <f t="shared" si="75"/>
        <v>0.11899999999999999</v>
      </c>
      <c r="AM241" s="952" t="s">
        <v>1181</v>
      </c>
      <c r="AN241" s="663"/>
      <c r="AO241" s="155"/>
      <c r="AQ241" s="995"/>
      <c r="AR241" s="995"/>
    </row>
    <row r="242" spans="1:44" s="157" customFormat="1" ht="24.95" customHeight="1">
      <c r="A242" s="689"/>
      <c r="B242" s="692" t="s">
        <v>130</v>
      </c>
      <c r="C242" s="720" t="s">
        <v>646</v>
      </c>
      <c r="D242" s="796">
        <v>1000</v>
      </c>
      <c r="E242" s="794"/>
      <c r="F242" s="230"/>
      <c r="G242" s="230"/>
      <c r="H242" s="807"/>
      <c r="I242" s="794"/>
      <c r="J242" s="230"/>
      <c r="K242" s="230"/>
      <c r="L242" s="807"/>
      <c r="M242" s="804"/>
      <c r="N242" s="973">
        <v>95</v>
      </c>
      <c r="O242" s="230"/>
      <c r="P242" s="800"/>
      <c r="Q242" s="794"/>
      <c r="R242" s="230"/>
      <c r="S242" s="785"/>
      <c r="T242" s="807"/>
      <c r="U242" s="804"/>
      <c r="V242" s="230"/>
      <c r="W242" s="230"/>
      <c r="X242" s="800"/>
      <c r="Y242" s="794"/>
      <c r="Z242" s="230"/>
      <c r="AA242" s="230"/>
      <c r="AB242" s="807"/>
      <c r="AC242" s="804"/>
      <c r="AD242" s="230"/>
      <c r="AE242" s="230"/>
      <c r="AF242" s="800"/>
      <c r="AG242" s="794"/>
      <c r="AH242" s="230"/>
      <c r="AI242" s="230"/>
      <c r="AJ242" s="807"/>
      <c r="AK242" s="847">
        <f t="shared" ref="AK242:AK263" si="80">SUM(F242,J242,N242,R242,V242,Z242,AD242,AH242)</f>
        <v>95</v>
      </c>
      <c r="AL242" s="792">
        <f t="shared" ref="AL242:AL260" si="81">IF(D242=0,"N/A",AK242/D242)</f>
        <v>9.5000000000000001E-2</v>
      </c>
      <c r="AM242" s="952" t="s">
        <v>1181</v>
      </c>
      <c r="AN242" s="663"/>
      <c r="AO242" s="155"/>
      <c r="AQ242" s="995"/>
      <c r="AR242" s="995"/>
    </row>
    <row r="243" spans="1:44" s="157" customFormat="1" ht="24.95" customHeight="1">
      <c r="A243" s="689" t="s">
        <v>890</v>
      </c>
      <c r="B243" s="690" t="s">
        <v>891</v>
      </c>
      <c r="C243" s="688" t="s">
        <v>646</v>
      </c>
      <c r="D243" s="796">
        <v>5000</v>
      </c>
      <c r="E243" s="794"/>
      <c r="F243" s="230"/>
      <c r="G243" s="230"/>
      <c r="H243" s="807"/>
      <c r="I243" s="794"/>
      <c r="J243" s="230"/>
      <c r="K243" s="230"/>
      <c r="L243" s="807"/>
      <c r="M243" s="804">
        <v>919</v>
      </c>
      <c r="N243" s="973">
        <v>427</v>
      </c>
      <c r="O243" s="785">
        <f>N243/M243</f>
        <v>0.46463547334058758</v>
      </c>
      <c r="P243" s="800">
        <f t="shared" si="70"/>
        <v>492</v>
      </c>
      <c r="Q243" s="794">
        <v>495</v>
      </c>
      <c r="R243" s="230">
        <v>483</v>
      </c>
      <c r="S243" s="785">
        <f t="shared" si="72"/>
        <v>0.97575757575757571</v>
      </c>
      <c r="T243" s="807">
        <f t="shared" si="73"/>
        <v>12</v>
      </c>
      <c r="U243" s="804"/>
      <c r="V243" s="230"/>
      <c r="W243" s="230"/>
      <c r="X243" s="800"/>
      <c r="Y243" s="794"/>
      <c r="Z243" s="230"/>
      <c r="AA243" s="230"/>
      <c r="AB243" s="807"/>
      <c r="AC243" s="804"/>
      <c r="AD243" s="230"/>
      <c r="AE243" s="230"/>
      <c r="AF243" s="800"/>
      <c r="AG243" s="794"/>
      <c r="AH243" s="230"/>
      <c r="AI243" s="230"/>
      <c r="AJ243" s="807"/>
      <c r="AK243" s="847">
        <f t="shared" si="80"/>
        <v>910</v>
      </c>
      <c r="AL243" s="792">
        <f t="shared" si="81"/>
        <v>0.182</v>
      </c>
      <c r="AM243" s="952" t="s">
        <v>1181</v>
      </c>
      <c r="AN243" s="663"/>
      <c r="AO243" s="155"/>
      <c r="AQ243" s="995"/>
      <c r="AR243" s="995"/>
    </row>
    <row r="244" spans="1:44" s="157" customFormat="1" ht="24.95" customHeight="1">
      <c r="A244" s="689"/>
      <c r="B244" s="692" t="s">
        <v>129</v>
      </c>
      <c r="C244" s="720" t="s">
        <v>646</v>
      </c>
      <c r="D244" s="796">
        <v>2500</v>
      </c>
      <c r="E244" s="794"/>
      <c r="F244" s="230"/>
      <c r="G244" s="230"/>
      <c r="H244" s="807"/>
      <c r="I244" s="794"/>
      <c r="J244" s="230"/>
      <c r="K244" s="230"/>
      <c r="L244" s="807"/>
      <c r="M244" s="804"/>
      <c r="N244" s="973">
        <v>123</v>
      </c>
      <c r="O244" s="298" t="str">
        <f>IF(M244=0,"N/A",N244/M244)</f>
        <v>N/A</v>
      </c>
      <c r="P244" s="800">
        <f t="shared" si="70"/>
        <v>-123</v>
      </c>
      <c r="Q244" s="794"/>
      <c r="R244" s="230">
        <v>206</v>
      </c>
      <c r="S244" s="785"/>
      <c r="T244" s="807"/>
      <c r="U244" s="804"/>
      <c r="V244" s="230"/>
      <c r="W244" s="230"/>
      <c r="X244" s="800"/>
      <c r="Y244" s="794"/>
      <c r="Z244" s="230"/>
      <c r="AA244" s="230"/>
      <c r="AB244" s="807"/>
      <c r="AC244" s="804"/>
      <c r="AD244" s="230"/>
      <c r="AE244" s="230"/>
      <c r="AF244" s="800"/>
      <c r="AG244" s="794"/>
      <c r="AH244" s="230"/>
      <c r="AI244" s="230"/>
      <c r="AJ244" s="807"/>
      <c r="AK244" s="847">
        <f t="shared" si="80"/>
        <v>329</v>
      </c>
      <c r="AL244" s="792">
        <f t="shared" si="81"/>
        <v>0.13159999999999999</v>
      </c>
      <c r="AM244" s="952" t="s">
        <v>1181</v>
      </c>
      <c r="AN244" s="663"/>
      <c r="AO244" s="155"/>
      <c r="AQ244" s="995"/>
      <c r="AR244" s="995"/>
    </row>
    <row r="245" spans="1:44" s="157" customFormat="1" ht="24.95" customHeight="1">
      <c r="A245" s="689"/>
      <c r="B245" s="692" t="s">
        <v>130</v>
      </c>
      <c r="C245" s="720" t="s">
        <v>646</v>
      </c>
      <c r="D245" s="796">
        <v>2500</v>
      </c>
      <c r="E245" s="794"/>
      <c r="F245" s="230"/>
      <c r="G245" s="230"/>
      <c r="H245" s="807"/>
      <c r="I245" s="794"/>
      <c r="J245" s="230"/>
      <c r="K245" s="230"/>
      <c r="L245" s="807"/>
      <c r="M245" s="804"/>
      <c r="N245" s="973">
        <v>304</v>
      </c>
      <c r="O245" s="298" t="str">
        <f>IF(M245=0,"N/A",N245/M245)</f>
        <v>N/A</v>
      </c>
      <c r="P245" s="800">
        <f t="shared" si="70"/>
        <v>-304</v>
      </c>
      <c r="Q245" s="794"/>
      <c r="R245" s="230">
        <v>277</v>
      </c>
      <c r="S245" s="785"/>
      <c r="T245" s="807"/>
      <c r="U245" s="804"/>
      <c r="V245" s="230"/>
      <c r="W245" s="230"/>
      <c r="X245" s="800"/>
      <c r="Y245" s="794"/>
      <c r="Z245" s="230"/>
      <c r="AA245" s="230"/>
      <c r="AB245" s="807"/>
      <c r="AC245" s="804"/>
      <c r="AD245" s="230"/>
      <c r="AE245" s="230"/>
      <c r="AF245" s="800"/>
      <c r="AG245" s="794"/>
      <c r="AH245" s="230"/>
      <c r="AI245" s="230"/>
      <c r="AJ245" s="807"/>
      <c r="AK245" s="847">
        <f t="shared" si="80"/>
        <v>581</v>
      </c>
      <c r="AL245" s="792">
        <f t="shared" si="81"/>
        <v>0.2324</v>
      </c>
      <c r="AM245" s="952" t="s">
        <v>1181</v>
      </c>
      <c r="AN245" s="663"/>
      <c r="AO245" s="155"/>
      <c r="AQ245" s="995"/>
      <c r="AR245" s="995"/>
    </row>
    <row r="246" spans="1:44" s="157" customFormat="1" ht="24.95" customHeight="1">
      <c r="A246" s="688" t="s">
        <v>892</v>
      </c>
      <c r="B246" s="690" t="s">
        <v>893</v>
      </c>
      <c r="C246" s="688" t="s">
        <v>646</v>
      </c>
      <c r="D246" s="796">
        <v>5000</v>
      </c>
      <c r="E246" s="794"/>
      <c r="F246" s="230"/>
      <c r="G246" s="230"/>
      <c r="H246" s="807"/>
      <c r="I246" s="794"/>
      <c r="J246" s="230"/>
      <c r="K246" s="230"/>
      <c r="L246" s="807"/>
      <c r="M246" s="804">
        <v>144</v>
      </c>
      <c r="N246" s="973">
        <v>195</v>
      </c>
      <c r="O246" s="785">
        <f>N246/M246</f>
        <v>1.3541666666666667</v>
      </c>
      <c r="P246" s="800">
        <f t="shared" si="70"/>
        <v>-51</v>
      </c>
      <c r="Q246" s="794">
        <v>710</v>
      </c>
      <c r="R246" s="230">
        <v>52</v>
      </c>
      <c r="S246" s="785">
        <f t="shared" si="72"/>
        <v>7.3239436619718309E-2</v>
      </c>
      <c r="T246" s="807">
        <f t="shared" si="73"/>
        <v>658</v>
      </c>
      <c r="U246" s="804"/>
      <c r="V246" s="230"/>
      <c r="W246" s="230"/>
      <c r="X246" s="800"/>
      <c r="Y246" s="794"/>
      <c r="Z246" s="230"/>
      <c r="AA246" s="230"/>
      <c r="AB246" s="807"/>
      <c r="AC246" s="804"/>
      <c r="AD246" s="230"/>
      <c r="AE246" s="230"/>
      <c r="AF246" s="800"/>
      <c r="AG246" s="794"/>
      <c r="AH246" s="230"/>
      <c r="AI246" s="230"/>
      <c r="AJ246" s="807"/>
      <c r="AK246" s="847">
        <f t="shared" si="80"/>
        <v>247</v>
      </c>
      <c r="AL246" s="792">
        <f t="shared" si="81"/>
        <v>4.9399999999999999E-2</v>
      </c>
      <c r="AM246" s="952" t="s">
        <v>1181</v>
      </c>
      <c r="AN246" s="663"/>
      <c r="AO246" s="155"/>
      <c r="AQ246" s="995"/>
      <c r="AR246" s="995"/>
    </row>
    <row r="247" spans="1:44" s="157" customFormat="1" ht="24.95" customHeight="1">
      <c r="A247" s="688"/>
      <c r="B247" s="692" t="s">
        <v>129</v>
      </c>
      <c r="C247" s="720" t="s">
        <v>646</v>
      </c>
      <c r="D247" s="796">
        <v>2500</v>
      </c>
      <c r="E247" s="794"/>
      <c r="F247" s="230"/>
      <c r="G247" s="230"/>
      <c r="H247" s="807"/>
      <c r="I247" s="794"/>
      <c r="J247" s="230"/>
      <c r="K247" s="230"/>
      <c r="L247" s="807"/>
      <c r="M247" s="804"/>
      <c r="N247" s="973">
        <v>44</v>
      </c>
      <c r="O247" s="298" t="str">
        <f>IF(M247=0,"N/A",N247/M247)</f>
        <v>N/A</v>
      </c>
      <c r="P247" s="800">
        <f t="shared" si="70"/>
        <v>-44</v>
      </c>
      <c r="Q247" s="794"/>
      <c r="R247" s="230">
        <v>28</v>
      </c>
      <c r="S247" s="785"/>
      <c r="T247" s="807"/>
      <c r="U247" s="804"/>
      <c r="V247" s="230"/>
      <c r="W247" s="230"/>
      <c r="X247" s="800"/>
      <c r="Y247" s="794"/>
      <c r="Z247" s="230"/>
      <c r="AA247" s="230"/>
      <c r="AB247" s="807"/>
      <c r="AC247" s="804"/>
      <c r="AD247" s="230"/>
      <c r="AE247" s="230"/>
      <c r="AF247" s="800"/>
      <c r="AG247" s="794"/>
      <c r="AH247" s="230"/>
      <c r="AI247" s="230"/>
      <c r="AJ247" s="807"/>
      <c r="AK247" s="847">
        <f t="shared" si="80"/>
        <v>72</v>
      </c>
      <c r="AL247" s="792">
        <f t="shared" si="81"/>
        <v>2.8799999999999999E-2</v>
      </c>
      <c r="AM247" s="952" t="s">
        <v>1181</v>
      </c>
      <c r="AN247" s="663"/>
      <c r="AO247" s="155"/>
      <c r="AQ247" s="995"/>
      <c r="AR247" s="995"/>
    </row>
    <row r="248" spans="1:44" s="157" customFormat="1" ht="24.95" customHeight="1">
      <c r="A248" s="688"/>
      <c r="B248" s="692" t="s">
        <v>130</v>
      </c>
      <c r="C248" s="720" t="s">
        <v>646</v>
      </c>
      <c r="D248" s="796">
        <v>2500</v>
      </c>
      <c r="E248" s="794"/>
      <c r="F248" s="230"/>
      <c r="G248" s="230"/>
      <c r="H248" s="807"/>
      <c r="I248" s="794"/>
      <c r="J248" s="230"/>
      <c r="K248" s="230"/>
      <c r="L248" s="807"/>
      <c r="M248" s="804"/>
      <c r="N248" s="973">
        <v>151</v>
      </c>
      <c r="O248" s="298" t="str">
        <f>IF(M248=0,"N/A",N248/M248)</f>
        <v>N/A</v>
      </c>
      <c r="P248" s="800">
        <f t="shared" si="70"/>
        <v>-151</v>
      </c>
      <c r="Q248" s="794"/>
      <c r="R248" s="230">
        <v>24</v>
      </c>
      <c r="S248" s="785"/>
      <c r="T248" s="807"/>
      <c r="U248" s="804"/>
      <c r="V248" s="230"/>
      <c r="W248" s="230"/>
      <c r="X248" s="800"/>
      <c r="Y248" s="794"/>
      <c r="Z248" s="230"/>
      <c r="AA248" s="230"/>
      <c r="AB248" s="807"/>
      <c r="AC248" s="804"/>
      <c r="AD248" s="230"/>
      <c r="AE248" s="230"/>
      <c r="AF248" s="800"/>
      <c r="AG248" s="794"/>
      <c r="AH248" s="230"/>
      <c r="AI248" s="230"/>
      <c r="AJ248" s="807"/>
      <c r="AK248" s="847">
        <f t="shared" si="80"/>
        <v>175</v>
      </c>
      <c r="AL248" s="792">
        <f t="shared" si="81"/>
        <v>7.0000000000000007E-2</v>
      </c>
      <c r="AM248" s="952" t="s">
        <v>1181</v>
      </c>
      <c r="AN248" s="663"/>
      <c r="AO248" s="155"/>
      <c r="AQ248" s="995"/>
      <c r="AR248" s="995"/>
    </row>
    <row r="249" spans="1:44" s="157" customFormat="1" ht="24.95" customHeight="1">
      <c r="A249" s="688" t="s">
        <v>894</v>
      </c>
      <c r="B249" s="690" t="s">
        <v>895</v>
      </c>
      <c r="C249" s="688" t="s">
        <v>646</v>
      </c>
      <c r="D249" s="796">
        <v>5000</v>
      </c>
      <c r="E249" s="794"/>
      <c r="F249" s="230"/>
      <c r="G249" s="230"/>
      <c r="H249" s="807"/>
      <c r="I249" s="794"/>
      <c r="J249" s="230">
        <v>93</v>
      </c>
      <c r="K249" s="298" t="str">
        <f>IF(I249=0,"N/A",J249/I249)</f>
        <v>N/A</v>
      </c>
      <c r="L249" s="807">
        <f t="shared" ref="L249:L254" si="82">I249-J249</f>
        <v>-93</v>
      </c>
      <c r="M249" s="804">
        <v>102</v>
      </c>
      <c r="N249" s="973">
        <v>166</v>
      </c>
      <c r="O249" s="785">
        <f>N249/M249</f>
        <v>1.6274509803921569</v>
      </c>
      <c r="P249" s="800">
        <f t="shared" si="70"/>
        <v>-64</v>
      </c>
      <c r="Q249" s="794">
        <v>1036</v>
      </c>
      <c r="R249" s="230">
        <v>194</v>
      </c>
      <c r="S249" s="785">
        <f t="shared" si="72"/>
        <v>0.18725868725868725</v>
      </c>
      <c r="T249" s="807">
        <f t="shared" si="73"/>
        <v>842</v>
      </c>
      <c r="U249" s="804"/>
      <c r="V249" s="230"/>
      <c r="W249" s="230"/>
      <c r="X249" s="800"/>
      <c r="Y249" s="794"/>
      <c r="Z249" s="230"/>
      <c r="AA249" s="230"/>
      <c r="AB249" s="807"/>
      <c r="AC249" s="804"/>
      <c r="AD249" s="230"/>
      <c r="AE249" s="230"/>
      <c r="AF249" s="800"/>
      <c r="AG249" s="794"/>
      <c r="AH249" s="230"/>
      <c r="AI249" s="230"/>
      <c r="AJ249" s="807"/>
      <c r="AK249" s="847">
        <f t="shared" si="80"/>
        <v>453</v>
      </c>
      <c r="AL249" s="792">
        <f t="shared" si="81"/>
        <v>9.06E-2</v>
      </c>
      <c r="AM249" s="952" t="s">
        <v>1181</v>
      </c>
      <c r="AN249" s="663"/>
      <c r="AO249" s="155"/>
      <c r="AQ249" s="995"/>
      <c r="AR249" s="995"/>
    </row>
    <row r="250" spans="1:44" s="157" customFormat="1" ht="24.95" customHeight="1">
      <c r="A250" s="688"/>
      <c r="B250" s="692" t="s">
        <v>129</v>
      </c>
      <c r="C250" s="720" t="s">
        <v>646</v>
      </c>
      <c r="D250" s="796">
        <v>2500</v>
      </c>
      <c r="E250" s="794"/>
      <c r="F250" s="230"/>
      <c r="G250" s="230"/>
      <c r="H250" s="807"/>
      <c r="I250" s="794"/>
      <c r="J250" s="230">
        <v>22</v>
      </c>
      <c r="K250" s="298" t="str">
        <f>IF(I250=0,"N/A",J250/I250)</f>
        <v>N/A</v>
      </c>
      <c r="L250" s="807">
        <f t="shared" si="82"/>
        <v>-22</v>
      </c>
      <c r="M250" s="804"/>
      <c r="N250" s="973">
        <v>89</v>
      </c>
      <c r="O250" s="298" t="str">
        <f>IF(M250=0,"N/A",N250/M250)</f>
        <v>N/A</v>
      </c>
      <c r="P250" s="800">
        <f t="shared" si="70"/>
        <v>-89</v>
      </c>
      <c r="Q250" s="794"/>
      <c r="R250" s="230">
        <v>165</v>
      </c>
      <c r="S250" s="785"/>
      <c r="T250" s="807"/>
      <c r="U250" s="804"/>
      <c r="V250" s="230"/>
      <c r="W250" s="230"/>
      <c r="X250" s="800"/>
      <c r="Y250" s="794"/>
      <c r="Z250" s="230"/>
      <c r="AA250" s="230"/>
      <c r="AB250" s="807"/>
      <c r="AC250" s="804"/>
      <c r="AD250" s="230"/>
      <c r="AE250" s="230"/>
      <c r="AF250" s="800"/>
      <c r="AG250" s="794"/>
      <c r="AH250" s="230"/>
      <c r="AI250" s="230"/>
      <c r="AJ250" s="807"/>
      <c r="AK250" s="847">
        <f t="shared" si="80"/>
        <v>276</v>
      </c>
      <c r="AL250" s="792">
        <f t="shared" si="81"/>
        <v>0.1104</v>
      </c>
      <c r="AM250" s="952" t="s">
        <v>1181</v>
      </c>
      <c r="AN250" s="663"/>
      <c r="AO250" s="155"/>
      <c r="AQ250" s="995"/>
      <c r="AR250" s="995"/>
    </row>
    <row r="251" spans="1:44" s="157" customFormat="1" ht="24.95" customHeight="1">
      <c r="A251" s="688"/>
      <c r="B251" s="692" t="s">
        <v>130</v>
      </c>
      <c r="C251" s="720" t="s">
        <v>646</v>
      </c>
      <c r="D251" s="796">
        <v>2500</v>
      </c>
      <c r="E251" s="794"/>
      <c r="F251" s="230"/>
      <c r="G251" s="230"/>
      <c r="H251" s="807"/>
      <c r="I251" s="794"/>
      <c r="J251" s="230">
        <v>71</v>
      </c>
      <c r="K251" s="298" t="str">
        <f>IF(I251=0,"N/A",J251/I251)</f>
        <v>N/A</v>
      </c>
      <c r="L251" s="807">
        <f t="shared" si="82"/>
        <v>-71</v>
      </c>
      <c r="M251" s="804"/>
      <c r="N251" s="973">
        <v>77</v>
      </c>
      <c r="O251" s="230" t="e">
        <f>N251/M251</f>
        <v>#DIV/0!</v>
      </c>
      <c r="P251" s="800">
        <f t="shared" si="70"/>
        <v>-77</v>
      </c>
      <c r="Q251" s="794"/>
      <c r="R251" s="230">
        <v>29</v>
      </c>
      <c r="S251" s="785"/>
      <c r="T251" s="807"/>
      <c r="U251" s="804"/>
      <c r="V251" s="230"/>
      <c r="W251" s="230"/>
      <c r="X251" s="800"/>
      <c r="Y251" s="794"/>
      <c r="Z251" s="230"/>
      <c r="AA251" s="230"/>
      <c r="AB251" s="807"/>
      <c r="AC251" s="804"/>
      <c r="AD251" s="230"/>
      <c r="AE251" s="230"/>
      <c r="AF251" s="800"/>
      <c r="AG251" s="794"/>
      <c r="AH251" s="230"/>
      <c r="AI251" s="230"/>
      <c r="AJ251" s="807"/>
      <c r="AK251" s="847">
        <f t="shared" si="80"/>
        <v>177</v>
      </c>
      <c r="AL251" s="792">
        <f t="shared" si="81"/>
        <v>7.0800000000000002E-2</v>
      </c>
      <c r="AM251" s="952" t="s">
        <v>1181</v>
      </c>
      <c r="AN251" s="663"/>
      <c r="AO251" s="155"/>
      <c r="AQ251" s="995"/>
      <c r="AR251" s="995"/>
    </row>
    <row r="252" spans="1:44" s="157" customFormat="1" ht="24.95" customHeight="1">
      <c r="A252" s="688" t="s">
        <v>896</v>
      </c>
      <c r="B252" s="690" t="s">
        <v>897</v>
      </c>
      <c r="C252" s="688" t="s">
        <v>646</v>
      </c>
      <c r="D252" s="796">
        <v>8000</v>
      </c>
      <c r="E252" s="467">
        <v>1500</v>
      </c>
      <c r="F252" s="230"/>
      <c r="G252" s="785">
        <f>F252/E252</f>
        <v>0</v>
      </c>
      <c r="H252" s="807">
        <f>E252-F252</f>
        <v>1500</v>
      </c>
      <c r="I252" s="794">
        <v>500</v>
      </c>
      <c r="J252" s="230">
        <v>421</v>
      </c>
      <c r="K252" s="785">
        <f>J252/I252</f>
        <v>0.84199999999999997</v>
      </c>
      <c r="L252" s="807">
        <f t="shared" si="82"/>
        <v>79</v>
      </c>
      <c r="M252" s="804">
        <v>450</v>
      </c>
      <c r="N252" s="973">
        <v>635</v>
      </c>
      <c r="O252" s="785">
        <f>N252/M252</f>
        <v>1.4111111111111112</v>
      </c>
      <c r="P252" s="800">
        <f t="shared" si="70"/>
        <v>-185</v>
      </c>
      <c r="Q252" s="794">
        <v>1445</v>
      </c>
      <c r="R252" s="230">
        <v>519</v>
      </c>
      <c r="S252" s="785">
        <f t="shared" si="72"/>
        <v>0.35916955017301039</v>
      </c>
      <c r="T252" s="807">
        <f t="shared" si="73"/>
        <v>926</v>
      </c>
      <c r="U252" s="804"/>
      <c r="V252" s="230"/>
      <c r="W252" s="230"/>
      <c r="X252" s="800"/>
      <c r="Y252" s="794"/>
      <c r="Z252" s="230"/>
      <c r="AA252" s="230"/>
      <c r="AB252" s="807"/>
      <c r="AC252" s="804"/>
      <c r="AD252" s="230"/>
      <c r="AE252" s="230"/>
      <c r="AF252" s="800"/>
      <c r="AG252" s="794"/>
      <c r="AH252" s="230"/>
      <c r="AI252" s="230"/>
      <c r="AJ252" s="807"/>
      <c r="AK252" s="847">
        <f t="shared" si="80"/>
        <v>1575</v>
      </c>
      <c r="AL252" s="792">
        <f t="shared" si="81"/>
        <v>0.19687499999999999</v>
      </c>
      <c r="AM252" s="952" t="s">
        <v>1181</v>
      </c>
      <c r="AN252" s="663"/>
      <c r="AO252" s="155"/>
      <c r="AQ252" s="995"/>
      <c r="AR252" s="995"/>
    </row>
    <row r="253" spans="1:44" s="157" customFormat="1" ht="24.95" customHeight="1">
      <c r="A253" s="688"/>
      <c r="B253" s="692" t="s">
        <v>129</v>
      </c>
      <c r="C253" s="720" t="s">
        <v>646</v>
      </c>
      <c r="D253" s="796">
        <v>4000</v>
      </c>
      <c r="E253" s="467">
        <v>675</v>
      </c>
      <c r="F253" s="230"/>
      <c r="G253" s="785">
        <f>F253/E253</f>
        <v>0</v>
      </c>
      <c r="H253" s="807">
        <f>E253-F253</f>
        <v>675</v>
      </c>
      <c r="I253" s="794">
        <v>250</v>
      </c>
      <c r="J253" s="230">
        <v>97</v>
      </c>
      <c r="K253" s="785">
        <f>J253/I253</f>
        <v>0.38800000000000001</v>
      </c>
      <c r="L253" s="807">
        <f t="shared" si="82"/>
        <v>153</v>
      </c>
      <c r="M253" s="804"/>
      <c r="N253" s="973">
        <v>180</v>
      </c>
      <c r="O253" s="298" t="str">
        <f>IF(M253=0,"N/A",N253/M253)</f>
        <v>N/A</v>
      </c>
      <c r="P253" s="800">
        <f t="shared" si="70"/>
        <v>-180</v>
      </c>
      <c r="Q253" s="794"/>
      <c r="R253" s="230">
        <v>150</v>
      </c>
      <c r="S253" s="785"/>
      <c r="T253" s="807"/>
      <c r="U253" s="804"/>
      <c r="V253" s="230"/>
      <c r="W253" s="230"/>
      <c r="X253" s="800"/>
      <c r="Y253" s="794"/>
      <c r="Z253" s="230"/>
      <c r="AA253" s="230"/>
      <c r="AB253" s="807"/>
      <c r="AC253" s="804"/>
      <c r="AD253" s="230"/>
      <c r="AE253" s="230"/>
      <c r="AF253" s="800"/>
      <c r="AG253" s="794"/>
      <c r="AH253" s="230"/>
      <c r="AI253" s="230"/>
      <c r="AJ253" s="807"/>
      <c r="AK253" s="847">
        <f t="shared" si="80"/>
        <v>427</v>
      </c>
      <c r="AL253" s="792">
        <f t="shared" si="81"/>
        <v>0.10675</v>
      </c>
      <c r="AM253" s="952" t="s">
        <v>1181</v>
      </c>
      <c r="AN253" s="663"/>
      <c r="AO253" s="155"/>
      <c r="AQ253" s="995"/>
      <c r="AR253" s="995"/>
    </row>
    <row r="254" spans="1:44" s="157" customFormat="1" ht="24.95" customHeight="1">
      <c r="A254" s="688"/>
      <c r="B254" s="692" t="s">
        <v>130</v>
      </c>
      <c r="C254" s="720" t="s">
        <v>646</v>
      </c>
      <c r="D254" s="796">
        <v>4000</v>
      </c>
      <c r="E254" s="467">
        <v>825</v>
      </c>
      <c r="F254" s="230"/>
      <c r="G254" s="785">
        <f>F254/E254</f>
        <v>0</v>
      </c>
      <c r="H254" s="807">
        <f>E254-F254</f>
        <v>825</v>
      </c>
      <c r="I254" s="794">
        <v>250</v>
      </c>
      <c r="J254" s="230">
        <v>324</v>
      </c>
      <c r="K254" s="785">
        <f>J254/I254</f>
        <v>1.296</v>
      </c>
      <c r="L254" s="807">
        <f t="shared" si="82"/>
        <v>-74</v>
      </c>
      <c r="M254" s="804"/>
      <c r="N254" s="973">
        <v>453</v>
      </c>
      <c r="O254" s="298" t="str">
        <f>IF(M254=0,"N/A",N254/M254)</f>
        <v>N/A</v>
      </c>
      <c r="P254" s="800">
        <f t="shared" si="70"/>
        <v>-453</v>
      </c>
      <c r="Q254" s="794"/>
      <c r="R254" s="230">
        <v>369</v>
      </c>
      <c r="S254" s="785"/>
      <c r="T254" s="807"/>
      <c r="U254" s="804"/>
      <c r="V254" s="230"/>
      <c r="W254" s="230"/>
      <c r="X254" s="800"/>
      <c r="Y254" s="794"/>
      <c r="Z254" s="230"/>
      <c r="AA254" s="230"/>
      <c r="AB254" s="807"/>
      <c r="AC254" s="804"/>
      <c r="AD254" s="230"/>
      <c r="AE254" s="230"/>
      <c r="AF254" s="800"/>
      <c r="AG254" s="794"/>
      <c r="AH254" s="230"/>
      <c r="AI254" s="230"/>
      <c r="AJ254" s="807"/>
      <c r="AK254" s="847">
        <f t="shared" si="80"/>
        <v>1146</v>
      </c>
      <c r="AL254" s="792">
        <f t="shared" si="81"/>
        <v>0.28649999999999998</v>
      </c>
      <c r="AM254" s="952" t="s">
        <v>1181</v>
      </c>
      <c r="AN254" s="663"/>
      <c r="AO254" s="155"/>
      <c r="AQ254" s="995"/>
      <c r="AR254" s="995"/>
    </row>
    <row r="255" spans="1:44" s="157" customFormat="1" ht="24.95" customHeight="1">
      <c r="A255" s="688" t="s">
        <v>898</v>
      </c>
      <c r="B255" s="690" t="s">
        <v>899</v>
      </c>
      <c r="C255" s="688" t="s">
        <v>646</v>
      </c>
      <c r="D255" s="796">
        <v>8000</v>
      </c>
      <c r="E255" s="794"/>
      <c r="F255" s="230"/>
      <c r="G255" s="230"/>
      <c r="H255" s="807"/>
      <c r="I255" s="794"/>
      <c r="J255" s="230"/>
      <c r="K255" s="230"/>
      <c r="L255" s="807"/>
      <c r="M255" s="804">
        <v>440</v>
      </c>
      <c r="N255" s="973">
        <v>417</v>
      </c>
      <c r="O255" s="785">
        <f>N255/M255</f>
        <v>0.94772727272727275</v>
      </c>
      <c r="P255" s="800">
        <f t="shared" si="70"/>
        <v>23</v>
      </c>
      <c r="Q255" s="794">
        <v>1400</v>
      </c>
      <c r="R255" s="230">
        <v>344</v>
      </c>
      <c r="S255" s="785">
        <f t="shared" si="72"/>
        <v>0.24571428571428572</v>
      </c>
      <c r="T255" s="807">
        <f t="shared" si="73"/>
        <v>1056</v>
      </c>
      <c r="U255" s="804"/>
      <c r="V255" s="230"/>
      <c r="W255" s="230"/>
      <c r="X255" s="800"/>
      <c r="Y255" s="794"/>
      <c r="Z255" s="230"/>
      <c r="AA255" s="230"/>
      <c r="AB255" s="807"/>
      <c r="AC255" s="804"/>
      <c r="AD255" s="230"/>
      <c r="AE255" s="230"/>
      <c r="AF255" s="800"/>
      <c r="AG255" s="794"/>
      <c r="AH255" s="230"/>
      <c r="AI255" s="230"/>
      <c r="AJ255" s="807"/>
      <c r="AK255" s="847">
        <f t="shared" si="80"/>
        <v>761</v>
      </c>
      <c r="AL255" s="792">
        <f t="shared" si="81"/>
        <v>9.5125000000000001E-2</v>
      </c>
      <c r="AM255" s="952" t="s">
        <v>1181</v>
      </c>
      <c r="AN255" s="663"/>
      <c r="AO255" s="155"/>
      <c r="AQ255" s="995"/>
      <c r="AR255" s="995"/>
    </row>
    <row r="256" spans="1:44" s="157" customFormat="1" ht="24.95" customHeight="1">
      <c r="A256" s="688"/>
      <c r="B256" s="692" t="s">
        <v>129</v>
      </c>
      <c r="C256" s="720" t="s">
        <v>646</v>
      </c>
      <c r="D256" s="796">
        <v>4000</v>
      </c>
      <c r="E256" s="794"/>
      <c r="F256" s="230"/>
      <c r="G256" s="230"/>
      <c r="H256" s="807"/>
      <c r="I256" s="794"/>
      <c r="J256" s="230"/>
      <c r="K256" s="230"/>
      <c r="L256" s="807"/>
      <c r="M256" s="804"/>
      <c r="N256" s="973">
        <v>101</v>
      </c>
      <c r="O256" s="298" t="str">
        <f>IF(M256=0,"N/A",N256/M256)</f>
        <v>N/A</v>
      </c>
      <c r="P256" s="800">
        <f t="shared" si="70"/>
        <v>-101</v>
      </c>
      <c r="Q256" s="794"/>
      <c r="R256" s="230">
        <v>104</v>
      </c>
      <c r="S256" s="785"/>
      <c r="T256" s="807"/>
      <c r="U256" s="804"/>
      <c r="V256" s="230"/>
      <c r="W256" s="230"/>
      <c r="X256" s="800"/>
      <c r="Y256" s="794"/>
      <c r="Z256" s="230"/>
      <c r="AA256" s="230"/>
      <c r="AB256" s="807"/>
      <c r="AC256" s="804"/>
      <c r="AD256" s="230"/>
      <c r="AE256" s="230"/>
      <c r="AF256" s="800"/>
      <c r="AG256" s="794"/>
      <c r="AH256" s="230"/>
      <c r="AI256" s="230"/>
      <c r="AJ256" s="807"/>
      <c r="AK256" s="847">
        <f t="shared" si="80"/>
        <v>205</v>
      </c>
      <c r="AL256" s="792">
        <f t="shared" si="81"/>
        <v>5.1249999999999997E-2</v>
      </c>
      <c r="AM256" s="952" t="s">
        <v>1181</v>
      </c>
      <c r="AN256" s="663"/>
      <c r="AO256" s="155"/>
      <c r="AQ256" s="995"/>
      <c r="AR256" s="995"/>
    </row>
    <row r="257" spans="1:44" s="157" customFormat="1" ht="24.95" customHeight="1">
      <c r="A257" s="688"/>
      <c r="B257" s="692" t="s">
        <v>130</v>
      </c>
      <c r="C257" s="720" t="s">
        <v>646</v>
      </c>
      <c r="D257" s="796">
        <v>4000</v>
      </c>
      <c r="E257" s="794"/>
      <c r="F257" s="230"/>
      <c r="G257" s="230"/>
      <c r="H257" s="807"/>
      <c r="I257" s="794"/>
      <c r="J257" s="230"/>
      <c r="K257" s="230"/>
      <c r="L257" s="807"/>
      <c r="M257" s="804"/>
      <c r="N257" s="973">
        <v>316</v>
      </c>
      <c r="O257" s="298" t="str">
        <f>IF(M257=0,"N/A",N257/M257)</f>
        <v>N/A</v>
      </c>
      <c r="P257" s="800">
        <f t="shared" si="70"/>
        <v>-316</v>
      </c>
      <c r="Q257" s="794"/>
      <c r="R257" s="230">
        <v>240</v>
      </c>
      <c r="S257" s="785"/>
      <c r="T257" s="807"/>
      <c r="U257" s="804"/>
      <c r="V257" s="230"/>
      <c r="W257" s="230"/>
      <c r="X257" s="800"/>
      <c r="Y257" s="794"/>
      <c r="Z257" s="230"/>
      <c r="AA257" s="230"/>
      <c r="AB257" s="807"/>
      <c r="AC257" s="804"/>
      <c r="AD257" s="230"/>
      <c r="AE257" s="230"/>
      <c r="AF257" s="800"/>
      <c r="AG257" s="794"/>
      <c r="AH257" s="230"/>
      <c r="AI257" s="230"/>
      <c r="AJ257" s="807"/>
      <c r="AK257" s="847">
        <f t="shared" si="80"/>
        <v>556</v>
      </c>
      <c r="AL257" s="792">
        <f t="shared" si="81"/>
        <v>0.13900000000000001</v>
      </c>
      <c r="AM257" s="952" t="s">
        <v>1181</v>
      </c>
      <c r="AN257" s="663"/>
      <c r="AO257" s="155"/>
      <c r="AQ257" s="995"/>
      <c r="AR257" s="995"/>
    </row>
    <row r="258" spans="1:44" s="157" customFormat="1" ht="24.95" customHeight="1">
      <c r="A258" s="688" t="s">
        <v>900</v>
      </c>
      <c r="B258" s="690" t="s">
        <v>901</v>
      </c>
      <c r="C258" s="688" t="s">
        <v>646</v>
      </c>
      <c r="D258" s="796">
        <v>4000</v>
      </c>
      <c r="E258" s="794"/>
      <c r="F258" s="230"/>
      <c r="G258" s="230"/>
      <c r="H258" s="807"/>
      <c r="I258" s="794"/>
      <c r="J258" s="230"/>
      <c r="K258" s="230"/>
      <c r="L258" s="807"/>
      <c r="M258" s="804">
        <v>200</v>
      </c>
      <c r="N258" s="973">
        <v>0</v>
      </c>
      <c r="O258" s="785">
        <f>N258/M258</f>
        <v>0</v>
      </c>
      <c r="P258" s="800">
        <f t="shared" si="70"/>
        <v>200</v>
      </c>
      <c r="Q258" s="794">
        <v>1850</v>
      </c>
      <c r="R258" s="230">
        <v>49</v>
      </c>
      <c r="S258" s="785">
        <f t="shared" si="72"/>
        <v>2.6486486486486487E-2</v>
      </c>
      <c r="T258" s="807">
        <f t="shared" si="73"/>
        <v>1801</v>
      </c>
      <c r="U258" s="804"/>
      <c r="V258" s="230"/>
      <c r="W258" s="230"/>
      <c r="X258" s="800"/>
      <c r="Y258" s="794"/>
      <c r="Z258" s="230"/>
      <c r="AA258" s="230"/>
      <c r="AB258" s="807"/>
      <c r="AC258" s="804"/>
      <c r="AD258" s="230"/>
      <c r="AE258" s="230"/>
      <c r="AF258" s="800"/>
      <c r="AG258" s="794"/>
      <c r="AH258" s="230"/>
      <c r="AI258" s="230"/>
      <c r="AJ258" s="807"/>
      <c r="AK258" s="847">
        <f t="shared" si="80"/>
        <v>49</v>
      </c>
      <c r="AL258" s="792">
        <f t="shared" si="81"/>
        <v>1.225E-2</v>
      </c>
      <c r="AM258" s="952" t="s">
        <v>1181</v>
      </c>
      <c r="AN258" s="663"/>
      <c r="AO258" s="155"/>
      <c r="AQ258" s="995"/>
      <c r="AR258" s="995"/>
    </row>
    <row r="259" spans="1:44" s="157" customFormat="1" ht="24.95" customHeight="1">
      <c r="A259" s="752"/>
      <c r="B259" s="692" t="s">
        <v>129</v>
      </c>
      <c r="C259" s="760" t="s">
        <v>646</v>
      </c>
      <c r="D259" s="819">
        <v>2000</v>
      </c>
      <c r="E259" s="794"/>
      <c r="F259" s="230"/>
      <c r="G259" s="230"/>
      <c r="H259" s="807"/>
      <c r="I259" s="794"/>
      <c r="J259" s="230"/>
      <c r="K259" s="230"/>
      <c r="L259" s="807"/>
      <c r="M259" s="804"/>
      <c r="N259" s="973">
        <v>0</v>
      </c>
      <c r="O259" s="298" t="str">
        <f>IF(M259=0,"N/A",N259/M259)</f>
        <v>N/A</v>
      </c>
      <c r="P259" s="800">
        <f t="shared" si="70"/>
        <v>0</v>
      </c>
      <c r="Q259" s="794"/>
      <c r="R259" s="230">
        <v>13</v>
      </c>
      <c r="S259" s="785"/>
      <c r="T259" s="807"/>
      <c r="U259" s="804"/>
      <c r="V259" s="230"/>
      <c r="W259" s="230"/>
      <c r="X259" s="800"/>
      <c r="Y259" s="794"/>
      <c r="Z259" s="230"/>
      <c r="AA259" s="230"/>
      <c r="AB259" s="807"/>
      <c r="AC259" s="804"/>
      <c r="AD259" s="230"/>
      <c r="AE259" s="230"/>
      <c r="AF259" s="800"/>
      <c r="AG259" s="794"/>
      <c r="AH259" s="230"/>
      <c r="AI259" s="230"/>
      <c r="AJ259" s="807"/>
      <c r="AK259" s="847">
        <f t="shared" si="80"/>
        <v>13</v>
      </c>
      <c r="AL259" s="792">
        <f t="shared" si="81"/>
        <v>6.4999999999999997E-3</v>
      </c>
      <c r="AM259" s="952" t="s">
        <v>1181</v>
      </c>
      <c r="AN259" s="663"/>
      <c r="AO259" s="155"/>
      <c r="AQ259" s="995"/>
      <c r="AR259" s="995"/>
    </row>
    <row r="260" spans="1:44" s="157" customFormat="1" ht="24.95" customHeight="1">
      <c r="A260" s="752"/>
      <c r="B260" s="692" t="s">
        <v>130</v>
      </c>
      <c r="C260" s="720" t="s">
        <v>646</v>
      </c>
      <c r="D260" s="819">
        <v>2000</v>
      </c>
      <c r="E260" s="794"/>
      <c r="F260" s="230"/>
      <c r="G260" s="230"/>
      <c r="H260" s="807"/>
      <c r="I260" s="794"/>
      <c r="J260" s="230"/>
      <c r="K260" s="230"/>
      <c r="L260" s="807"/>
      <c r="M260" s="804"/>
      <c r="N260" s="973">
        <v>0</v>
      </c>
      <c r="O260" s="298" t="str">
        <f>IF(M260=0,"N/A",N260/M260)</f>
        <v>N/A</v>
      </c>
      <c r="P260" s="800">
        <f t="shared" si="70"/>
        <v>0</v>
      </c>
      <c r="Q260" s="794"/>
      <c r="R260" s="230">
        <v>36</v>
      </c>
      <c r="S260" s="785"/>
      <c r="T260" s="807"/>
      <c r="U260" s="804"/>
      <c r="V260" s="230"/>
      <c r="W260" s="230"/>
      <c r="X260" s="800"/>
      <c r="Y260" s="794"/>
      <c r="Z260" s="230"/>
      <c r="AA260" s="230"/>
      <c r="AB260" s="807"/>
      <c r="AC260" s="804"/>
      <c r="AD260" s="230"/>
      <c r="AE260" s="230"/>
      <c r="AF260" s="800"/>
      <c r="AG260" s="794"/>
      <c r="AH260" s="230"/>
      <c r="AI260" s="230"/>
      <c r="AJ260" s="807"/>
      <c r="AK260" s="847">
        <f t="shared" si="80"/>
        <v>36</v>
      </c>
      <c r="AL260" s="792">
        <f t="shared" si="81"/>
        <v>1.7999999999999999E-2</v>
      </c>
      <c r="AM260" s="952" t="s">
        <v>1181</v>
      </c>
      <c r="AN260" s="663"/>
      <c r="AO260" s="155"/>
      <c r="AQ260" s="995"/>
      <c r="AR260" s="995"/>
    </row>
    <row r="261" spans="1:44" s="157" customFormat="1" ht="24.95" customHeight="1">
      <c r="A261" s="752" t="s">
        <v>902</v>
      </c>
      <c r="B261" s="782" t="s">
        <v>903</v>
      </c>
      <c r="C261" s="773" t="s">
        <v>646</v>
      </c>
      <c r="D261" s="820" t="s">
        <v>207</v>
      </c>
      <c r="E261" s="794"/>
      <c r="F261" s="230"/>
      <c r="G261" s="230"/>
      <c r="H261" s="807"/>
      <c r="I261" s="794"/>
      <c r="J261" s="230"/>
      <c r="K261" s="230"/>
      <c r="L261" s="807"/>
      <c r="M261" s="804">
        <v>220</v>
      </c>
      <c r="N261" s="973">
        <v>214</v>
      </c>
      <c r="O261" s="785">
        <f>N261/M261</f>
        <v>0.97272727272727277</v>
      </c>
      <c r="P261" s="800">
        <f t="shared" si="70"/>
        <v>6</v>
      </c>
      <c r="Q261" s="794">
        <v>1420</v>
      </c>
      <c r="R261" s="230">
        <v>15</v>
      </c>
      <c r="S261" s="785">
        <f t="shared" si="72"/>
        <v>1.0563380281690141E-2</v>
      </c>
      <c r="T261" s="807">
        <f t="shared" si="73"/>
        <v>1405</v>
      </c>
      <c r="U261" s="804"/>
      <c r="V261" s="230"/>
      <c r="W261" s="230"/>
      <c r="X261" s="800"/>
      <c r="Y261" s="794"/>
      <c r="Z261" s="230"/>
      <c r="AA261" s="230"/>
      <c r="AB261" s="807"/>
      <c r="AC261" s="804"/>
      <c r="AD261" s="230"/>
      <c r="AE261" s="230"/>
      <c r="AF261" s="800"/>
      <c r="AG261" s="794"/>
      <c r="AH261" s="230"/>
      <c r="AI261" s="230"/>
      <c r="AJ261" s="807"/>
      <c r="AK261" s="847">
        <f t="shared" si="80"/>
        <v>229</v>
      </c>
      <c r="AL261" s="792" t="str">
        <f>IF(D261="N/A","N/A",AK261/D261)</f>
        <v>N/A</v>
      </c>
      <c r="AM261" s="952" t="s">
        <v>1181</v>
      </c>
      <c r="AN261" s="663"/>
      <c r="AO261" s="155"/>
      <c r="AQ261" s="995"/>
      <c r="AR261" s="995"/>
    </row>
    <row r="262" spans="1:44" s="157" customFormat="1" ht="24.95" customHeight="1">
      <c r="A262" s="781"/>
      <c r="B262" s="692" t="s">
        <v>129</v>
      </c>
      <c r="C262" s="720" t="s">
        <v>646</v>
      </c>
      <c r="D262" s="820" t="s">
        <v>207</v>
      </c>
      <c r="E262" s="794"/>
      <c r="F262" s="230"/>
      <c r="G262" s="230"/>
      <c r="H262" s="807"/>
      <c r="I262" s="794"/>
      <c r="J262" s="230"/>
      <c r="K262" s="230"/>
      <c r="L262" s="807"/>
      <c r="M262" s="804"/>
      <c r="N262" s="973">
        <v>48</v>
      </c>
      <c r="O262" s="298" t="str">
        <f>IF(M262=0,"N/A",N262/M262)</f>
        <v>N/A</v>
      </c>
      <c r="P262" s="800">
        <f t="shared" si="70"/>
        <v>-48</v>
      </c>
      <c r="Q262" s="794"/>
      <c r="R262" s="230">
        <v>1</v>
      </c>
      <c r="S262" s="785"/>
      <c r="T262" s="807"/>
      <c r="U262" s="804"/>
      <c r="V262" s="230"/>
      <c r="W262" s="230"/>
      <c r="X262" s="800"/>
      <c r="Y262" s="794"/>
      <c r="Z262" s="230"/>
      <c r="AA262" s="230"/>
      <c r="AB262" s="807"/>
      <c r="AC262" s="804"/>
      <c r="AD262" s="230"/>
      <c r="AE262" s="230"/>
      <c r="AF262" s="800"/>
      <c r="AG262" s="794"/>
      <c r="AH262" s="230"/>
      <c r="AI262" s="230"/>
      <c r="AJ262" s="807"/>
      <c r="AK262" s="847">
        <f t="shared" si="80"/>
        <v>49</v>
      </c>
      <c r="AL262" s="792" t="str">
        <f>IF(D262="N/A","N/A",AK262/D262)</f>
        <v>N/A</v>
      </c>
      <c r="AM262" s="952" t="s">
        <v>1181</v>
      </c>
      <c r="AN262" s="663"/>
      <c r="AO262" s="155"/>
      <c r="AQ262" s="995"/>
      <c r="AR262" s="995"/>
    </row>
    <row r="263" spans="1:44" s="157" customFormat="1" ht="24.95" customHeight="1" thickBot="1">
      <c r="A263" s="781"/>
      <c r="B263" s="692" t="s">
        <v>130</v>
      </c>
      <c r="C263" s="783" t="s">
        <v>646</v>
      </c>
      <c r="D263" s="797" t="s">
        <v>207</v>
      </c>
      <c r="E263" s="795"/>
      <c r="F263" s="784"/>
      <c r="G263" s="784"/>
      <c r="H263" s="808"/>
      <c r="I263" s="795"/>
      <c r="J263" s="784"/>
      <c r="K263" s="784"/>
      <c r="L263" s="808"/>
      <c r="M263" s="805"/>
      <c r="N263" s="975">
        <v>165</v>
      </c>
      <c r="O263" s="298" t="str">
        <f>IF(M263=0,"N/A",N263/M263)</f>
        <v>N/A</v>
      </c>
      <c r="P263" s="846">
        <f t="shared" si="70"/>
        <v>-165</v>
      </c>
      <c r="Q263" s="795"/>
      <c r="R263" s="784">
        <v>14</v>
      </c>
      <c r="S263" s="785"/>
      <c r="T263" s="807"/>
      <c r="U263" s="805"/>
      <c r="V263" s="784"/>
      <c r="W263" s="784"/>
      <c r="X263" s="846"/>
      <c r="Y263" s="795"/>
      <c r="Z263" s="784"/>
      <c r="AA263" s="784"/>
      <c r="AB263" s="808"/>
      <c r="AC263" s="805"/>
      <c r="AD263" s="784"/>
      <c r="AE263" s="784"/>
      <c r="AF263" s="846"/>
      <c r="AG263" s="795"/>
      <c r="AH263" s="784"/>
      <c r="AI263" s="784"/>
      <c r="AJ263" s="808"/>
      <c r="AK263" s="848">
        <f t="shared" si="80"/>
        <v>179</v>
      </c>
      <c r="AL263" s="792" t="str">
        <f>IF(D263="N/A","N/A",AK263/D263)</f>
        <v>N/A</v>
      </c>
      <c r="AM263" s="784" t="s">
        <v>1181</v>
      </c>
      <c r="AN263" s="787"/>
      <c r="AO263" s="155"/>
      <c r="AQ263" s="995"/>
      <c r="AR263" s="995"/>
    </row>
    <row r="264" spans="1:44" s="157" customFormat="1" ht="24.95" customHeight="1" thickBot="1">
      <c r="A264" s="1468" t="s">
        <v>904</v>
      </c>
      <c r="B264" s="1469"/>
      <c r="C264" s="1469"/>
      <c r="D264" s="1469"/>
      <c r="E264" s="1469"/>
      <c r="F264" s="1469"/>
      <c r="G264" s="1469"/>
      <c r="H264" s="1469"/>
      <c r="I264" s="1469"/>
      <c r="J264" s="1469"/>
      <c r="K264" s="1469"/>
      <c r="L264" s="1469"/>
      <c r="M264" s="1469"/>
      <c r="N264" s="1469"/>
      <c r="O264" s="1469"/>
      <c r="P264" s="1469"/>
      <c r="Q264" s="1469"/>
      <c r="R264" s="1469"/>
      <c r="S264" s="1469"/>
      <c r="T264" s="1469"/>
      <c r="U264" s="1469"/>
      <c r="V264" s="1469"/>
      <c r="W264" s="1469"/>
      <c r="X264" s="1469"/>
      <c r="Y264" s="1469"/>
      <c r="Z264" s="1469"/>
      <c r="AA264" s="1469"/>
      <c r="AB264" s="1469"/>
      <c r="AC264" s="1469"/>
      <c r="AD264" s="1469"/>
      <c r="AE264" s="1469"/>
      <c r="AF264" s="1469"/>
      <c r="AG264" s="1469"/>
      <c r="AH264" s="1469"/>
      <c r="AI264" s="1469"/>
      <c r="AJ264" s="1469"/>
      <c r="AK264" s="1469"/>
      <c r="AL264" s="1469"/>
      <c r="AM264" s="1469"/>
      <c r="AN264" s="1470"/>
      <c r="AO264" s="155"/>
      <c r="AQ264" s="995"/>
      <c r="AR264" s="995"/>
    </row>
    <row r="265" spans="1:44" s="157" customFormat="1" ht="24.95" customHeight="1" thickBot="1">
      <c r="A265" s="737"/>
      <c r="B265" s="1465" t="s">
        <v>626</v>
      </c>
      <c r="C265" s="1466"/>
      <c r="D265" s="1466"/>
      <c r="E265" s="1466"/>
      <c r="F265" s="1467"/>
      <c r="G265" s="738"/>
      <c r="H265" s="738"/>
      <c r="I265" s="738"/>
      <c r="J265" s="738"/>
      <c r="K265" s="738"/>
      <c r="L265" s="738"/>
      <c r="M265" s="738"/>
      <c r="N265" s="983"/>
      <c r="O265" s="738"/>
      <c r="P265" s="738"/>
      <c r="Q265" s="738"/>
      <c r="R265" s="738"/>
      <c r="S265" s="738"/>
      <c r="T265" s="738"/>
      <c r="U265" s="738"/>
      <c r="V265" s="738"/>
      <c r="W265" s="738"/>
      <c r="X265" s="738"/>
      <c r="Y265" s="738"/>
      <c r="Z265" s="738"/>
      <c r="AA265" s="738"/>
      <c r="AB265" s="738"/>
      <c r="AC265" s="738"/>
      <c r="AD265" s="738"/>
      <c r="AE265" s="738"/>
      <c r="AF265" s="738"/>
      <c r="AG265" s="738"/>
      <c r="AH265" s="738"/>
      <c r="AI265" s="738"/>
      <c r="AJ265" s="738"/>
      <c r="AK265" s="738"/>
      <c r="AL265" s="738"/>
      <c r="AM265" s="780"/>
      <c r="AN265" s="739"/>
      <c r="AO265" s="155"/>
      <c r="AQ265" s="995"/>
      <c r="AR265" s="995"/>
    </row>
    <row r="266" spans="1:44" s="157" customFormat="1" ht="24.95" customHeight="1">
      <c r="A266" s="746" t="s">
        <v>905</v>
      </c>
      <c r="B266" s="747" t="s">
        <v>950</v>
      </c>
      <c r="C266" s="748" t="s">
        <v>646</v>
      </c>
      <c r="D266" s="775">
        <v>10000</v>
      </c>
      <c r="E266" s="793"/>
      <c r="F266" s="788"/>
      <c r="G266" s="788"/>
      <c r="H266" s="806"/>
      <c r="I266" s="793">
        <v>3000</v>
      </c>
      <c r="J266" s="788"/>
      <c r="K266" s="789">
        <f>J266/I266</f>
        <v>0</v>
      </c>
      <c r="L266" s="806">
        <f>I266-J266</f>
        <v>3000</v>
      </c>
      <c r="M266" s="803">
        <v>4181.6000000000004</v>
      </c>
      <c r="N266" s="788">
        <v>1362</v>
      </c>
      <c r="O266" s="789">
        <f>N266/M266</f>
        <v>0.32571264587717619</v>
      </c>
      <c r="P266" s="844">
        <f>M266-N266</f>
        <v>2819.6000000000004</v>
      </c>
      <c r="Q266" s="793">
        <v>4750</v>
      </c>
      <c r="R266" s="788">
        <v>366</v>
      </c>
      <c r="S266" s="785">
        <f t="shared" ref="S266:S267" si="83">R266/Q266</f>
        <v>7.7052631578947373E-2</v>
      </c>
      <c r="T266" s="807">
        <f t="shared" ref="T266:T267" si="84">Q266-R266</f>
        <v>4384</v>
      </c>
      <c r="U266" s="803"/>
      <c r="V266" s="788"/>
      <c r="W266" s="788"/>
      <c r="X266" s="844"/>
      <c r="Y266" s="793"/>
      <c r="Z266" s="788"/>
      <c r="AA266" s="788"/>
      <c r="AB266" s="806"/>
      <c r="AC266" s="803"/>
      <c r="AD266" s="788"/>
      <c r="AE266" s="788"/>
      <c r="AF266" s="844"/>
      <c r="AG266" s="793"/>
      <c r="AH266" s="788"/>
      <c r="AI266" s="788"/>
      <c r="AJ266" s="806"/>
      <c r="AK266" s="850">
        <f>SUM(F266,J266,N266,R266,V266,Z266,AD266,AH266)</f>
        <v>1728</v>
      </c>
      <c r="AL266" s="792">
        <f>IF(D266="N/A","N/A",AK266/D266)</f>
        <v>0.17280000000000001</v>
      </c>
      <c r="AM266" s="788" t="s">
        <v>1181</v>
      </c>
      <c r="AN266" s="790"/>
      <c r="AO266" s="155"/>
      <c r="AQ266" s="995"/>
      <c r="AR266" s="995"/>
    </row>
    <row r="267" spans="1:44" s="157" customFormat="1" ht="24.95" customHeight="1">
      <c r="A267" s="685" t="s">
        <v>906</v>
      </c>
      <c r="B267" s="684" t="s">
        <v>907</v>
      </c>
      <c r="C267" s="683" t="s">
        <v>366</v>
      </c>
      <c r="D267" s="774">
        <v>50</v>
      </c>
      <c r="E267" s="794"/>
      <c r="F267" s="230"/>
      <c r="G267" s="230"/>
      <c r="H267" s="807"/>
      <c r="I267" s="842">
        <f>480/I266</f>
        <v>0.16</v>
      </c>
      <c r="J267" s="230"/>
      <c r="K267" s="785">
        <f>J267/I267</f>
        <v>0</v>
      </c>
      <c r="L267" s="843">
        <f>I267-J267</f>
        <v>0.16</v>
      </c>
      <c r="M267" s="804">
        <v>0.3</v>
      </c>
      <c r="N267" s="785">
        <v>0.25917767988252571</v>
      </c>
      <c r="O267" s="785">
        <f t="shared" ref="O267:O287" si="85">N267/M267</f>
        <v>0.86392559960841908</v>
      </c>
      <c r="P267" s="800">
        <f t="shared" ref="P267:P288" si="86">M267-N267</f>
        <v>4.0822320117474276E-2</v>
      </c>
      <c r="Q267" s="794">
        <v>0.3</v>
      </c>
      <c r="R267" s="230">
        <v>0.30599999999999999</v>
      </c>
      <c r="S267" s="785">
        <f t="shared" si="83"/>
        <v>1.02</v>
      </c>
      <c r="T267" s="807">
        <f t="shared" si="84"/>
        <v>-6.0000000000000053E-3</v>
      </c>
      <c r="U267" s="804"/>
      <c r="V267" s="230"/>
      <c r="W267" s="230"/>
      <c r="X267" s="800"/>
      <c r="Y267" s="794"/>
      <c r="Z267" s="230"/>
      <c r="AA267" s="230"/>
      <c r="AB267" s="807"/>
      <c r="AC267" s="804"/>
      <c r="AD267" s="230"/>
      <c r="AE267" s="230"/>
      <c r="AF267" s="800"/>
      <c r="AG267" s="794"/>
      <c r="AH267" s="230"/>
      <c r="AI267" s="230"/>
      <c r="AJ267" s="807"/>
      <c r="AK267" s="847">
        <f t="shared" ref="AK267:AK281" si="87">SUM(F267,J267,N267,R267,V267,Z267,AD267,AH267)</f>
        <v>0.56517767988252565</v>
      </c>
      <c r="AL267" s="792">
        <f>IF(D267="N/A","N/A",AK267/D267)</f>
        <v>1.1303553597650513E-2</v>
      </c>
      <c r="AM267" s="952" t="s">
        <v>1181</v>
      </c>
      <c r="AN267" s="663"/>
      <c r="AO267" s="155"/>
      <c r="AQ267" s="995"/>
      <c r="AR267" s="995"/>
    </row>
    <row r="268" spans="1:44" s="157" customFormat="1" ht="24.95" customHeight="1">
      <c r="A268" s="685" t="s">
        <v>908</v>
      </c>
      <c r="B268" s="684" t="s">
        <v>909</v>
      </c>
      <c r="C268" s="683" t="s">
        <v>646</v>
      </c>
      <c r="D268" s="774" t="s">
        <v>207</v>
      </c>
      <c r="E268" s="794"/>
      <c r="F268" s="230"/>
      <c r="G268" s="230"/>
      <c r="H268" s="807"/>
      <c r="I268" s="794"/>
      <c r="J268" s="230">
        <v>900</v>
      </c>
      <c r="K268" s="298" t="str">
        <f>IF(I268=0,"N/A",J268/I268)</f>
        <v>N/A</v>
      </c>
      <c r="L268" s="807"/>
      <c r="M268" s="804">
        <v>20000</v>
      </c>
      <c r="N268" s="973">
        <v>11917</v>
      </c>
      <c r="O268" s="785">
        <f t="shared" si="85"/>
        <v>0.59584999999999999</v>
      </c>
      <c r="P268" s="800">
        <f t="shared" si="86"/>
        <v>8083</v>
      </c>
      <c r="Q268" s="794">
        <v>3700</v>
      </c>
      <c r="R268" s="230">
        <v>8677</v>
      </c>
      <c r="S268" s="785">
        <f t="shared" ref="S268:S279" si="88">R268/Q268</f>
        <v>2.3451351351351351</v>
      </c>
      <c r="T268" s="807">
        <f t="shared" ref="T268:T279" si="89">Q268-R268</f>
        <v>-4977</v>
      </c>
      <c r="U268" s="804"/>
      <c r="V268" s="230"/>
      <c r="W268" s="230"/>
      <c r="X268" s="800"/>
      <c r="Y268" s="794"/>
      <c r="Z268" s="230"/>
      <c r="AA268" s="230"/>
      <c r="AB268" s="807"/>
      <c r="AC268" s="804"/>
      <c r="AD268" s="230"/>
      <c r="AE268" s="230"/>
      <c r="AF268" s="800"/>
      <c r="AG268" s="794"/>
      <c r="AH268" s="230"/>
      <c r="AI268" s="230"/>
      <c r="AJ268" s="807"/>
      <c r="AK268" s="847">
        <f t="shared" si="87"/>
        <v>21494</v>
      </c>
      <c r="AL268" s="792" t="str">
        <f>IF(D268="N/A","N/A",AK268/D268)</f>
        <v>N/A</v>
      </c>
      <c r="AM268" s="952" t="s">
        <v>1181</v>
      </c>
      <c r="AN268" s="663"/>
      <c r="AO268" s="155"/>
      <c r="AQ268" s="995"/>
      <c r="AR268" s="995"/>
    </row>
    <row r="269" spans="1:44" s="157" customFormat="1" ht="24.95" customHeight="1">
      <c r="A269" s="685" t="s">
        <v>910</v>
      </c>
      <c r="B269" s="684" t="s">
        <v>911</v>
      </c>
      <c r="C269" s="683" t="s">
        <v>646</v>
      </c>
      <c r="D269" s="774" t="s">
        <v>207</v>
      </c>
      <c r="E269" s="794"/>
      <c r="F269" s="230"/>
      <c r="G269" s="230"/>
      <c r="H269" s="807"/>
      <c r="I269" s="794"/>
      <c r="J269" s="230"/>
      <c r="K269" s="230"/>
      <c r="L269" s="807"/>
      <c r="M269" s="804">
        <v>8</v>
      </c>
      <c r="N269" s="973">
        <v>0</v>
      </c>
      <c r="O269" s="785">
        <f t="shared" si="85"/>
        <v>0</v>
      </c>
      <c r="P269" s="800">
        <f t="shared" si="86"/>
        <v>8</v>
      </c>
      <c r="Q269" s="794">
        <v>35</v>
      </c>
      <c r="R269" s="230">
        <v>0</v>
      </c>
      <c r="S269" s="785">
        <f t="shared" si="88"/>
        <v>0</v>
      </c>
      <c r="T269" s="807">
        <f t="shared" si="89"/>
        <v>35</v>
      </c>
      <c r="U269" s="804"/>
      <c r="V269" s="230"/>
      <c r="W269" s="230"/>
      <c r="X269" s="800"/>
      <c r="Y269" s="794"/>
      <c r="Z269" s="230"/>
      <c r="AA269" s="230"/>
      <c r="AB269" s="807"/>
      <c r="AC269" s="804"/>
      <c r="AD269" s="230"/>
      <c r="AE269" s="230"/>
      <c r="AF269" s="800"/>
      <c r="AG269" s="794"/>
      <c r="AH269" s="230"/>
      <c r="AI269" s="230"/>
      <c r="AJ269" s="807"/>
      <c r="AK269" s="847">
        <f t="shared" si="87"/>
        <v>0</v>
      </c>
      <c r="AL269" s="792" t="str">
        <f>IF(D269="N/A","N/A",AK269/D269)</f>
        <v>N/A</v>
      </c>
      <c r="AM269" s="952" t="s">
        <v>1181</v>
      </c>
      <c r="AN269" s="663"/>
      <c r="AO269" s="155"/>
      <c r="AQ269" s="995"/>
      <c r="AR269" s="995"/>
    </row>
    <row r="270" spans="1:44" s="157" customFormat="1" ht="24.95" customHeight="1">
      <c r="A270" s="685" t="s">
        <v>912</v>
      </c>
      <c r="B270" s="684" t="s">
        <v>913</v>
      </c>
      <c r="C270" s="683" t="s">
        <v>646</v>
      </c>
      <c r="D270" s="774">
        <v>500</v>
      </c>
      <c r="E270" s="794"/>
      <c r="F270" s="230"/>
      <c r="G270" s="230"/>
      <c r="H270" s="807"/>
      <c r="I270" s="794">
        <v>100</v>
      </c>
      <c r="J270" s="230">
        <v>31</v>
      </c>
      <c r="K270" s="785">
        <f>J270/I270</f>
        <v>0.31</v>
      </c>
      <c r="L270" s="807">
        <f>I270-J270</f>
        <v>69</v>
      </c>
      <c r="M270" s="804">
        <v>625</v>
      </c>
      <c r="N270" s="973">
        <v>0</v>
      </c>
      <c r="O270" s="785">
        <f t="shared" si="85"/>
        <v>0</v>
      </c>
      <c r="P270" s="800">
        <f t="shared" si="86"/>
        <v>625</v>
      </c>
      <c r="Q270" s="794">
        <v>510</v>
      </c>
      <c r="R270" s="230">
        <v>0</v>
      </c>
      <c r="S270" s="785">
        <f t="shared" si="88"/>
        <v>0</v>
      </c>
      <c r="T270" s="807">
        <f t="shared" si="89"/>
        <v>510</v>
      </c>
      <c r="U270" s="804"/>
      <c r="V270" s="230"/>
      <c r="W270" s="230"/>
      <c r="X270" s="800"/>
      <c r="Y270" s="794"/>
      <c r="Z270" s="230"/>
      <c r="AA270" s="230"/>
      <c r="AB270" s="807"/>
      <c r="AC270" s="804"/>
      <c r="AD270" s="230"/>
      <c r="AE270" s="230"/>
      <c r="AF270" s="800"/>
      <c r="AG270" s="794"/>
      <c r="AH270" s="230"/>
      <c r="AI270" s="230"/>
      <c r="AJ270" s="807"/>
      <c r="AK270" s="847">
        <f t="shared" si="87"/>
        <v>31</v>
      </c>
      <c r="AL270" s="792">
        <f>IF(D270="N/A","N/A",AK270/D270)</f>
        <v>6.2E-2</v>
      </c>
      <c r="AM270" s="952" t="s">
        <v>1181</v>
      </c>
      <c r="AN270" s="663"/>
      <c r="AO270" s="155"/>
      <c r="AQ270" s="995"/>
      <c r="AR270" s="995"/>
    </row>
    <row r="271" spans="1:44" s="157" customFormat="1" ht="24.95" customHeight="1">
      <c r="A271" s="685" t="s">
        <v>914</v>
      </c>
      <c r="B271" s="684" t="s">
        <v>952</v>
      </c>
      <c r="C271" s="683" t="s">
        <v>646</v>
      </c>
      <c r="D271" s="774">
        <f>20000+7000+15000+10000</f>
        <v>52000</v>
      </c>
      <c r="E271" s="794"/>
      <c r="F271" s="230"/>
      <c r="G271" s="230"/>
      <c r="H271" s="807"/>
      <c r="I271" s="794"/>
      <c r="J271" s="230"/>
      <c r="K271" s="230"/>
      <c r="L271" s="807"/>
      <c r="M271" s="804">
        <v>720</v>
      </c>
      <c r="N271" s="973">
        <v>216</v>
      </c>
      <c r="O271" s="785">
        <f t="shared" si="85"/>
        <v>0.3</v>
      </c>
      <c r="P271" s="800">
        <f t="shared" si="86"/>
        <v>504</v>
      </c>
      <c r="Q271" s="794">
        <v>1325</v>
      </c>
      <c r="R271" s="230">
        <v>385</v>
      </c>
      <c r="S271" s="785">
        <f t="shared" si="88"/>
        <v>0.29056603773584905</v>
      </c>
      <c r="T271" s="807">
        <f t="shared" si="89"/>
        <v>940</v>
      </c>
      <c r="U271" s="804"/>
      <c r="V271" s="230"/>
      <c r="W271" s="230"/>
      <c r="X271" s="800"/>
      <c r="Y271" s="794"/>
      <c r="Z271" s="230"/>
      <c r="AA271" s="230"/>
      <c r="AB271" s="807"/>
      <c r="AC271" s="804"/>
      <c r="AD271" s="230"/>
      <c r="AE271" s="230"/>
      <c r="AF271" s="800"/>
      <c r="AG271" s="794"/>
      <c r="AH271" s="230"/>
      <c r="AI271" s="230"/>
      <c r="AJ271" s="807"/>
      <c r="AK271" s="847">
        <f t="shared" si="87"/>
        <v>601</v>
      </c>
      <c r="AL271" s="792">
        <f>IF(D271=0,"N/A",AK271/D271)</f>
        <v>1.1557692307692307E-2</v>
      </c>
      <c r="AM271" s="952" t="s">
        <v>1181</v>
      </c>
      <c r="AN271" s="663"/>
      <c r="AO271" s="155"/>
      <c r="AQ271" s="995"/>
      <c r="AR271" s="995"/>
    </row>
    <row r="272" spans="1:44" s="157" customFormat="1" ht="30.75" customHeight="1">
      <c r="A272" s="685" t="s">
        <v>915</v>
      </c>
      <c r="B272" s="684" t="s">
        <v>953</v>
      </c>
      <c r="C272" s="683" t="s">
        <v>916</v>
      </c>
      <c r="D272" s="774" t="s">
        <v>207</v>
      </c>
      <c r="E272" s="794"/>
      <c r="F272" s="230"/>
      <c r="G272" s="230"/>
      <c r="H272" s="807"/>
      <c r="I272" s="794"/>
      <c r="J272" s="230"/>
      <c r="K272" s="230"/>
      <c r="L272" s="807"/>
      <c r="M272" s="804">
        <v>352000000</v>
      </c>
      <c r="N272" s="973">
        <v>307507063</v>
      </c>
      <c r="O272" s="785">
        <f t="shared" si="85"/>
        <v>0.87359961079545456</v>
      </c>
      <c r="P272" s="800">
        <f t="shared" si="86"/>
        <v>44492937</v>
      </c>
      <c r="Q272" s="794">
        <v>747500000</v>
      </c>
      <c r="R272" s="230">
        <v>367418200</v>
      </c>
      <c r="S272" s="785">
        <f t="shared" si="88"/>
        <v>0.491529364548495</v>
      </c>
      <c r="T272" s="807">
        <f t="shared" si="89"/>
        <v>380081800</v>
      </c>
      <c r="U272" s="804"/>
      <c r="V272" s="230"/>
      <c r="W272" s="230"/>
      <c r="X272" s="800"/>
      <c r="Y272" s="794"/>
      <c r="Z272" s="230"/>
      <c r="AA272" s="230"/>
      <c r="AB272" s="807"/>
      <c r="AC272" s="804"/>
      <c r="AD272" s="230"/>
      <c r="AE272" s="230"/>
      <c r="AF272" s="800"/>
      <c r="AG272" s="794"/>
      <c r="AH272" s="230"/>
      <c r="AI272" s="230"/>
      <c r="AJ272" s="807"/>
      <c r="AK272" s="847">
        <f t="shared" si="87"/>
        <v>674925263</v>
      </c>
      <c r="AL272" s="792" t="str">
        <f t="shared" ref="AL272:AL289" si="90">IF(D272="N/A","N/A",AK272/D272)</f>
        <v>N/A</v>
      </c>
      <c r="AM272" s="952" t="s">
        <v>1181</v>
      </c>
      <c r="AN272" s="663"/>
      <c r="AO272" s="155"/>
      <c r="AQ272" s="995"/>
      <c r="AR272" s="995"/>
    </row>
    <row r="273" spans="1:44" s="157" customFormat="1" ht="24.95" customHeight="1">
      <c r="A273" s="685" t="s">
        <v>917</v>
      </c>
      <c r="B273" s="684" t="s">
        <v>918</v>
      </c>
      <c r="C273" s="683" t="s">
        <v>646</v>
      </c>
      <c r="D273" s="774">
        <v>10000</v>
      </c>
      <c r="E273" s="794"/>
      <c r="F273" s="230"/>
      <c r="G273" s="230"/>
      <c r="H273" s="807"/>
      <c r="I273" s="794"/>
      <c r="J273" s="230"/>
      <c r="K273" s="230"/>
      <c r="L273" s="807"/>
      <c r="M273" s="804">
        <v>117</v>
      </c>
      <c r="N273" s="973"/>
      <c r="O273" s="785">
        <f t="shared" si="85"/>
        <v>0</v>
      </c>
      <c r="P273" s="800">
        <f t="shared" si="86"/>
        <v>117</v>
      </c>
      <c r="Q273" s="794">
        <v>220</v>
      </c>
      <c r="R273" s="230">
        <v>65</v>
      </c>
      <c r="S273" s="785">
        <f t="shared" si="88"/>
        <v>0.29545454545454547</v>
      </c>
      <c r="T273" s="807">
        <f t="shared" si="89"/>
        <v>155</v>
      </c>
      <c r="U273" s="804"/>
      <c r="V273" s="230"/>
      <c r="W273" s="230"/>
      <c r="X273" s="800"/>
      <c r="Y273" s="794"/>
      <c r="Z273" s="230"/>
      <c r="AA273" s="230"/>
      <c r="AB273" s="807"/>
      <c r="AC273" s="804"/>
      <c r="AD273" s="230"/>
      <c r="AE273" s="230"/>
      <c r="AF273" s="800"/>
      <c r="AG273" s="794"/>
      <c r="AH273" s="230"/>
      <c r="AI273" s="230"/>
      <c r="AJ273" s="807"/>
      <c r="AK273" s="847">
        <f t="shared" si="87"/>
        <v>65</v>
      </c>
      <c r="AL273" s="792">
        <f t="shared" si="90"/>
        <v>6.4999999999999997E-3</v>
      </c>
      <c r="AM273" s="952" t="s">
        <v>1181</v>
      </c>
      <c r="AN273" s="663"/>
      <c r="AO273" s="155"/>
      <c r="AQ273" s="995"/>
      <c r="AR273" s="995"/>
    </row>
    <row r="274" spans="1:44" s="157" customFormat="1" ht="24.95" customHeight="1">
      <c r="A274" s="685" t="s">
        <v>919</v>
      </c>
      <c r="B274" s="684" t="s">
        <v>920</v>
      </c>
      <c r="C274" s="683" t="s">
        <v>916</v>
      </c>
      <c r="D274" s="774" t="s">
        <v>207</v>
      </c>
      <c r="E274" s="794"/>
      <c r="F274" s="230"/>
      <c r="G274" s="230"/>
      <c r="H274" s="807"/>
      <c r="I274" s="794"/>
      <c r="J274" s="230"/>
      <c r="K274" s="230"/>
      <c r="L274" s="807"/>
      <c r="M274" s="804">
        <v>36000000</v>
      </c>
      <c r="N274" s="973"/>
      <c r="O274" s="785">
        <f t="shared" si="85"/>
        <v>0</v>
      </c>
      <c r="P274" s="800">
        <f t="shared" si="86"/>
        <v>36000000</v>
      </c>
      <c r="Q274" s="794">
        <v>112500000</v>
      </c>
      <c r="R274" s="230">
        <v>16851200</v>
      </c>
      <c r="S274" s="785">
        <f t="shared" si="88"/>
        <v>0.14978844444444445</v>
      </c>
      <c r="T274" s="807">
        <f t="shared" si="89"/>
        <v>95648800</v>
      </c>
      <c r="U274" s="804"/>
      <c r="V274" s="230"/>
      <c r="W274" s="230"/>
      <c r="X274" s="800"/>
      <c r="Y274" s="794"/>
      <c r="Z274" s="230"/>
      <c r="AA274" s="230"/>
      <c r="AB274" s="807"/>
      <c r="AC274" s="804"/>
      <c r="AD274" s="230"/>
      <c r="AE274" s="230"/>
      <c r="AF274" s="800"/>
      <c r="AG274" s="794"/>
      <c r="AH274" s="230"/>
      <c r="AI274" s="230"/>
      <c r="AJ274" s="807"/>
      <c r="AK274" s="847">
        <f t="shared" si="87"/>
        <v>16851200</v>
      </c>
      <c r="AL274" s="792" t="str">
        <f t="shared" si="90"/>
        <v>N/A</v>
      </c>
      <c r="AM274" s="952" t="s">
        <v>1181</v>
      </c>
      <c r="AN274" s="663"/>
      <c r="AO274" s="155"/>
      <c r="AQ274" s="995"/>
      <c r="AR274" s="995"/>
    </row>
    <row r="275" spans="1:44" s="157" customFormat="1" ht="24.95" customHeight="1">
      <c r="A275" s="685" t="s">
        <v>921</v>
      </c>
      <c r="B275" s="684" t="s">
        <v>922</v>
      </c>
      <c r="C275" s="683" t="s">
        <v>646</v>
      </c>
      <c r="D275" s="774" t="s">
        <v>207</v>
      </c>
      <c r="E275" s="794"/>
      <c r="F275" s="230"/>
      <c r="G275" s="230"/>
      <c r="H275" s="807"/>
      <c r="I275" s="794"/>
      <c r="J275" s="230"/>
      <c r="K275" s="230"/>
      <c r="L275" s="807"/>
      <c r="M275" s="804">
        <v>140</v>
      </c>
      <c r="N275" s="973"/>
      <c r="O275" s="785">
        <f t="shared" si="85"/>
        <v>0</v>
      </c>
      <c r="P275" s="800">
        <f t="shared" si="86"/>
        <v>140</v>
      </c>
      <c r="Q275" s="794">
        <v>142.5</v>
      </c>
      <c r="R275" s="230">
        <v>181</v>
      </c>
      <c r="S275" s="785">
        <f t="shared" si="88"/>
        <v>1.2701754385964912</v>
      </c>
      <c r="T275" s="807">
        <f t="shared" si="89"/>
        <v>-38.5</v>
      </c>
      <c r="U275" s="804"/>
      <c r="V275" s="230"/>
      <c r="W275" s="230"/>
      <c r="X275" s="800"/>
      <c r="Y275" s="794"/>
      <c r="Z275" s="230"/>
      <c r="AA275" s="230"/>
      <c r="AB275" s="807"/>
      <c r="AC275" s="804"/>
      <c r="AD275" s="230"/>
      <c r="AE275" s="230"/>
      <c r="AF275" s="800"/>
      <c r="AG275" s="794"/>
      <c r="AH275" s="230"/>
      <c r="AI275" s="230"/>
      <c r="AJ275" s="807"/>
      <c r="AK275" s="847">
        <f t="shared" si="87"/>
        <v>181</v>
      </c>
      <c r="AL275" s="792" t="str">
        <f t="shared" si="90"/>
        <v>N/A</v>
      </c>
      <c r="AM275" s="952" t="s">
        <v>1181</v>
      </c>
      <c r="AN275" s="663"/>
      <c r="AO275" s="155"/>
      <c r="AQ275" s="995"/>
      <c r="AR275" s="995"/>
    </row>
    <row r="276" spans="1:44" s="157" customFormat="1" ht="24.95" customHeight="1">
      <c r="A276" s="685" t="s">
        <v>923</v>
      </c>
      <c r="B276" s="684" t="s">
        <v>924</v>
      </c>
      <c r="C276" s="683" t="s">
        <v>916</v>
      </c>
      <c r="D276" s="774" t="s">
        <v>207</v>
      </c>
      <c r="E276" s="794"/>
      <c r="F276" s="230"/>
      <c r="G276" s="230"/>
      <c r="H276" s="807"/>
      <c r="I276" s="794"/>
      <c r="J276" s="230"/>
      <c r="K276" s="230"/>
      <c r="L276" s="807"/>
      <c r="M276" s="804">
        <v>77500000</v>
      </c>
      <c r="N276" s="973"/>
      <c r="O276" s="785">
        <f t="shared" si="85"/>
        <v>0</v>
      </c>
      <c r="P276" s="800">
        <f t="shared" si="86"/>
        <v>77500000</v>
      </c>
      <c r="Q276" s="794">
        <v>101500000</v>
      </c>
      <c r="R276" s="230">
        <v>159513000</v>
      </c>
      <c r="S276" s="785">
        <f t="shared" si="88"/>
        <v>1.5715566502463054</v>
      </c>
      <c r="T276" s="807">
        <f t="shared" si="89"/>
        <v>-58013000</v>
      </c>
      <c r="U276" s="804"/>
      <c r="V276" s="230"/>
      <c r="W276" s="230"/>
      <c r="X276" s="800"/>
      <c r="Y276" s="794"/>
      <c r="Z276" s="230"/>
      <c r="AA276" s="230"/>
      <c r="AB276" s="807"/>
      <c r="AC276" s="804"/>
      <c r="AD276" s="230"/>
      <c r="AE276" s="230"/>
      <c r="AF276" s="800"/>
      <c r="AG276" s="794"/>
      <c r="AH276" s="230"/>
      <c r="AI276" s="230"/>
      <c r="AJ276" s="807"/>
      <c r="AK276" s="847">
        <f t="shared" si="87"/>
        <v>159513000</v>
      </c>
      <c r="AL276" s="792" t="str">
        <f t="shared" si="90"/>
        <v>N/A</v>
      </c>
      <c r="AM276" s="952" t="s">
        <v>1181</v>
      </c>
      <c r="AN276" s="663"/>
      <c r="AO276" s="155"/>
      <c r="AQ276" s="995"/>
      <c r="AR276" s="995"/>
    </row>
    <row r="277" spans="1:44" s="157" customFormat="1" ht="24.95" customHeight="1">
      <c r="A277" s="685" t="s">
        <v>925</v>
      </c>
      <c r="B277" s="684" t="s">
        <v>926</v>
      </c>
      <c r="C277" s="683" t="s">
        <v>646</v>
      </c>
      <c r="D277" s="774" t="s">
        <v>207</v>
      </c>
      <c r="E277" s="794"/>
      <c r="F277" s="230"/>
      <c r="G277" s="230"/>
      <c r="H277" s="807"/>
      <c r="I277" s="794"/>
      <c r="J277" s="230"/>
      <c r="K277" s="230"/>
      <c r="L277" s="807"/>
      <c r="M277" s="804">
        <v>170</v>
      </c>
      <c r="N277" s="973"/>
      <c r="O277" s="785">
        <f t="shared" si="85"/>
        <v>0</v>
      </c>
      <c r="P277" s="800">
        <f t="shared" si="86"/>
        <v>170</v>
      </c>
      <c r="Q277" s="794">
        <v>425.5</v>
      </c>
      <c r="R277" s="230">
        <v>14</v>
      </c>
      <c r="S277" s="785">
        <f t="shared" si="88"/>
        <v>3.2902467685076382E-2</v>
      </c>
      <c r="T277" s="807">
        <f t="shared" si="89"/>
        <v>411.5</v>
      </c>
      <c r="U277" s="804"/>
      <c r="V277" s="230"/>
      <c r="W277" s="230"/>
      <c r="X277" s="800"/>
      <c r="Y277" s="794"/>
      <c r="Z277" s="230"/>
      <c r="AA277" s="230"/>
      <c r="AB277" s="807"/>
      <c r="AC277" s="804"/>
      <c r="AD277" s="230"/>
      <c r="AE277" s="230"/>
      <c r="AF277" s="800"/>
      <c r="AG277" s="794"/>
      <c r="AH277" s="230"/>
      <c r="AI277" s="230"/>
      <c r="AJ277" s="807"/>
      <c r="AK277" s="847">
        <f t="shared" si="87"/>
        <v>14</v>
      </c>
      <c r="AL277" s="792" t="str">
        <f t="shared" si="90"/>
        <v>N/A</v>
      </c>
      <c r="AM277" s="952" t="s">
        <v>1181</v>
      </c>
      <c r="AN277" s="663"/>
      <c r="AO277" s="155"/>
      <c r="AQ277" s="995"/>
      <c r="AR277" s="995"/>
    </row>
    <row r="278" spans="1:44" s="157" customFormat="1" ht="24.95" customHeight="1">
      <c r="A278" s="685" t="s">
        <v>927</v>
      </c>
      <c r="B278" s="684" t="s">
        <v>928</v>
      </c>
      <c r="C278" s="683" t="s">
        <v>646</v>
      </c>
      <c r="D278" s="774" t="s">
        <v>207</v>
      </c>
      <c r="E278" s="794"/>
      <c r="F278" s="230"/>
      <c r="G278" s="230"/>
      <c r="H278" s="807"/>
      <c r="I278" s="794"/>
      <c r="J278" s="230"/>
      <c r="K278" s="230"/>
      <c r="L278" s="807"/>
      <c r="M278" s="804">
        <v>134000000</v>
      </c>
      <c r="N278" s="973"/>
      <c r="O278" s="785">
        <f t="shared" si="85"/>
        <v>0</v>
      </c>
      <c r="P278" s="800">
        <f t="shared" si="86"/>
        <v>134000000</v>
      </c>
      <c r="Q278" s="794">
        <v>360400000</v>
      </c>
      <c r="R278" s="230">
        <v>41290000</v>
      </c>
      <c r="S278" s="785">
        <f t="shared" si="88"/>
        <v>0.11456714761376248</v>
      </c>
      <c r="T278" s="807">
        <f t="shared" si="89"/>
        <v>319110000</v>
      </c>
      <c r="U278" s="804"/>
      <c r="V278" s="230"/>
      <c r="W278" s="230"/>
      <c r="X278" s="800"/>
      <c r="Y278" s="794"/>
      <c r="Z278" s="230"/>
      <c r="AA278" s="230"/>
      <c r="AB278" s="807"/>
      <c r="AC278" s="804"/>
      <c r="AD278" s="230"/>
      <c r="AE278" s="230"/>
      <c r="AF278" s="800"/>
      <c r="AG278" s="794"/>
      <c r="AH278" s="230"/>
      <c r="AI278" s="230"/>
      <c r="AJ278" s="807"/>
      <c r="AK278" s="847">
        <f t="shared" si="87"/>
        <v>41290000</v>
      </c>
      <c r="AL278" s="792" t="str">
        <f t="shared" si="90"/>
        <v>N/A</v>
      </c>
      <c r="AM278" s="952" t="s">
        <v>1181</v>
      </c>
      <c r="AN278" s="663"/>
      <c r="AO278" s="155"/>
      <c r="AQ278" s="995"/>
      <c r="AR278" s="995"/>
    </row>
    <row r="279" spans="1:44" s="157" customFormat="1" ht="24.95" customHeight="1">
      <c r="A279" s="685" t="s">
        <v>929</v>
      </c>
      <c r="B279" s="684" t="s">
        <v>930</v>
      </c>
      <c r="C279" s="683" t="s">
        <v>366</v>
      </c>
      <c r="D279" s="774" t="s">
        <v>207</v>
      </c>
      <c r="E279" s="794"/>
      <c r="F279" s="230"/>
      <c r="G279" s="230"/>
      <c r="H279" s="807"/>
      <c r="I279" s="794"/>
      <c r="J279" s="230"/>
      <c r="K279" s="230"/>
      <c r="L279" s="807"/>
      <c r="M279" s="804">
        <v>0.04</v>
      </c>
      <c r="N279" s="973"/>
      <c r="O279" s="785">
        <f t="shared" si="85"/>
        <v>0</v>
      </c>
      <c r="P279" s="800">
        <f t="shared" si="86"/>
        <v>0.04</v>
      </c>
      <c r="Q279" s="794">
        <v>0.04</v>
      </c>
      <c r="R279" s="230"/>
      <c r="S279" s="785">
        <f t="shared" si="88"/>
        <v>0</v>
      </c>
      <c r="T279" s="807">
        <f t="shared" si="89"/>
        <v>0.04</v>
      </c>
      <c r="U279" s="804"/>
      <c r="V279" s="230"/>
      <c r="W279" s="230"/>
      <c r="X279" s="800"/>
      <c r="Y279" s="794"/>
      <c r="Z279" s="230"/>
      <c r="AA279" s="230"/>
      <c r="AB279" s="807"/>
      <c r="AC279" s="804"/>
      <c r="AD279" s="230"/>
      <c r="AE279" s="230"/>
      <c r="AF279" s="800"/>
      <c r="AG279" s="794"/>
      <c r="AH279" s="230"/>
      <c r="AI279" s="230"/>
      <c r="AJ279" s="807"/>
      <c r="AK279" s="847">
        <f t="shared" si="87"/>
        <v>0</v>
      </c>
      <c r="AL279" s="792" t="str">
        <f t="shared" si="90"/>
        <v>N/A</v>
      </c>
      <c r="AM279" s="952" t="s">
        <v>1181</v>
      </c>
      <c r="AN279" s="663"/>
      <c r="AO279" s="155"/>
      <c r="AQ279" s="995"/>
      <c r="AR279" s="995"/>
    </row>
    <row r="280" spans="1:44" s="157" customFormat="1" ht="24.95" customHeight="1">
      <c r="A280" s="685" t="s">
        <v>931</v>
      </c>
      <c r="B280" s="684" t="s">
        <v>951</v>
      </c>
      <c r="C280" s="683" t="s">
        <v>646</v>
      </c>
      <c r="D280" s="774">
        <f>20000+5000</f>
        <v>25000</v>
      </c>
      <c r="E280" s="794"/>
      <c r="F280" s="230"/>
      <c r="G280" s="230"/>
      <c r="H280" s="807"/>
      <c r="I280" s="794"/>
      <c r="J280" s="230"/>
      <c r="K280" s="230"/>
      <c r="L280" s="807"/>
      <c r="M280" s="804"/>
      <c r="N280" s="973"/>
      <c r="O280" s="785"/>
      <c r="P280" s="800"/>
      <c r="Q280" s="794"/>
      <c r="R280" s="230"/>
      <c r="S280" s="785"/>
      <c r="T280" s="807"/>
      <c r="U280" s="804"/>
      <c r="V280" s="230"/>
      <c r="W280" s="230"/>
      <c r="X280" s="800"/>
      <c r="Y280" s="794"/>
      <c r="Z280" s="230"/>
      <c r="AA280" s="230"/>
      <c r="AB280" s="807"/>
      <c r="AC280" s="804"/>
      <c r="AD280" s="230"/>
      <c r="AE280" s="230"/>
      <c r="AF280" s="800"/>
      <c r="AG280" s="794"/>
      <c r="AH280" s="230"/>
      <c r="AI280" s="230"/>
      <c r="AJ280" s="807"/>
      <c r="AK280" s="847">
        <f t="shared" si="87"/>
        <v>0</v>
      </c>
      <c r="AL280" s="792">
        <f t="shared" si="90"/>
        <v>0</v>
      </c>
      <c r="AM280" s="952" t="s">
        <v>1181</v>
      </c>
      <c r="AN280" s="663"/>
      <c r="AO280" s="155"/>
      <c r="AQ280" s="995"/>
      <c r="AR280" s="995"/>
    </row>
    <row r="281" spans="1:44" s="157" customFormat="1" ht="24.95" customHeight="1">
      <c r="A281" s="685" t="s">
        <v>932</v>
      </c>
      <c r="B281" s="684" t="s">
        <v>933</v>
      </c>
      <c r="C281" s="683" t="s">
        <v>916</v>
      </c>
      <c r="D281" s="774" t="s">
        <v>207</v>
      </c>
      <c r="E281" s="794"/>
      <c r="F281" s="230"/>
      <c r="G281" s="230"/>
      <c r="H281" s="807"/>
      <c r="I281" s="794"/>
      <c r="J281" s="230"/>
      <c r="K281" s="230"/>
      <c r="L281" s="807"/>
      <c r="M281" s="804"/>
      <c r="N281" s="973"/>
      <c r="O281" s="785"/>
      <c r="P281" s="800"/>
      <c r="Q281" s="794"/>
      <c r="R281" s="230"/>
      <c r="S281" s="785"/>
      <c r="T281" s="807"/>
      <c r="U281" s="804"/>
      <c r="V281" s="230"/>
      <c r="W281" s="230"/>
      <c r="X281" s="800"/>
      <c r="Y281" s="794"/>
      <c r="Z281" s="230"/>
      <c r="AA281" s="230"/>
      <c r="AB281" s="807"/>
      <c r="AC281" s="804"/>
      <c r="AD281" s="230"/>
      <c r="AE281" s="230"/>
      <c r="AF281" s="800"/>
      <c r="AG281" s="794"/>
      <c r="AH281" s="230"/>
      <c r="AI281" s="230"/>
      <c r="AJ281" s="807"/>
      <c r="AK281" s="847">
        <f t="shared" si="87"/>
        <v>0</v>
      </c>
      <c r="AL281" s="792" t="str">
        <f t="shared" si="90"/>
        <v>N/A</v>
      </c>
      <c r="AM281" s="952" t="s">
        <v>1181</v>
      </c>
      <c r="AN281" s="663"/>
      <c r="AO281" s="155"/>
      <c r="AQ281" s="995"/>
      <c r="AR281" s="995"/>
    </row>
    <row r="282" spans="1:44" s="157" customFormat="1" ht="24.95" customHeight="1">
      <c r="A282" s="685" t="s">
        <v>934</v>
      </c>
      <c r="B282" s="684" t="s">
        <v>935</v>
      </c>
      <c r="C282" s="683" t="s">
        <v>646</v>
      </c>
      <c r="D282" s="774" t="s">
        <v>207</v>
      </c>
      <c r="E282" s="794"/>
      <c r="F282" s="230"/>
      <c r="G282" s="230"/>
      <c r="H282" s="807"/>
      <c r="I282" s="794"/>
      <c r="J282" s="230"/>
      <c r="K282" s="230"/>
      <c r="L282" s="807"/>
      <c r="M282" s="804">
        <v>259.2</v>
      </c>
      <c r="N282" s="973"/>
      <c r="O282" s="785">
        <f t="shared" si="85"/>
        <v>0</v>
      </c>
      <c r="P282" s="800">
        <f t="shared" si="86"/>
        <v>259.2</v>
      </c>
      <c r="Q282" s="794"/>
      <c r="R282" s="230"/>
      <c r="S282" s="785"/>
      <c r="T282" s="807"/>
      <c r="U282" s="804"/>
      <c r="V282" s="230"/>
      <c r="W282" s="230"/>
      <c r="X282" s="800"/>
      <c r="Y282" s="794"/>
      <c r="Z282" s="230"/>
      <c r="AA282" s="230"/>
      <c r="AB282" s="807"/>
      <c r="AC282" s="804"/>
      <c r="AD282" s="230"/>
      <c r="AE282" s="230"/>
      <c r="AF282" s="800"/>
      <c r="AG282" s="794"/>
      <c r="AH282" s="230"/>
      <c r="AI282" s="230"/>
      <c r="AJ282" s="807"/>
      <c r="AK282" s="847">
        <f t="shared" ref="AK282:AK289" si="91">SUM(F282,J282,N282,R282,V282,Z282,AD282,AH282)</f>
        <v>0</v>
      </c>
      <c r="AL282" s="792" t="str">
        <f t="shared" si="90"/>
        <v>N/A</v>
      </c>
      <c r="AM282" s="952" t="s">
        <v>1181</v>
      </c>
      <c r="AN282" s="663"/>
      <c r="AO282" s="155"/>
      <c r="AQ282" s="995"/>
      <c r="AR282" s="995"/>
    </row>
    <row r="283" spans="1:44" s="157" customFormat="1" ht="24.95" customHeight="1">
      <c r="A283" s="685" t="s">
        <v>936</v>
      </c>
      <c r="B283" s="684" t="s">
        <v>937</v>
      </c>
      <c r="C283" s="683" t="s">
        <v>916</v>
      </c>
      <c r="D283" s="774" t="s">
        <v>207</v>
      </c>
      <c r="E283" s="794"/>
      <c r="F283" s="230"/>
      <c r="G283" s="230"/>
      <c r="H283" s="807"/>
      <c r="I283" s="794"/>
      <c r="J283" s="230"/>
      <c r="K283" s="230"/>
      <c r="L283" s="807"/>
      <c r="M283" s="804">
        <v>139950000</v>
      </c>
      <c r="N283" s="973"/>
      <c r="O283" s="785">
        <f t="shared" si="85"/>
        <v>0</v>
      </c>
      <c r="P283" s="800">
        <f t="shared" si="86"/>
        <v>139950000</v>
      </c>
      <c r="Q283" s="794"/>
      <c r="R283" s="230"/>
      <c r="S283" s="785"/>
      <c r="T283" s="807"/>
      <c r="U283" s="804"/>
      <c r="V283" s="230"/>
      <c r="W283" s="230"/>
      <c r="X283" s="800"/>
      <c r="Y283" s="794"/>
      <c r="Z283" s="230"/>
      <c r="AA283" s="230"/>
      <c r="AB283" s="807"/>
      <c r="AC283" s="804"/>
      <c r="AD283" s="230"/>
      <c r="AE283" s="230"/>
      <c r="AF283" s="800"/>
      <c r="AG283" s="794"/>
      <c r="AH283" s="230"/>
      <c r="AI283" s="230"/>
      <c r="AJ283" s="807"/>
      <c r="AK283" s="847">
        <f t="shared" si="91"/>
        <v>0</v>
      </c>
      <c r="AL283" s="792" t="str">
        <f t="shared" si="90"/>
        <v>N/A</v>
      </c>
      <c r="AM283" s="952" t="s">
        <v>1181</v>
      </c>
      <c r="AN283" s="663"/>
      <c r="AO283" s="155"/>
      <c r="AQ283" s="995"/>
      <c r="AR283" s="995"/>
    </row>
    <row r="284" spans="1:44" s="157" customFormat="1" ht="24.95" customHeight="1">
      <c r="A284" s="685" t="s">
        <v>938</v>
      </c>
      <c r="B284" s="684" t="s">
        <v>939</v>
      </c>
      <c r="C284" s="683" t="s">
        <v>646</v>
      </c>
      <c r="D284" s="774" t="s">
        <v>207</v>
      </c>
      <c r="E284" s="794"/>
      <c r="F284" s="230"/>
      <c r="G284" s="230"/>
      <c r="H284" s="807"/>
      <c r="I284" s="794"/>
      <c r="J284" s="230"/>
      <c r="K284" s="230"/>
      <c r="L284" s="807"/>
      <c r="M284" s="804"/>
      <c r="N284" s="973"/>
      <c r="O284" s="785"/>
      <c r="P284" s="800"/>
      <c r="Q284" s="794"/>
      <c r="R284" s="230"/>
      <c r="S284" s="785"/>
      <c r="T284" s="807"/>
      <c r="U284" s="804"/>
      <c r="V284" s="230"/>
      <c r="W284" s="230"/>
      <c r="X284" s="800"/>
      <c r="Y284" s="794"/>
      <c r="Z284" s="230"/>
      <c r="AA284" s="230"/>
      <c r="AB284" s="807"/>
      <c r="AC284" s="804"/>
      <c r="AD284" s="230"/>
      <c r="AE284" s="230"/>
      <c r="AF284" s="800"/>
      <c r="AG284" s="794"/>
      <c r="AH284" s="230"/>
      <c r="AI284" s="230"/>
      <c r="AJ284" s="807"/>
      <c r="AK284" s="847">
        <f t="shared" si="91"/>
        <v>0</v>
      </c>
      <c r="AL284" s="792" t="str">
        <f t="shared" si="90"/>
        <v>N/A</v>
      </c>
      <c r="AM284" s="952" t="s">
        <v>1181</v>
      </c>
      <c r="AN284" s="663"/>
      <c r="AO284" s="155"/>
      <c r="AQ284" s="995"/>
      <c r="AR284" s="995"/>
    </row>
    <row r="285" spans="1:44" s="157" customFormat="1" ht="24.95" customHeight="1">
      <c r="A285" s="685" t="s">
        <v>940</v>
      </c>
      <c r="B285" s="684" t="s">
        <v>941</v>
      </c>
      <c r="C285" s="683" t="s">
        <v>916</v>
      </c>
      <c r="D285" s="774" t="s">
        <v>207</v>
      </c>
      <c r="E285" s="794"/>
      <c r="F285" s="230"/>
      <c r="G285" s="230"/>
      <c r="H285" s="807"/>
      <c r="I285" s="794"/>
      <c r="J285" s="230"/>
      <c r="K285" s="230"/>
      <c r="L285" s="807"/>
      <c r="M285" s="804"/>
      <c r="N285" s="973"/>
      <c r="O285" s="785"/>
      <c r="P285" s="800"/>
      <c r="Q285" s="794"/>
      <c r="R285" s="230"/>
      <c r="S285" s="785"/>
      <c r="T285" s="807"/>
      <c r="U285" s="804"/>
      <c r="V285" s="230"/>
      <c r="W285" s="230"/>
      <c r="X285" s="800"/>
      <c r="Y285" s="794"/>
      <c r="Z285" s="230"/>
      <c r="AA285" s="230"/>
      <c r="AB285" s="807"/>
      <c r="AC285" s="804"/>
      <c r="AD285" s="230"/>
      <c r="AE285" s="230"/>
      <c r="AF285" s="800"/>
      <c r="AG285" s="794"/>
      <c r="AH285" s="230"/>
      <c r="AI285" s="230"/>
      <c r="AJ285" s="807"/>
      <c r="AK285" s="847">
        <f t="shared" si="91"/>
        <v>0</v>
      </c>
      <c r="AL285" s="792" t="str">
        <f t="shared" si="90"/>
        <v>N/A</v>
      </c>
      <c r="AM285" s="952" t="s">
        <v>1181</v>
      </c>
      <c r="AN285" s="663"/>
      <c r="AO285" s="155"/>
      <c r="AQ285" s="995"/>
      <c r="AR285" s="995"/>
    </row>
    <row r="286" spans="1:44" s="157" customFormat="1" ht="24.95" customHeight="1">
      <c r="A286" s="685" t="s">
        <v>942</v>
      </c>
      <c r="B286" s="684" t="s">
        <v>943</v>
      </c>
      <c r="C286" s="683" t="s">
        <v>646</v>
      </c>
      <c r="D286" s="774" t="s">
        <v>207</v>
      </c>
      <c r="E286" s="794"/>
      <c r="F286" s="230"/>
      <c r="G286" s="230"/>
      <c r="H286" s="807"/>
      <c r="I286" s="794"/>
      <c r="J286" s="230"/>
      <c r="K286" s="230"/>
      <c r="L286" s="807"/>
      <c r="M286" s="804">
        <v>432</v>
      </c>
      <c r="N286" s="973"/>
      <c r="O286" s="785">
        <f t="shared" si="85"/>
        <v>0</v>
      </c>
      <c r="P286" s="800">
        <f t="shared" si="86"/>
        <v>432</v>
      </c>
      <c r="Q286" s="794">
        <v>788</v>
      </c>
      <c r="R286" s="230"/>
      <c r="S286" s="785">
        <f t="shared" ref="S286:S288" si="92">R286/Q286</f>
        <v>0</v>
      </c>
      <c r="T286" s="807">
        <f t="shared" ref="T286:T288" si="93">Q286-R286</f>
        <v>788</v>
      </c>
      <c r="U286" s="804"/>
      <c r="V286" s="230"/>
      <c r="W286" s="230"/>
      <c r="X286" s="800"/>
      <c r="Y286" s="794"/>
      <c r="Z286" s="230"/>
      <c r="AA286" s="230"/>
      <c r="AB286" s="807"/>
      <c r="AC286" s="804"/>
      <c r="AD286" s="230"/>
      <c r="AE286" s="230"/>
      <c r="AF286" s="800"/>
      <c r="AG286" s="794"/>
      <c r="AH286" s="230"/>
      <c r="AI286" s="230"/>
      <c r="AJ286" s="807"/>
      <c r="AK286" s="847">
        <f t="shared" si="91"/>
        <v>0</v>
      </c>
      <c r="AL286" s="792" t="str">
        <f t="shared" si="90"/>
        <v>N/A</v>
      </c>
      <c r="AM286" s="952" t="s">
        <v>1181</v>
      </c>
      <c r="AN286" s="663"/>
      <c r="AO286" s="155"/>
      <c r="AQ286" s="995"/>
      <c r="AR286" s="995"/>
    </row>
    <row r="287" spans="1:44" s="157" customFormat="1" ht="24.95" customHeight="1">
      <c r="A287" s="685" t="s">
        <v>944</v>
      </c>
      <c r="B287" s="684" t="s">
        <v>945</v>
      </c>
      <c r="C287" s="683" t="s">
        <v>916</v>
      </c>
      <c r="D287" s="774" t="s">
        <v>207</v>
      </c>
      <c r="E287" s="794"/>
      <c r="F287" s="230"/>
      <c r="G287" s="230"/>
      <c r="H287" s="807"/>
      <c r="I287" s="794"/>
      <c r="J287" s="230"/>
      <c r="K287" s="230"/>
      <c r="L287" s="807"/>
      <c r="M287" s="804">
        <v>116625000</v>
      </c>
      <c r="N287" s="973"/>
      <c r="O287" s="785">
        <f t="shared" si="85"/>
        <v>0</v>
      </c>
      <c r="P287" s="800">
        <f t="shared" si="86"/>
        <v>116625000</v>
      </c>
      <c r="Q287" s="794">
        <v>287200000</v>
      </c>
      <c r="R287" s="230"/>
      <c r="S287" s="785">
        <f t="shared" si="92"/>
        <v>0</v>
      </c>
      <c r="T287" s="807">
        <f t="shared" si="93"/>
        <v>287200000</v>
      </c>
      <c r="U287" s="804"/>
      <c r="V287" s="230"/>
      <c r="W287" s="230"/>
      <c r="X287" s="800"/>
      <c r="Y287" s="794"/>
      <c r="Z287" s="230"/>
      <c r="AA287" s="230"/>
      <c r="AB287" s="807"/>
      <c r="AC287" s="804"/>
      <c r="AD287" s="230"/>
      <c r="AE287" s="230"/>
      <c r="AF287" s="800"/>
      <c r="AG287" s="794"/>
      <c r="AH287" s="230"/>
      <c r="AI287" s="230"/>
      <c r="AJ287" s="807"/>
      <c r="AK287" s="847">
        <f t="shared" si="91"/>
        <v>0</v>
      </c>
      <c r="AL287" s="792" t="str">
        <f t="shared" si="90"/>
        <v>N/A</v>
      </c>
      <c r="AM287" s="952" t="s">
        <v>1181</v>
      </c>
      <c r="AN287" s="663"/>
      <c r="AO287" s="155"/>
      <c r="AQ287" s="995"/>
      <c r="AR287" s="995"/>
    </row>
    <row r="288" spans="1:44" s="157" customFormat="1" ht="24.95" customHeight="1">
      <c r="A288" s="685" t="s">
        <v>946</v>
      </c>
      <c r="B288" s="684" t="s">
        <v>947</v>
      </c>
      <c r="C288" s="683" t="s">
        <v>646</v>
      </c>
      <c r="D288" s="774">
        <v>2</v>
      </c>
      <c r="E288" s="794"/>
      <c r="F288" s="230"/>
      <c r="G288" s="230"/>
      <c r="H288" s="807"/>
      <c r="I288" s="794"/>
      <c r="J288" s="230"/>
      <c r="K288" s="230"/>
      <c r="L288" s="807"/>
      <c r="M288" s="804">
        <v>2</v>
      </c>
      <c r="N288" s="973"/>
      <c r="O288" s="785">
        <f>N288/M288</f>
        <v>0</v>
      </c>
      <c r="P288" s="800">
        <f t="shared" si="86"/>
        <v>2</v>
      </c>
      <c r="Q288" s="794">
        <v>1</v>
      </c>
      <c r="R288" s="230"/>
      <c r="S288" s="785">
        <f t="shared" si="92"/>
        <v>0</v>
      </c>
      <c r="T288" s="807">
        <f t="shared" si="93"/>
        <v>1</v>
      </c>
      <c r="U288" s="804"/>
      <c r="V288" s="230"/>
      <c r="W288" s="230"/>
      <c r="X288" s="800"/>
      <c r="Y288" s="794"/>
      <c r="Z288" s="230"/>
      <c r="AA288" s="230"/>
      <c r="AB288" s="807"/>
      <c r="AC288" s="804"/>
      <c r="AD288" s="230"/>
      <c r="AE288" s="230"/>
      <c r="AF288" s="800"/>
      <c r="AG288" s="794"/>
      <c r="AH288" s="230"/>
      <c r="AI288" s="230"/>
      <c r="AJ288" s="807"/>
      <c r="AK288" s="847">
        <f t="shared" si="91"/>
        <v>0</v>
      </c>
      <c r="AL288" s="792">
        <f t="shared" si="90"/>
        <v>0</v>
      </c>
      <c r="AM288" s="952" t="s">
        <v>1181</v>
      </c>
      <c r="AN288" s="663"/>
      <c r="AO288" s="155"/>
      <c r="AQ288" s="995"/>
      <c r="AR288" s="995"/>
    </row>
    <row r="289" spans="1:44" s="157" customFormat="1" ht="24.95" customHeight="1" thickBot="1">
      <c r="A289" s="749" t="s">
        <v>948</v>
      </c>
      <c r="B289" s="750" t="s">
        <v>949</v>
      </c>
      <c r="C289" s="751" t="s">
        <v>646</v>
      </c>
      <c r="D289" s="774" t="s">
        <v>207</v>
      </c>
      <c r="E289" s="795"/>
      <c r="F289" s="784"/>
      <c r="G289" s="784"/>
      <c r="H289" s="808"/>
      <c r="I289" s="795"/>
      <c r="J289" s="784"/>
      <c r="K289" s="784"/>
      <c r="L289" s="808"/>
      <c r="M289" s="805"/>
      <c r="N289" s="784"/>
      <c r="O289" s="786"/>
      <c r="P289" s="846"/>
      <c r="Q289" s="795"/>
      <c r="R289" s="784"/>
      <c r="S289" s="785"/>
      <c r="T289" s="807"/>
      <c r="U289" s="805"/>
      <c r="V289" s="784"/>
      <c r="W289" s="784"/>
      <c r="X289" s="846"/>
      <c r="Y289" s="795"/>
      <c r="Z289" s="784"/>
      <c r="AA289" s="784"/>
      <c r="AB289" s="808"/>
      <c r="AC289" s="805"/>
      <c r="AD289" s="784"/>
      <c r="AE289" s="784"/>
      <c r="AF289" s="846"/>
      <c r="AG289" s="795"/>
      <c r="AH289" s="784"/>
      <c r="AI289" s="784"/>
      <c r="AJ289" s="808"/>
      <c r="AK289" s="848">
        <f t="shared" si="91"/>
        <v>0</v>
      </c>
      <c r="AL289" s="792" t="str">
        <f t="shared" si="90"/>
        <v>N/A</v>
      </c>
      <c r="AM289" s="784" t="s">
        <v>1181</v>
      </c>
      <c r="AN289" s="787"/>
      <c r="AO289" s="155"/>
      <c r="AQ289" s="995"/>
      <c r="AR289" s="995"/>
    </row>
    <row r="290" spans="1:44" s="157" customFormat="1" ht="24.95" customHeight="1" thickBot="1">
      <c r="A290" s="737"/>
      <c r="B290" s="743" t="s">
        <v>648</v>
      </c>
      <c r="C290" s="738"/>
      <c r="D290" s="738"/>
      <c r="E290" s="780"/>
      <c r="F290" s="780"/>
      <c r="G290" s="780"/>
      <c r="H290" s="780"/>
      <c r="I290" s="780"/>
      <c r="J290" s="780"/>
      <c r="K290" s="780"/>
      <c r="L290" s="780"/>
      <c r="M290" s="780"/>
      <c r="N290" s="780"/>
      <c r="O290" s="780"/>
      <c r="P290" s="780"/>
      <c r="Q290" s="780"/>
      <c r="R290" s="780"/>
      <c r="S290" s="780"/>
      <c r="T290" s="780"/>
      <c r="U290" s="780"/>
      <c r="V290" s="780"/>
      <c r="W290" s="780"/>
      <c r="X290" s="780"/>
      <c r="Y290" s="780"/>
      <c r="Z290" s="780"/>
      <c r="AA290" s="780"/>
      <c r="AB290" s="780"/>
      <c r="AC290" s="780"/>
      <c r="AD290" s="780"/>
      <c r="AE290" s="780"/>
      <c r="AF290" s="780"/>
      <c r="AG290" s="780"/>
      <c r="AH290" s="780"/>
      <c r="AI290" s="780"/>
      <c r="AJ290" s="780"/>
      <c r="AK290" s="738"/>
      <c r="AL290" s="738"/>
      <c r="AM290" s="780"/>
      <c r="AN290" s="739"/>
      <c r="AO290" s="155"/>
      <c r="AQ290" s="995"/>
      <c r="AR290" s="995"/>
    </row>
    <row r="291" spans="1:44" s="157" customFormat="1" ht="24.95" customHeight="1" thickBot="1">
      <c r="A291" s="810"/>
      <c r="B291" s="811" t="s">
        <v>974</v>
      </c>
      <c r="C291" s="811"/>
      <c r="D291" s="811"/>
      <c r="E291" s="812"/>
      <c r="F291" s="812"/>
      <c r="G291" s="813"/>
      <c r="H291" s="813"/>
      <c r="I291" s="813"/>
      <c r="J291" s="813"/>
      <c r="K291" s="813"/>
      <c r="L291" s="813"/>
      <c r="M291" s="813"/>
      <c r="N291" s="813"/>
      <c r="O291" s="813"/>
      <c r="P291" s="813"/>
      <c r="Q291" s="813"/>
      <c r="R291" s="813"/>
      <c r="S291" s="813"/>
      <c r="T291" s="813"/>
      <c r="U291" s="813"/>
      <c r="V291" s="813"/>
      <c r="W291" s="813"/>
      <c r="X291" s="813"/>
      <c r="Y291" s="813"/>
      <c r="Z291" s="813"/>
      <c r="AA291" s="813"/>
      <c r="AB291" s="813"/>
      <c r="AC291" s="813"/>
      <c r="AD291" s="813"/>
      <c r="AE291" s="813"/>
      <c r="AF291" s="813"/>
      <c r="AG291" s="813"/>
      <c r="AH291" s="813"/>
      <c r="AI291" s="813"/>
      <c r="AJ291" s="813"/>
      <c r="AK291" s="814"/>
      <c r="AL291" s="814"/>
      <c r="AM291" s="813"/>
      <c r="AN291" s="815"/>
      <c r="AO291" s="155"/>
      <c r="AQ291" s="995"/>
      <c r="AR291" s="995"/>
    </row>
    <row r="292" spans="1:44" s="157" customFormat="1" ht="24.95" customHeight="1">
      <c r="A292" s="748" t="s">
        <v>954</v>
      </c>
      <c r="B292" s="769" t="s">
        <v>955</v>
      </c>
      <c r="C292" s="748" t="s">
        <v>646</v>
      </c>
      <c r="D292" s="799" t="s">
        <v>207</v>
      </c>
      <c r="E292" s="823"/>
      <c r="F292" s="264"/>
      <c r="G292" s="264"/>
      <c r="H292" s="824"/>
      <c r="I292" s="793"/>
      <c r="J292" s="788"/>
      <c r="K292" s="788"/>
      <c r="L292" s="806"/>
      <c r="M292" s="818">
        <v>1</v>
      </c>
      <c r="N292" s="976">
        <v>2</v>
      </c>
      <c r="O292" s="809">
        <f>N292/M292</f>
        <v>2</v>
      </c>
      <c r="P292" s="799">
        <f>M292-N292</f>
        <v>-1</v>
      </c>
      <c r="Q292" s="793">
        <v>1</v>
      </c>
      <c r="R292" s="788">
        <v>0</v>
      </c>
      <c r="S292" s="785">
        <f t="shared" ref="S292:S293" si="94">R292/Q292</f>
        <v>0</v>
      </c>
      <c r="T292" s="807">
        <f t="shared" ref="T292:T293" si="95">Q292-R292</f>
        <v>1</v>
      </c>
      <c r="U292" s="818"/>
      <c r="V292" s="264"/>
      <c r="W292" s="264"/>
      <c r="X292" s="799"/>
      <c r="Y292" s="793"/>
      <c r="Z292" s="788"/>
      <c r="AA292" s="788"/>
      <c r="AB292" s="806"/>
      <c r="AC292" s="818"/>
      <c r="AD292" s="264"/>
      <c r="AE292" s="264"/>
      <c r="AF292" s="799"/>
      <c r="AG292" s="793"/>
      <c r="AH292" s="788"/>
      <c r="AI292" s="788"/>
      <c r="AJ292" s="806"/>
      <c r="AK292" s="498">
        <f>SUM(F292,J292,N292,R292,V292,Z292,AD292,AH292)</f>
        <v>2</v>
      </c>
      <c r="AL292" s="792" t="str">
        <f t="shared" ref="AL292:AL301" si="96">IF(D292="N/A","N/A",AK292/D292)</f>
        <v>N/A</v>
      </c>
      <c r="AM292" s="951" t="s">
        <v>1181</v>
      </c>
      <c r="AN292" s="665"/>
      <c r="AO292" s="155"/>
      <c r="AQ292" s="995"/>
      <c r="AR292" s="995"/>
    </row>
    <row r="293" spans="1:44" s="157" customFormat="1" ht="24.95" customHeight="1">
      <c r="A293" s="683" t="s">
        <v>956</v>
      </c>
      <c r="B293" s="686" t="s">
        <v>957</v>
      </c>
      <c r="C293" s="716" t="s">
        <v>646</v>
      </c>
      <c r="D293" s="796">
        <v>40</v>
      </c>
      <c r="E293" s="794">
        <v>10</v>
      </c>
      <c r="F293" s="230"/>
      <c r="G293" s="785">
        <f>F293/E293</f>
        <v>0</v>
      </c>
      <c r="H293" s="807">
        <f>E293-F293</f>
        <v>10</v>
      </c>
      <c r="I293" s="794">
        <v>12</v>
      </c>
      <c r="J293" s="230"/>
      <c r="K293" s="785">
        <f>J293/I293</f>
        <v>0</v>
      </c>
      <c r="L293" s="807">
        <f>I293-J293</f>
        <v>12</v>
      </c>
      <c r="M293" s="804">
        <v>10</v>
      </c>
      <c r="N293" s="973">
        <v>5</v>
      </c>
      <c r="O293" s="785">
        <f t="shared" ref="O293:O301" si="97">N293/M293</f>
        <v>0.5</v>
      </c>
      <c r="P293" s="800">
        <f t="shared" ref="P293:P301" si="98">M293-N293</f>
        <v>5</v>
      </c>
      <c r="Q293" s="794">
        <v>11</v>
      </c>
      <c r="R293" s="230">
        <v>4</v>
      </c>
      <c r="S293" s="785">
        <f t="shared" si="94"/>
        <v>0.36363636363636365</v>
      </c>
      <c r="T293" s="807">
        <f t="shared" si="95"/>
        <v>7</v>
      </c>
      <c r="U293" s="804"/>
      <c r="V293" s="230"/>
      <c r="W293" s="230"/>
      <c r="X293" s="800"/>
      <c r="Y293" s="794"/>
      <c r="Z293" s="230"/>
      <c r="AA293" s="230"/>
      <c r="AB293" s="807"/>
      <c r="AC293" s="804"/>
      <c r="AD293" s="230"/>
      <c r="AE293" s="230"/>
      <c r="AF293" s="800"/>
      <c r="AG293" s="794"/>
      <c r="AH293" s="230"/>
      <c r="AI293" s="230"/>
      <c r="AJ293" s="807"/>
      <c r="AK293" s="847">
        <f t="shared" ref="AK293:AK301" si="99">SUM(F293,J293,N293,R293,V293,Z293,AD293,AH293)</f>
        <v>9</v>
      </c>
      <c r="AL293" s="792">
        <f t="shared" si="96"/>
        <v>0.22500000000000001</v>
      </c>
      <c r="AM293" s="952" t="s">
        <v>1181</v>
      </c>
      <c r="AN293" s="663"/>
      <c r="AO293" s="155"/>
      <c r="AQ293" s="995"/>
      <c r="AR293" s="995"/>
    </row>
    <row r="294" spans="1:44" s="715" customFormat="1" ht="24.95" customHeight="1">
      <c r="A294" s="713" t="s">
        <v>958</v>
      </c>
      <c r="B294" s="711" t="s">
        <v>959</v>
      </c>
      <c r="C294" s="719" t="s">
        <v>646</v>
      </c>
      <c r="D294" s="799" t="s">
        <v>207</v>
      </c>
      <c r="E294" s="821"/>
      <c r="F294" s="719"/>
      <c r="G294" s="230"/>
      <c r="H294" s="807"/>
      <c r="I294" s="794"/>
      <c r="J294" s="230"/>
      <c r="K294" s="230"/>
      <c r="L294" s="807"/>
      <c r="M294" s="804">
        <v>5</v>
      </c>
      <c r="N294" s="973">
        <v>4</v>
      </c>
      <c r="O294" s="785">
        <f t="shared" si="97"/>
        <v>0.8</v>
      </c>
      <c r="P294" s="800">
        <f t="shared" si="98"/>
        <v>1</v>
      </c>
      <c r="Q294" s="794">
        <v>5</v>
      </c>
      <c r="R294" s="230">
        <v>0</v>
      </c>
      <c r="S294" s="785">
        <f t="shared" ref="S294:S300" si="100">R294/Q294</f>
        <v>0</v>
      </c>
      <c r="T294" s="807">
        <f t="shared" ref="T294:T300" si="101">Q294-R294</f>
        <v>5</v>
      </c>
      <c r="U294" s="804"/>
      <c r="V294" s="230"/>
      <c r="W294" s="230"/>
      <c r="X294" s="800"/>
      <c r="Y294" s="794"/>
      <c r="Z294" s="230"/>
      <c r="AA294" s="230"/>
      <c r="AB294" s="807"/>
      <c r="AC294" s="804"/>
      <c r="AD294" s="230"/>
      <c r="AE294" s="230"/>
      <c r="AF294" s="800"/>
      <c r="AG294" s="794"/>
      <c r="AH294" s="230"/>
      <c r="AI294" s="230"/>
      <c r="AJ294" s="807"/>
      <c r="AK294" s="847">
        <f t="shared" si="99"/>
        <v>4</v>
      </c>
      <c r="AL294" s="792" t="str">
        <f t="shared" si="96"/>
        <v>N/A</v>
      </c>
      <c r="AM294" s="952" t="s">
        <v>1181</v>
      </c>
      <c r="AN294" s="712"/>
      <c r="AO294" s="714"/>
      <c r="AQ294" s="1000"/>
      <c r="AR294" s="1000"/>
    </row>
    <row r="295" spans="1:44" s="157" customFormat="1" ht="24.95" customHeight="1">
      <c r="A295" s="683" t="s">
        <v>960</v>
      </c>
      <c r="B295" s="686" t="s">
        <v>961</v>
      </c>
      <c r="C295" s="718" t="s">
        <v>646</v>
      </c>
      <c r="D295" s="799" t="s">
        <v>207</v>
      </c>
      <c r="E295" s="794"/>
      <c r="F295" s="230"/>
      <c r="G295" s="230"/>
      <c r="H295" s="807"/>
      <c r="I295" s="794"/>
      <c r="J295" s="230"/>
      <c r="K295" s="230"/>
      <c r="L295" s="807"/>
      <c r="M295" s="804">
        <v>33</v>
      </c>
      <c r="N295" s="973">
        <v>24</v>
      </c>
      <c r="O295" s="785">
        <f t="shared" si="97"/>
        <v>0.72727272727272729</v>
      </c>
      <c r="P295" s="800">
        <f t="shared" si="98"/>
        <v>9</v>
      </c>
      <c r="Q295" s="794">
        <v>23</v>
      </c>
      <c r="R295" s="230">
        <v>7</v>
      </c>
      <c r="S295" s="785">
        <f t="shared" si="100"/>
        <v>0.30434782608695654</v>
      </c>
      <c r="T295" s="807">
        <f t="shared" si="101"/>
        <v>16</v>
      </c>
      <c r="U295" s="804"/>
      <c r="V295" s="230"/>
      <c r="W295" s="230"/>
      <c r="X295" s="800"/>
      <c r="Y295" s="794"/>
      <c r="Z295" s="230"/>
      <c r="AA295" s="230"/>
      <c r="AB295" s="807"/>
      <c r="AC295" s="804"/>
      <c r="AD295" s="230"/>
      <c r="AE295" s="230"/>
      <c r="AF295" s="800"/>
      <c r="AG295" s="794"/>
      <c r="AH295" s="230"/>
      <c r="AI295" s="230"/>
      <c r="AJ295" s="807"/>
      <c r="AK295" s="847">
        <f t="shared" si="99"/>
        <v>31</v>
      </c>
      <c r="AL295" s="792" t="str">
        <f t="shared" si="96"/>
        <v>N/A</v>
      </c>
      <c r="AM295" s="952" t="s">
        <v>1181</v>
      </c>
      <c r="AN295" s="663"/>
      <c r="AO295" s="155"/>
      <c r="AQ295" s="995"/>
      <c r="AR295" s="995"/>
    </row>
    <row r="296" spans="1:44" s="157" customFormat="1" ht="24.95" customHeight="1">
      <c r="A296" s="683" t="s">
        <v>962</v>
      </c>
      <c r="B296" s="686" t="s">
        <v>963</v>
      </c>
      <c r="C296" s="697" t="s">
        <v>366</v>
      </c>
      <c r="D296" s="799" t="s">
        <v>207</v>
      </c>
      <c r="E296" s="794"/>
      <c r="F296" s="230"/>
      <c r="G296" s="230"/>
      <c r="H296" s="807"/>
      <c r="I296" s="794"/>
      <c r="J296" s="230"/>
      <c r="K296" s="230"/>
      <c r="L296" s="807"/>
      <c r="M296" s="804">
        <v>0.12</v>
      </c>
      <c r="N296" s="973">
        <v>0</v>
      </c>
      <c r="O296" s="785">
        <f t="shared" si="97"/>
        <v>0</v>
      </c>
      <c r="P296" s="800">
        <f t="shared" si="98"/>
        <v>0.12</v>
      </c>
      <c r="Q296" s="794">
        <v>0.12</v>
      </c>
      <c r="R296" s="230">
        <v>0</v>
      </c>
      <c r="S296" s="785">
        <f t="shared" si="100"/>
        <v>0</v>
      </c>
      <c r="T296" s="807">
        <f t="shared" si="101"/>
        <v>0.12</v>
      </c>
      <c r="U296" s="804"/>
      <c r="V296" s="230"/>
      <c r="W296" s="230"/>
      <c r="X296" s="800"/>
      <c r="Y296" s="794"/>
      <c r="Z296" s="230"/>
      <c r="AA296" s="230"/>
      <c r="AB296" s="807"/>
      <c r="AC296" s="804"/>
      <c r="AD296" s="230"/>
      <c r="AE296" s="230"/>
      <c r="AF296" s="800"/>
      <c r="AG296" s="794"/>
      <c r="AH296" s="230"/>
      <c r="AI296" s="230"/>
      <c r="AJ296" s="807"/>
      <c r="AK296" s="847">
        <f t="shared" si="99"/>
        <v>0</v>
      </c>
      <c r="AL296" s="792" t="str">
        <f t="shared" si="96"/>
        <v>N/A</v>
      </c>
      <c r="AM296" s="952" t="s">
        <v>1181</v>
      </c>
      <c r="AN296" s="663"/>
      <c r="AO296" s="155"/>
      <c r="AQ296" s="995"/>
      <c r="AR296" s="995"/>
    </row>
    <row r="297" spans="1:44" s="157" customFormat="1" ht="24.95" customHeight="1">
      <c r="A297" s="683" t="s">
        <v>964</v>
      </c>
      <c r="B297" s="698" t="s">
        <v>965</v>
      </c>
      <c r="C297" s="697" t="s">
        <v>646</v>
      </c>
      <c r="D297" s="799" t="s">
        <v>207</v>
      </c>
      <c r="E297" s="794"/>
      <c r="F297" s="230"/>
      <c r="G297" s="230"/>
      <c r="H297" s="807"/>
      <c r="I297" s="794">
        <v>3</v>
      </c>
      <c r="J297" s="230">
        <v>10</v>
      </c>
      <c r="K297" s="785">
        <f>J297/I297</f>
        <v>3.3333333333333335</v>
      </c>
      <c r="L297" s="807">
        <f>I297-J297</f>
        <v>-7</v>
      </c>
      <c r="M297" s="804">
        <v>6</v>
      </c>
      <c r="N297" s="973">
        <v>4</v>
      </c>
      <c r="O297" s="785">
        <f t="shared" si="97"/>
        <v>0.66666666666666663</v>
      </c>
      <c r="P297" s="800">
        <f t="shared" si="98"/>
        <v>2</v>
      </c>
      <c r="Q297" s="794">
        <v>3</v>
      </c>
      <c r="R297" s="230">
        <v>0</v>
      </c>
      <c r="S297" s="785">
        <f t="shared" si="100"/>
        <v>0</v>
      </c>
      <c r="T297" s="807">
        <f t="shared" si="101"/>
        <v>3</v>
      </c>
      <c r="U297" s="804"/>
      <c r="V297" s="230"/>
      <c r="W297" s="230"/>
      <c r="X297" s="800"/>
      <c r="Y297" s="794"/>
      <c r="Z297" s="230"/>
      <c r="AA297" s="230"/>
      <c r="AB297" s="807"/>
      <c r="AC297" s="804"/>
      <c r="AD297" s="230"/>
      <c r="AE297" s="230"/>
      <c r="AF297" s="800"/>
      <c r="AG297" s="794"/>
      <c r="AH297" s="230"/>
      <c r="AI297" s="230"/>
      <c r="AJ297" s="807"/>
      <c r="AK297" s="847">
        <f t="shared" si="99"/>
        <v>14</v>
      </c>
      <c r="AL297" s="792" t="str">
        <f t="shared" si="96"/>
        <v>N/A</v>
      </c>
      <c r="AM297" s="952" t="s">
        <v>1181</v>
      </c>
      <c r="AN297" s="663"/>
      <c r="AO297" s="155"/>
      <c r="AQ297" s="995"/>
      <c r="AR297" s="995"/>
    </row>
    <row r="298" spans="1:44" s="157" customFormat="1" ht="24.95" customHeight="1">
      <c r="A298" s="683" t="s">
        <v>966</v>
      </c>
      <c r="B298" s="698" t="s">
        <v>967</v>
      </c>
      <c r="C298" s="697" t="s">
        <v>646</v>
      </c>
      <c r="D298" s="796">
        <v>22</v>
      </c>
      <c r="E298" s="794"/>
      <c r="F298" s="230"/>
      <c r="G298" s="230"/>
      <c r="H298" s="807"/>
      <c r="I298" s="794">
        <v>8</v>
      </c>
      <c r="J298" s="230">
        <v>3</v>
      </c>
      <c r="K298" s="785">
        <f>J298/I298</f>
        <v>0.375</v>
      </c>
      <c r="L298" s="807">
        <f>I298-J298</f>
        <v>5</v>
      </c>
      <c r="M298" s="804">
        <v>5</v>
      </c>
      <c r="N298" s="973">
        <v>0</v>
      </c>
      <c r="O298" s="785">
        <f t="shared" si="97"/>
        <v>0</v>
      </c>
      <c r="P298" s="800">
        <f t="shared" si="98"/>
        <v>5</v>
      </c>
      <c r="Q298" s="794">
        <v>7</v>
      </c>
      <c r="R298" s="230">
        <v>3</v>
      </c>
      <c r="S298" s="785">
        <f t="shared" si="100"/>
        <v>0.42857142857142855</v>
      </c>
      <c r="T298" s="807">
        <f t="shared" si="101"/>
        <v>4</v>
      </c>
      <c r="U298" s="804"/>
      <c r="V298" s="230"/>
      <c r="W298" s="230"/>
      <c r="X298" s="800"/>
      <c r="Y298" s="794"/>
      <c r="Z298" s="230"/>
      <c r="AA298" s="230"/>
      <c r="AB298" s="807"/>
      <c r="AC298" s="804"/>
      <c r="AD298" s="230"/>
      <c r="AE298" s="230"/>
      <c r="AF298" s="800"/>
      <c r="AG298" s="794"/>
      <c r="AH298" s="230"/>
      <c r="AI298" s="230"/>
      <c r="AJ298" s="807"/>
      <c r="AK298" s="847">
        <f t="shared" si="99"/>
        <v>6</v>
      </c>
      <c r="AL298" s="792">
        <f t="shared" si="96"/>
        <v>0.27272727272727271</v>
      </c>
      <c r="AM298" s="952" t="s">
        <v>1181</v>
      </c>
      <c r="AN298" s="663"/>
      <c r="AO298" s="155"/>
      <c r="AQ298" s="995"/>
      <c r="AR298" s="995"/>
    </row>
    <row r="299" spans="1:44" s="157" customFormat="1" ht="24.95" customHeight="1">
      <c r="A299" s="683" t="s">
        <v>968</v>
      </c>
      <c r="B299" s="698" t="s">
        <v>969</v>
      </c>
      <c r="C299" s="697" t="s">
        <v>646</v>
      </c>
      <c r="D299" s="796">
        <v>5</v>
      </c>
      <c r="E299" s="794"/>
      <c r="F299" s="230"/>
      <c r="G299" s="230"/>
      <c r="H299" s="807"/>
      <c r="I299" s="794">
        <v>5</v>
      </c>
      <c r="J299" s="230"/>
      <c r="K299" s="785">
        <f>J299/I299</f>
        <v>0</v>
      </c>
      <c r="L299" s="807">
        <f>I299-J299</f>
        <v>5</v>
      </c>
      <c r="M299" s="804">
        <v>3</v>
      </c>
      <c r="N299" s="973"/>
      <c r="O299" s="785">
        <f t="shared" si="97"/>
        <v>0</v>
      </c>
      <c r="P299" s="800">
        <f t="shared" si="98"/>
        <v>3</v>
      </c>
      <c r="Q299" s="794">
        <v>0</v>
      </c>
      <c r="R299" s="230">
        <v>0</v>
      </c>
      <c r="S299" s="785"/>
      <c r="T299" s="807"/>
      <c r="U299" s="804"/>
      <c r="V299" s="230"/>
      <c r="W299" s="230"/>
      <c r="X299" s="800"/>
      <c r="Y299" s="794"/>
      <c r="Z299" s="230"/>
      <c r="AA299" s="230"/>
      <c r="AB299" s="807"/>
      <c r="AC299" s="804"/>
      <c r="AD299" s="230"/>
      <c r="AE299" s="230"/>
      <c r="AF299" s="800"/>
      <c r="AG299" s="794"/>
      <c r="AH299" s="230"/>
      <c r="AI299" s="230"/>
      <c r="AJ299" s="807"/>
      <c r="AK299" s="847">
        <f t="shared" si="99"/>
        <v>0</v>
      </c>
      <c r="AL299" s="792">
        <f t="shared" si="96"/>
        <v>0</v>
      </c>
      <c r="AM299" s="952" t="s">
        <v>1181</v>
      </c>
      <c r="AN299" s="663"/>
      <c r="AO299" s="155"/>
      <c r="AQ299" s="995"/>
      <c r="AR299" s="995"/>
    </row>
    <row r="300" spans="1:44" s="157" customFormat="1" ht="24.95" customHeight="1">
      <c r="A300" s="683" t="s">
        <v>970</v>
      </c>
      <c r="B300" s="698" t="s">
        <v>971</v>
      </c>
      <c r="C300" s="697" t="s">
        <v>646</v>
      </c>
      <c r="D300" s="799" t="s">
        <v>207</v>
      </c>
      <c r="E300" s="794"/>
      <c r="F300" s="230"/>
      <c r="G300" s="230"/>
      <c r="H300" s="807"/>
      <c r="I300" s="794"/>
      <c r="J300" s="230"/>
      <c r="K300" s="230"/>
      <c r="L300" s="807"/>
      <c r="M300" s="804">
        <v>9</v>
      </c>
      <c r="N300" s="973">
        <v>9</v>
      </c>
      <c r="O300" s="785">
        <f t="shared" si="97"/>
        <v>1</v>
      </c>
      <c r="P300" s="800">
        <f t="shared" si="98"/>
        <v>0</v>
      </c>
      <c r="Q300" s="794">
        <v>4</v>
      </c>
      <c r="R300" s="230">
        <v>0</v>
      </c>
      <c r="S300" s="785">
        <f t="shared" si="100"/>
        <v>0</v>
      </c>
      <c r="T300" s="807">
        <f t="shared" si="101"/>
        <v>4</v>
      </c>
      <c r="U300" s="804"/>
      <c r="V300" s="230"/>
      <c r="W300" s="230"/>
      <c r="X300" s="800"/>
      <c r="Y300" s="794"/>
      <c r="Z300" s="230"/>
      <c r="AA300" s="230"/>
      <c r="AB300" s="807"/>
      <c r="AC300" s="804"/>
      <c r="AD300" s="230"/>
      <c r="AE300" s="230"/>
      <c r="AF300" s="800"/>
      <c r="AG300" s="794"/>
      <c r="AH300" s="230"/>
      <c r="AI300" s="230"/>
      <c r="AJ300" s="807"/>
      <c r="AK300" s="847">
        <f t="shared" si="99"/>
        <v>9</v>
      </c>
      <c r="AL300" s="792" t="str">
        <f t="shared" si="96"/>
        <v>N/A</v>
      </c>
      <c r="AM300" s="952" t="s">
        <v>1181</v>
      </c>
      <c r="AN300" s="663"/>
      <c r="AO300" s="155"/>
      <c r="AQ300" s="995"/>
      <c r="AR300" s="995"/>
    </row>
    <row r="301" spans="1:44" s="157" customFormat="1" ht="24.95" customHeight="1" thickBot="1">
      <c r="A301" s="752" t="s">
        <v>972</v>
      </c>
      <c r="B301" s="753" t="s">
        <v>973</v>
      </c>
      <c r="C301" s="752" t="s">
        <v>646</v>
      </c>
      <c r="D301" s="819">
        <v>1</v>
      </c>
      <c r="E301" s="825"/>
      <c r="F301" s="547"/>
      <c r="G301" s="547"/>
      <c r="H301" s="826"/>
      <c r="I301" s="795"/>
      <c r="J301" s="784"/>
      <c r="K301" s="784"/>
      <c r="L301" s="808"/>
      <c r="M301" s="827">
        <v>1</v>
      </c>
      <c r="N301" s="974">
        <v>1</v>
      </c>
      <c r="O301" s="828">
        <f t="shared" si="97"/>
        <v>1</v>
      </c>
      <c r="P301" s="802">
        <f t="shared" si="98"/>
        <v>0</v>
      </c>
      <c r="Q301" s="795">
        <v>0</v>
      </c>
      <c r="R301" s="784"/>
      <c r="S301" s="785"/>
      <c r="T301" s="807"/>
      <c r="U301" s="827"/>
      <c r="V301" s="547"/>
      <c r="W301" s="547"/>
      <c r="X301" s="802"/>
      <c r="Y301" s="795"/>
      <c r="Z301" s="784"/>
      <c r="AA301" s="784"/>
      <c r="AB301" s="808"/>
      <c r="AC301" s="827"/>
      <c r="AD301" s="547"/>
      <c r="AE301" s="547"/>
      <c r="AF301" s="802"/>
      <c r="AG301" s="795"/>
      <c r="AH301" s="784"/>
      <c r="AI301" s="784"/>
      <c r="AJ301" s="808"/>
      <c r="AK301" s="849">
        <f t="shared" si="99"/>
        <v>1</v>
      </c>
      <c r="AL301" s="792">
        <f t="shared" si="96"/>
        <v>1</v>
      </c>
      <c r="AM301" s="949" t="s">
        <v>1181</v>
      </c>
      <c r="AN301" s="717"/>
      <c r="AO301" s="155"/>
      <c r="AQ301" s="995"/>
      <c r="AR301" s="995"/>
    </row>
    <row r="302" spans="1:44" s="157" customFormat="1" ht="24.95" customHeight="1" thickBot="1">
      <c r="A302" s="810"/>
      <c r="B302" s="811" t="s">
        <v>975</v>
      </c>
      <c r="C302" s="811"/>
      <c r="D302" s="830"/>
      <c r="E302" s="812"/>
      <c r="F302" s="812"/>
      <c r="G302" s="813"/>
      <c r="H302" s="813"/>
      <c r="I302" s="813"/>
      <c r="J302" s="813"/>
      <c r="K302" s="813"/>
      <c r="L302" s="813"/>
      <c r="M302" s="813"/>
      <c r="N302" s="813"/>
      <c r="O302" s="813"/>
      <c r="P302" s="813"/>
      <c r="Q302" s="813"/>
      <c r="R302" s="813"/>
      <c r="S302" s="813"/>
      <c r="T302" s="813"/>
      <c r="U302" s="813"/>
      <c r="V302" s="813"/>
      <c r="W302" s="813"/>
      <c r="X302" s="813"/>
      <c r="Y302" s="813"/>
      <c r="Z302" s="813"/>
      <c r="AA302" s="813"/>
      <c r="AB302" s="813"/>
      <c r="AC302" s="813"/>
      <c r="AD302" s="813"/>
      <c r="AE302" s="813"/>
      <c r="AF302" s="813"/>
      <c r="AG302" s="813"/>
      <c r="AH302" s="813"/>
      <c r="AI302" s="813"/>
      <c r="AJ302" s="813"/>
      <c r="AK302" s="814"/>
      <c r="AL302" s="814"/>
      <c r="AM302" s="813"/>
      <c r="AN302" s="815"/>
      <c r="AO302" s="155"/>
      <c r="AQ302" s="995"/>
      <c r="AR302" s="995"/>
    </row>
    <row r="303" spans="1:44" s="157" customFormat="1" ht="24.95" customHeight="1">
      <c r="A303" s="748" t="s">
        <v>976</v>
      </c>
      <c r="B303" s="768" t="s">
        <v>977</v>
      </c>
      <c r="C303" s="718" t="s">
        <v>646</v>
      </c>
      <c r="D303" s="799" t="s">
        <v>207</v>
      </c>
      <c r="E303" s="823"/>
      <c r="F303" s="264"/>
      <c r="G303" s="264"/>
      <c r="H303" s="824"/>
      <c r="I303" s="793"/>
      <c r="J303" s="788"/>
      <c r="K303" s="788"/>
      <c r="L303" s="806"/>
      <c r="M303" s="818"/>
      <c r="N303" s="976"/>
      <c r="O303" s="809"/>
      <c r="P303" s="799"/>
      <c r="Q303" s="793"/>
      <c r="R303" s="788"/>
      <c r="S303" s="788"/>
      <c r="T303" s="806"/>
      <c r="U303" s="818"/>
      <c r="V303" s="264"/>
      <c r="W303" s="264"/>
      <c r="X303" s="799"/>
      <c r="Y303" s="793"/>
      <c r="Z303" s="788"/>
      <c r="AA303" s="788"/>
      <c r="AB303" s="806"/>
      <c r="AC303" s="818"/>
      <c r="AD303" s="264"/>
      <c r="AE303" s="264"/>
      <c r="AF303" s="799"/>
      <c r="AG303" s="793"/>
      <c r="AH303" s="788"/>
      <c r="AI303" s="788"/>
      <c r="AJ303" s="806"/>
      <c r="AK303" s="498">
        <f>SUM(F303,J303,N303,R303,V303,Z303,AD303,AH303)</f>
        <v>0</v>
      </c>
      <c r="AL303" s="792" t="str">
        <f t="shared" ref="AL303:AL309" si="102">IF(D303="N/A","N/A",AK303/D303)</f>
        <v>N/A</v>
      </c>
      <c r="AM303" s="951" t="s">
        <v>1181</v>
      </c>
      <c r="AN303" s="665"/>
      <c r="AO303" s="155"/>
      <c r="AQ303" s="995"/>
      <c r="AR303" s="995"/>
    </row>
    <row r="304" spans="1:44" s="157" customFormat="1" ht="24.95" customHeight="1">
      <c r="A304" s="683" t="s">
        <v>978</v>
      </c>
      <c r="B304" s="698" t="s">
        <v>979</v>
      </c>
      <c r="C304" s="697" t="s">
        <v>646</v>
      </c>
      <c r="D304" s="799" t="s">
        <v>207</v>
      </c>
      <c r="E304" s="794"/>
      <c r="F304" s="230"/>
      <c r="G304" s="230"/>
      <c r="H304" s="807"/>
      <c r="I304" s="794"/>
      <c r="J304" s="230"/>
      <c r="K304" s="230"/>
      <c r="L304" s="807"/>
      <c r="M304" s="804">
        <v>3</v>
      </c>
      <c r="N304" s="973">
        <v>3</v>
      </c>
      <c r="O304" s="785">
        <f t="shared" ref="O304:O309" si="103">N304/M304</f>
        <v>1</v>
      </c>
      <c r="P304" s="800">
        <f t="shared" ref="P304:P309" si="104">M304-N304</f>
        <v>0</v>
      </c>
      <c r="Q304" s="794">
        <v>3</v>
      </c>
      <c r="R304" s="230">
        <v>3</v>
      </c>
      <c r="S304" s="785">
        <f t="shared" ref="S304" si="105">R304/Q304</f>
        <v>1</v>
      </c>
      <c r="T304" s="807">
        <f t="shared" ref="T304" si="106">Q304-R304</f>
        <v>0</v>
      </c>
      <c r="U304" s="804"/>
      <c r="V304" s="230"/>
      <c r="W304" s="230"/>
      <c r="X304" s="800"/>
      <c r="Y304" s="794"/>
      <c r="Z304" s="230"/>
      <c r="AA304" s="230"/>
      <c r="AB304" s="807"/>
      <c r="AC304" s="804"/>
      <c r="AD304" s="230"/>
      <c r="AE304" s="230"/>
      <c r="AF304" s="800"/>
      <c r="AG304" s="794"/>
      <c r="AH304" s="230"/>
      <c r="AI304" s="230"/>
      <c r="AJ304" s="807"/>
      <c r="AK304" s="847">
        <f t="shared" ref="AK304:AK309" si="107">SUM(F304,J304,N304,R304,V304,Z304,AD304,AH304)</f>
        <v>6</v>
      </c>
      <c r="AL304" s="792" t="str">
        <f t="shared" si="102"/>
        <v>N/A</v>
      </c>
      <c r="AM304" s="952" t="s">
        <v>1181</v>
      </c>
      <c r="AN304" s="663"/>
      <c r="AO304" s="155"/>
      <c r="AQ304" s="995"/>
      <c r="AR304" s="995"/>
    </row>
    <row r="305" spans="1:44" s="157" customFormat="1" ht="24.95" customHeight="1">
      <c r="A305" s="683" t="s">
        <v>980</v>
      </c>
      <c r="B305" s="698" t="s">
        <v>981</v>
      </c>
      <c r="C305" s="697" t="s">
        <v>646</v>
      </c>
      <c r="D305" s="796">
        <v>2</v>
      </c>
      <c r="E305" s="794"/>
      <c r="F305" s="230"/>
      <c r="G305" s="230"/>
      <c r="H305" s="807"/>
      <c r="I305" s="794"/>
      <c r="J305" s="230"/>
      <c r="K305" s="230"/>
      <c r="L305" s="807"/>
      <c r="M305" s="804">
        <v>3</v>
      </c>
      <c r="N305" s="973"/>
      <c r="O305" s="785">
        <f t="shared" si="103"/>
        <v>0</v>
      </c>
      <c r="P305" s="800">
        <f t="shared" si="104"/>
        <v>3</v>
      </c>
      <c r="Q305" s="794">
        <v>3</v>
      </c>
      <c r="R305" s="230"/>
      <c r="S305" s="785">
        <f t="shared" ref="S305:S309" si="108">R305/Q305</f>
        <v>0</v>
      </c>
      <c r="T305" s="807">
        <f t="shared" ref="T305:T309" si="109">Q305-R305</f>
        <v>3</v>
      </c>
      <c r="U305" s="804"/>
      <c r="V305" s="230"/>
      <c r="W305" s="230"/>
      <c r="X305" s="800"/>
      <c r="Y305" s="794"/>
      <c r="Z305" s="230"/>
      <c r="AA305" s="230"/>
      <c r="AB305" s="807"/>
      <c r="AC305" s="804"/>
      <c r="AD305" s="230"/>
      <c r="AE305" s="230"/>
      <c r="AF305" s="800"/>
      <c r="AG305" s="794"/>
      <c r="AH305" s="230"/>
      <c r="AI305" s="230"/>
      <c r="AJ305" s="807"/>
      <c r="AK305" s="847">
        <f t="shared" si="107"/>
        <v>0</v>
      </c>
      <c r="AL305" s="792">
        <f t="shared" si="102"/>
        <v>0</v>
      </c>
      <c r="AM305" s="952" t="s">
        <v>1181</v>
      </c>
      <c r="AN305" s="663"/>
      <c r="AO305" s="155"/>
      <c r="AQ305" s="995"/>
      <c r="AR305" s="995"/>
    </row>
    <row r="306" spans="1:44" s="157" customFormat="1" ht="24.95" customHeight="1">
      <c r="A306" s="683" t="s">
        <v>982</v>
      </c>
      <c r="B306" s="698" t="s">
        <v>983</v>
      </c>
      <c r="C306" s="697" t="s">
        <v>646</v>
      </c>
      <c r="D306" s="796">
        <v>10</v>
      </c>
      <c r="E306" s="794"/>
      <c r="F306" s="230"/>
      <c r="G306" s="230"/>
      <c r="H306" s="807"/>
      <c r="I306" s="794">
        <v>2</v>
      </c>
      <c r="J306" s="230">
        <v>1</v>
      </c>
      <c r="K306" s="785">
        <f>J306/I306</f>
        <v>0.5</v>
      </c>
      <c r="L306" s="807">
        <f>I306-J306</f>
        <v>1</v>
      </c>
      <c r="M306" s="804">
        <v>4</v>
      </c>
      <c r="N306" s="973">
        <v>3</v>
      </c>
      <c r="O306" s="785">
        <f t="shared" si="103"/>
        <v>0.75</v>
      </c>
      <c r="P306" s="800">
        <f t="shared" si="104"/>
        <v>1</v>
      </c>
      <c r="Q306" s="794">
        <v>4</v>
      </c>
      <c r="R306" s="230"/>
      <c r="S306" s="785">
        <f t="shared" si="108"/>
        <v>0</v>
      </c>
      <c r="T306" s="807">
        <f t="shared" si="109"/>
        <v>4</v>
      </c>
      <c r="U306" s="804"/>
      <c r="V306" s="230"/>
      <c r="W306" s="230"/>
      <c r="X306" s="800"/>
      <c r="Y306" s="794"/>
      <c r="Z306" s="230"/>
      <c r="AA306" s="230"/>
      <c r="AB306" s="807"/>
      <c r="AC306" s="804"/>
      <c r="AD306" s="230"/>
      <c r="AE306" s="230"/>
      <c r="AF306" s="800"/>
      <c r="AG306" s="794"/>
      <c r="AH306" s="230"/>
      <c r="AI306" s="230"/>
      <c r="AJ306" s="807"/>
      <c r="AK306" s="847">
        <f t="shared" si="107"/>
        <v>4</v>
      </c>
      <c r="AL306" s="792">
        <f t="shared" si="102"/>
        <v>0.4</v>
      </c>
      <c r="AM306" s="952" t="s">
        <v>1181</v>
      </c>
      <c r="AN306" s="663"/>
      <c r="AO306" s="155"/>
      <c r="AQ306" s="995"/>
      <c r="AR306" s="995"/>
    </row>
    <row r="307" spans="1:44" s="157" customFormat="1" ht="24.95" customHeight="1">
      <c r="A307" s="683" t="s">
        <v>984</v>
      </c>
      <c r="B307" s="698" t="s">
        <v>985</v>
      </c>
      <c r="C307" s="697" t="s">
        <v>646</v>
      </c>
      <c r="D307" s="796">
        <v>2</v>
      </c>
      <c r="E307" s="794">
        <v>1</v>
      </c>
      <c r="F307" s="230"/>
      <c r="G307" s="785">
        <f>F307/E307</f>
        <v>0</v>
      </c>
      <c r="H307" s="807">
        <f>E307-F307</f>
        <v>1</v>
      </c>
      <c r="I307" s="794"/>
      <c r="J307" s="230"/>
      <c r="K307" s="230"/>
      <c r="L307" s="807"/>
      <c r="M307" s="804">
        <v>2</v>
      </c>
      <c r="N307" s="973">
        <v>1</v>
      </c>
      <c r="O307" s="785">
        <f t="shared" si="103"/>
        <v>0.5</v>
      </c>
      <c r="P307" s="800">
        <f t="shared" si="104"/>
        <v>1</v>
      </c>
      <c r="Q307" s="794">
        <v>1</v>
      </c>
      <c r="R307" s="230"/>
      <c r="S307" s="785">
        <f t="shared" si="108"/>
        <v>0</v>
      </c>
      <c r="T307" s="807">
        <f t="shared" si="109"/>
        <v>1</v>
      </c>
      <c r="U307" s="804"/>
      <c r="V307" s="230"/>
      <c r="W307" s="230"/>
      <c r="X307" s="800"/>
      <c r="Y307" s="794"/>
      <c r="Z307" s="230"/>
      <c r="AA307" s="230"/>
      <c r="AB307" s="807"/>
      <c r="AC307" s="804"/>
      <c r="AD307" s="230"/>
      <c r="AE307" s="230"/>
      <c r="AF307" s="800"/>
      <c r="AG307" s="794"/>
      <c r="AH307" s="230"/>
      <c r="AI307" s="230"/>
      <c r="AJ307" s="807"/>
      <c r="AK307" s="847">
        <f t="shared" si="107"/>
        <v>1</v>
      </c>
      <c r="AL307" s="792">
        <f t="shared" si="102"/>
        <v>0.5</v>
      </c>
      <c r="AM307" s="952" t="s">
        <v>1181</v>
      </c>
      <c r="AN307" s="663"/>
      <c r="AO307" s="155"/>
      <c r="AQ307" s="995"/>
      <c r="AR307" s="995"/>
    </row>
    <row r="308" spans="1:44" s="157" customFormat="1" ht="24.95" customHeight="1">
      <c r="A308" s="683" t="s">
        <v>986</v>
      </c>
      <c r="B308" s="698" t="s">
        <v>987</v>
      </c>
      <c r="C308" s="697" t="s">
        <v>646</v>
      </c>
      <c r="D308" s="796">
        <v>20</v>
      </c>
      <c r="E308" s="794"/>
      <c r="F308" s="230"/>
      <c r="G308" s="230"/>
      <c r="H308" s="807"/>
      <c r="I308" s="794">
        <v>2</v>
      </c>
      <c r="J308" s="230"/>
      <c r="K308" s="785">
        <f>J308/I308</f>
        <v>0</v>
      </c>
      <c r="L308" s="807">
        <f>I308-J308</f>
        <v>2</v>
      </c>
      <c r="M308" s="804">
        <v>15</v>
      </c>
      <c r="N308" s="973"/>
      <c r="O308" s="785">
        <f t="shared" si="103"/>
        <v>0</v>
      </c>
      <c r="P308" s="800">
        <f t="shared" si="104"/>
        <v>15</v>
      </c>
      <c r="Q308" s="794">
        <v>26</v>
      </c>
      <c r="R308" s="230"/>
      <c r="S308" s="785">
        <f t="shared" si="108"/>
        <v>0</v>
      </c>
      <c r="T308" s="807">
        <f t="shared" si="109"/>
        <v>26</v>
      </c>
      <c r="U308" s="804"/>
      <c r="V308" s="230"/>
      <c r="W308" s="230"/>
      <c r="X308" s="800"/>
      <c r="Y308" s="794"/>
      <c r="Z308" s="230"/>
      <c r="AA308" s="230"/>
      <c r="AB308" s="807"/>
      <c r="AC308" s="804"/>
      <c r="AD308" s="230"/>
      <c r="AE308" s="230"/>
      <c r="AF308" s="800"/>
      <c r="AG308" s="794"/>
      <c r="AH308" s="230"/>
      <c r="AI308" s="230"/>
      <c r="AJ308" s="807"/>
      <c r="AK308" s="847">
        <f t="shared" si="107"/>
        <v>0</v>
      </c>
      <c r="AL308" s="792">
        <f t="shared" si="102"/>
        <v>0</v>
      </c>
      <c r="AM308" s="952" t="s">
        <v>1181</v>
      </c>
      <c r="AN308" s="663"/>
      <c r="AO308" s="155"/>
      <c r="AQ308" s="995"/>
      <c r="AR308" s="995"/>
    </row>
    <row r="309" spans="1:44" s="157" customFormat="1" ht="24.95" customHeight="1" thickBot="1">
      <c r="A309" s="752" t="s">
        <v>988</v>
      </c>
      <c r="B309" s="754" t="s">
        <v>973</v>
      </c>
      <c r="C309" s="752" t="s">
        <v>646</v>
      </c>
      <c r="D309" s="797">
        <v>1</v>
      </c>
      <c r="E309" s="795"/>
      <c r="F309" s="784"/>
      <c r="G309" s="784"/>
      <c r="H309" s="808"/>
      <c r="I309" s="795"/>
      <c r="J309" s="784"/>
      <c r="K309" s="784"/>
      <c r="L309" s="808"/>
      <c r="M309" s="805">
        <v>1</v>
      </c>
      <c r="N309" s="784">
        <v>1</v>
      </c>
      <c r="O309" s="786">
        <f t="shared" si="103"/>
        <v>1</v>
      </c>
      <c r="P309" s="846">
        <f t="shared" si="104"/>
        <v>0</v>
      </c>
      <c r="Q309" s="795">
        <v>1</v>
      </c>
      <c r="R309" s="784"/>
      <c r="S309" s="785">
        <f t="shared" si="108"/>
        <v>0</v>
      </c>
      <c r="T309" s="807">
        <f t="shared" si="109"/>
        <v>1</v>
      </c>
      <c r="U309" s="805"/>
      <c r="V309" s="784"/>
      <c r="W309" s="784"/>
      <c r="X309" s="846"/>
      <c r="Y309" s="795"/>
      <c r="Z309" s="784"/>
      <c r="AA309" s="784"/>
      <c r="AB309" s="808"/>
      <c r="AC309" s="805"/>
      <c r="AD309" s="784"/>
      <c r="AE309" s="784"/>
      <c r="AF309" s="846"/>
      <c r="AG309" s="795"/>
      <c r="AH309" s="784"/>
      <c r="AI309" s="784"/>
      <c r="AJ309" s="808"/>
      <c r="AK309" s="848">
        <f t="shared" si="107"/>
        <v>1</v>
      </c>
      <c r="AL309" s="792">
        <f t="shared" si="102"/>
        <v>1</v>
      </c>
      <c r="AM309" s="784" t="s">
        <v>1181</v>
      </c>
      <c r="AN309" s="787"/>
      <c r="AO309" s="155"/>
      <c r="AQ309" s="995"/>
      <c r="AR309" s="995"/>
    </row>
    <row r="310" spans="1:44" s="157" customFormat="1" ht="24.95" customHeight="1" thickBot="1">
      <c r="A310" s="1468" t="s">
        <v>395</v>
      </c>
      <c r="B310" s="1469"/>
      <c r="C310" s="1469"/>
      <c r="D310" s="1469"/>
      <c r="E310" s="1469"/>
      <c r="F310" s="1469"/>
      <c r="G310" s="1469"/>
      <c r="H310" s="1469"/>
      <c r="I310" s="1469"/>
      <c r="J310" s="1469"/>
      <c r="K310" s="1469"/>
      <c r="L310" s="1469"/>
      <c r="M310" s="1469"/>
      <c r="N310" s="1469"/>
      <c r="O310" s="1469"/>
      <c r="P310" s="1469"/>
      <c r="Q310" s="1469"/>
      <c r="R310" s="1469"/>
      <c r="S310" s="1469"/>
      <c r="T310" s="1469"/>
      <c r="U310" s="1469"/>
      <c r="V310" s="1469"/>
      <c r="W310" s="1469"/>
      <c r="X310" s="1469"/>
      <c r="Y310" s="1469"/>
      <c r="Z310" s="1469"/>
      <c r="AA310" s="1469"/>
      <c r="AB310" s="1469"/>
      <c r="AC310" s="1469"/>
      <c r="AD310" s="1469"/>
      <c r="AE310" s="1469"/>
      <c r="AF310" s="1469"/>
      <c r="AG310" s="1469"/>
      <c r="AH310" s="1469"/>
      <c r="AI310" s="1469"/>
      <c r="AJ310" s="1469"/>
      <c r="AK310" s="1469"/>
      <c r="AL310" s="1469"/>
      <c r="AM310" s="1469"/>
      <c r="AN310" s="1470"/>
      <c r="AO310" s="155"/>
      <c r="AQ310" s="995"/>
      <c r="AR310" s="995"/>
    </row>
    <row r="311" spans="1:44" s="157" customFormat="1" ht="24.95" customHeight="1" thickBot="1">
      <c r="A311" s="737"/>
      <c r="B311" s="1465" t="s">
        <v>626</v>
      </c>
      <c r="C311" s="1466"/>
      <c r="D311" s="1466"/>
      <c r="E311" s="1466"/>
      <c r="F311" s="1467"/>
      <c r="G311" s="738"/>
      <c r="H311" s="738"/>
      <c r="I311" s="738"/>
      <c r="J311" s="738"/>
      <c r="K311" s="738"/>
      <c r="L311" s="738"/>
      <c r="M311" s="738"/>
      <c r="N311" s="780"/>
      <c r="O311" s="780"/>
      <c r="P311" s="738"/>
      <c r="Q311" s="738"/>
      <c r="R311" s="738"/>
      <c r="S311" s="738"/>
      <c r="T311" s="738"/>
      <c r="U311" s="738"/>
      <c r="V311" s="738"/>
      <c r="W311" s="738"/>
      <c r="X311" s="738"/>
      <c r="Y311" s="738"/>
      <c r="Z311" s="738"/>
      <c r="AA311" s="738"/>
      <c r="AB311" s="738"/>
      <c r="AC311" s="738"/>
      <c r="AD311" s="738"/>
      <c r="AE311" s="738"/>
      <c r="AF311" s="738"/>
      <c r="AG311" s="738"/>
      <c r="AH311" s="738"/>
      <c r="AI311" s="738"/>
      <c r="AJ311" s="738"/>
      <c r="AK311" s="738"/>
      <c r="AL311" s="738"/>
      <c r="AM311" s="780"/>
      <c r="AN311" s="739"/>
      <c r="AO311" s="155"/>
      <c r="AQ311" s="995"/>
      <c r="AR311" s="995"/>
    </row>
    <row r="312" spans="1:44" s="157" customFormat="1" ht="24.95" customHeight="1">
      <c r="A312" s="765" t="s">
        <v>989</v>
      </c>
      <c r="B312" s="766" t="s">
        <v>990</v>
      </c>
      <c r="C312" s="767" t="s">
        <v>991</v>
      </c>
      <c r="D312" s="776">
        <v>220</v>
      </c>
      <c r="E312" s="793"/>
      <c r="F312" s="788"/>
      <c r="G312" s="788"/>
      <c r="H312" s="806"/>
      <c r="I312" s="793"/>
      <c r="J312" s="788"/>
      <c r="K312" s="788"/>
      <c r="L312" s="806"/>
      <c r="M312" s="803">
        <v>16</v>
      </c>
      <c r="N312" s="788">
        <v>16.5</v>
      </c>
      <c r="O312" s="789">
        <f>N312/M312</f>
        <v>1.03125</v>
      </c>
      <c r="P312" s="844">
        <f>M312-N312</f>
        <v>-0.5</v>
      </c>
      <c r="Q312" s="793">
        <v>87.2</v>
      </c>
      <c r="R312" s="788"/>
      <c r="S312" s="785">
        <f t="shared" ref="S312" si="110">R312/Q312</f>
        <v>0</v>
      </c>
      <c r="T312" s="807">
        <f t="shared" ref="T312" si="111">Q312-R312</f>
        <v>87.2</v>
      </c>
      <c r="U312" s="861"/>
      <c r="V312" s="834"/>
      <c r="W312" s="834"/>
      <c r="X312" s="862"/>
      <c r="Y312" s="833"/>
      <c r="Z312" s="834"/>
      <c r="AA312" s="834"/>
      <c r="AB312" s="835"/>
      <c r="AC312" s="861"/>
      <c r="AD312" s="834"/>
      <c r="AE312" s="834"/>
      <c r="AF312" s="862"/>
      <c r="AG312" s="833"/>
      <c r="AH312" s="834"/>
      <c r="AI312" s="834"/>
      <c r="AJ312" s="835"/>
      <c r="AK312" s="850">
        <f>SUM(F312,J312,N312,R312,V312,Z312,AD312,AH312)</f>
        <v>16.5</v>
      </c>
      <c r="AL312" s="792">
        <f>IF(D312="N/A","N/A",AK312/D312)</f>
        <v>7.4999999999999997E-2</v>
      </c>
      <c r="AM312" s="788" t="s">
        <v>1181</v>
      </c>
      <c r="AN312" s="790"/>
      <c r="AO312" s="155"/>
      <c r="AQ312" s="995"/>
      <c r="AR312" s="995"/>
    </row>
    <row r="313" spans="1:44" s="157" customFormat="1" ht="24.95" customHeight="1">
      <c r="A313" s="701" t="s">
        <v>992</v>
      </c>
      <c r="B313" s="700" t="s">
        <v>993</v>
      </c>
      <c r="C313" s="699" t="s">
        <v>991</v>
      </c>
      <c r="D313" s="777" t="s">
        <v>207</v>
      </c>
      <c r="E313" s="794"/>
      <c r="F313" s="230"/>
      <c r="G313" s="230"/>
      <c r="H313" s="807"/>
      <c r="I313" s="794"/>
      <c r="J313" s="230"/>
      <c r="K313" s="230"/>
      <c r="L313" s="807"/>
      <c r="M313" s="804">
        <v>141</v>
      </c>
      <c r="N313" s="973">
        <v>124</v>
      </c>
      <c r="O313" s="785">
        <f t="shared" ref="O313:O327" si="112">N313/M313</f>
        <v>0.87943262411347523</v>
      </c>
      <c r="P313" s="800">
        <f t="shared" ref="P313:P327" si="113">M313-N313</f>
        <v>17</v>
      </c>
      <c r="Q313" s="794">
        <v>62</v>
      </c>
      <c r="R313" s="1116">
        <v>6</v>
      </c>
      <c r="S313" s="785">
        <f t="shared" ref="S313:S324" si="114">R313/Q313</f>
        <v>9.6774193548387094E-2</v>
      </c>
      <c r="T313" s="807">
        <f t="shared" ref="T313:T327" si="115">Q313-R313</f>
        <v>56</v>
      </c>
      <c r="U313" s="865"/>
      <c r="V313" s="856"/>
      <c r="W313" s="856"/>
      <c r="X313" s="817"/>
      <c r="Y313" s="863"/>
      <c r="Z313" s="856"/>
      <c r="AA313" s="856"/>
      <c r="AB313" s="864"/>
      <c r="AC313" s="865"/>
      <c r="AD313" s="856"/>
      <c r="AE313" s="856"/>
      <c r="AF313" s="817"/>
      <c r="AG313" s="863"/>
      <c r="AH313" s="856"/>
      <c r="AI313" s="856"/>
      <c r="AJ313" s="864"/>
      <c r="AK313" s="847">
        <f t="shared" ref="AK313:AK327" si="116">SUM(F313,J313,N313,R313,V313,Z313,AD313,AH313)</f>
        <v>130</v>
      </c>
      <c r="AL313" s="792" t="str">
        <f>IF(D313="N/A","N/A",AK313/D313)</f>
        <v>N/A</v>
      </c>
      <c r="AM313" s="952" t="s">
        <v>1181</v>
      </c>
      <c r="AN313" s="663"/>
      <c r="AO313" s="155"/>
      <c r="AQ313" s="995"/>
      <c r="AR313" s="995"/>
    </row>
    <row r="314" spans="1:44" s="157" customFormat="1" ht="24.95" customHeight="1">
      <c r="A314" s="701" t="s">
        <v>994</v>
      </c>
      <c r="B314" s="700" t="s">
        <v>995</v>
      </c>
      <c r="C314" s="699" t="s">
        <v>646</v>
      </c>
      <c r="D314" s="777">
        <v>9</v>
      </c>
      <c r="E314" s="794"/>
      <c r="F314" s="230"/>
      <c r="G314" s="230"/>
      <c r="H314" s="807"/>
      <c r="I314" s="794"/>
      <c r="J314" s="230"/>
      <c r="K314" s="230"/>
      <c r="L314" s="807"/>
      <c r="M314" s="804">
        <v>0</v>
      </c>
      <c r="N314" s="973"/>
      <c r="O314" s="785"/>
      <c r="P314" s="800">
        <f t="shared" si="113"/>
        <v>0</v>
      </c>
      <c r="Q314" s="794">
        <v>1</v>
      </c>
      <c r="R314" s="1116"/>
      <c r="S314" s="785">
        <f t="shared" si="114"/>
        <v>0</v>
      </c>
      <c r="T314" s="807">
        <f t="shared" si="115"/>
        <v>1</v>
      </c>
      <c r="U314" s="865"/>
      <c r="V314" s="856"/>
      <c r="W314" s="856"/>
      <c r="X314" s="817"/>
      <c r="Y314" s="863"/>
      <c r="Z314" s="856"/>
      <c r="AA314" s="856"/>
      <c r="AB314" s="864"/>
      <c r="AC314" s="865"/>
      <c r="AD314" s="856"/>
      <c r="AE314" s="856"/>
      <c r="AF314" s="817"/>
      <c r="AG314" s="863"/>
      <c r="AH314" s="856"/>
      <c r="AI314" s="856"/>
      <c r="AJ314" s="864"/>
      <c r="AK314" s="847">
        <f t="shared" si="116"/>
        <v>0</v>
      </c>
      <c r="AL314" s="792">
        <f>IF(D314=0,"N/A",AK314/D314)</f>
        <v>0</v>
      </c>
      <c r="AM314" s="952" t="s">
        <v>1181</v>
      </c>
      <c r="AN314" s="663"/>
      <c r="AO314" s="155"/>
      <c r="AQ314" s="995"/>
      <c r="AR314" s="995"/>
    </row>
    <row r="315" spans="1:44" s="157" customFormat="1" ht="24.95" customHeight="1">
      <c r="A315" s="701" t="s">
        <v>996</v>
      </c>
      <c r="B315" s="700" t="s">
        <v>997</v>
      </c>
      <c r="C315" s="699" t="s">
        <v>646</v>
      </c>
      <c r="D315" s="777">
        <v>32</v>
      </c>
      <c r="E315" s="794"/>
      <c r="F315" s="230"/>
      <c r="G315" s="230"/>
      <c r="H315" s="807"/>
      <c r="I315" s="794"/>
      <c r="J315" s="230"/>
      <c r="K315" s="230"/>
      <c r="L315" s="807"/>
      <c r="M315" s="804"/>
      <c r="N315" s="973"/>
      <c r="O315" s="785"/>
      <c r="P315" s="800">
        <f t="shared" si="113"/>
        <v>0</v>
      </c>
      <c r="Q315" s="794">
        <v>4</v>
      </c>
      <c r="R315" s="1116"/>
      <c r="S315" s="785">
        <f t="shared" si="114"/>
        <v>0</v>
      </c>
      <c r="T315" s="807">
        <f t="shared" si="115"/>
        <v>4</v>
      </c>
      <c r="U315" s="865"/>
      <c r="V315" s="856"/>
      <c r="W315" s="856"/>
      <c r="X315" s="817"/>
      <c r="Y315" s="863"/>
      <c r="Z315" s="856"/>
      <c r="AA315" s="856"/>
      <c r="AB315" s="864"/>
      <c r="AC315" s="865"/>
      <c r="AD315" s="856"/>
      <c r="AE315" s="856"/>
      <c r="AF315" s="817"/>
      <c r="AG315" s="863"/>
      <c r="AH315" s="856"/>
      <c r="AI315" s="856"/>
      <c r="AJ315" s="864"/>
      <c r="AK315" s="847">
        <f t="shared" si="116"/>
        <v>0</v>
      </c>
      <c r="AL315" s="792">
        <f>IF(D315=0,"N/A",AK315/D315)</f>
        <v>0</v>
      </c>
      <c r="AM315" s="952" t="s">
        <v>1181</v>
      </c>
      <c r="AN315" s="663"/>
      <c r="AO315" s="155"/>
      <c r="AQ315" s="995"/>
      <c r="AR315" s="995"/>
    </row>
    <row r="316" spans="1:44" s="157" customFormat="1" ht="24.95" customHeight="1">
      <c r="A316" s="701" t="s">
        <v>998</v>
      </c>
      <c r="B316" s="700" t="s">
        <v>999</v>
      </c>
      <c r="C316" s="699" t="s">
        <v>646</v>
      </c>
      <c r="D316" s="777">
        <v>10</v>
      </c>
      <c r="E316" s="794"/>
      <c r="F316" s="230"/>
      <c r="G316" s="230"/>
      <c r="H316" s="807"/>
      <c r="I316" s="794"/>
      <c r="J316" s="230"/>
      <c r="K316" s="230"/>
      <c r="L316" s="807"/>
      <c r="M316" s="804">
        <v>1</v>
      </c>
      <c r="N316" s="973"/>
      <c r="O316" s="785">
        <f t="shared" si="112"/>
        <v>0</v>
      </c>
      <c r="P316" s="800">
        <f t="shared" si="113"/>
        <v>1</v>
      </c>
      <c r="Q316" s="794">
        <v>1</v>
      </c>
      <c r="R316" s="1116"/>
      <c r="S316" s="785">
        <f t="shared" si="114"/>
        <v>0</v>
      </c>
      <c r="T316" s="807">
        <f t="shared" si="115"/>
        <v>1</v>
      </c>
      <c r="U316" s="865"/>
      <c r="V316" s="856"/>
      <c r="W316" s="856"/>
      <c r="X316" s="817"/>
      <c r="Y316" s="863"/>
      <c r="Z316" s="856"/>
      <c r="AA316" s="856"/>
      <c r="AB316" s="864"/>
      <c r="AC316" s="865"/>
      <c r="AD316" s="856"/>
      <c r="AE316" s="856"/>
      <c r="AF316" s="817"/>
      <c r="AG316" s="863"/>
      <c r="AH316" s="856"/>
      <c r="AI316" s="856"/>
      <c r="AJ316" s="864"/>
      <c r="AK316" s="847">
        <f t="shared" si="116"/>
        <v>0</v>
      </c>
      <c r="AL316" s="792">
        <f>IF(D316=0,"N/A",AK316/D316)</f>
        <v>0</v>
      </c>
      <c r="AM316" s="952" t="s">
        <v>1181</v>
      </c>
      <c r="AN316" s="663"/>
      <c r="AO316" s="155"/>
      <c r="AQ316" s="995"/>
      <c r="AR316" s="995"/>
    </row>
    <row r="317" spans="1:44" s="157" customFormat="1" ht="24.95" customHeight="1">
      <c r="A317" s="701" t="s">
        <v>1000</v>
      </c>
      <c r="B317" s="700" t="s">
        <v>1001</v>
      </c>
      <c r="C317" s="699" t="s">
        <v>646</v>
      </c>
      <c r="D317" s="777">
        <v>19</v>
      </c>
      <c r="E317" s="794"/>
      <c r="F317" s="230"/>
      <c r="G317" s="230"/>
      <c r="H317" s="807"/>
      <c r="I317" s="794"/>
      <c r="J317" s="230"/>
      <c r="K317" s="230"/>
      <c r="L317" s="807"/>
      <c r="M317" s="804">
        <v>0</v>
      </c>
      <c r="N317" s="973"/>
      <c r="O317" s="785"/>
      <c r="P317" s="800">
        <f t="shared" si="113"/>
        <v>0</v>
      </c>
      <c r="Q317" s="794">
        <v>5</v>
      </c>
      <c r="R317" s="1116"/>
      <c r="S317" s="785">
        <f t="shared" si="114"/>
        <v>0</v>
      </c>
      <c r="T317" s="807">
        <f t="shared" si="115"/>
        <v>5</v>
      </c>
      <c r="U317" s="865"/>
      <c r="V317" s="856"/>
      <c r="W317" s="856"/>
      <c r="X317" s="817"/>
      <c r="Y317" s="863"/>
      <c r="Z317" s="856"/>
      <c r="AA317" s="856"/>
      <c r="AB317" s="864"/>
      <c r="AC317" s="865"/>
      <c r="AD317" s="856"/>
      <c r="AE317" s="856"/>
      <c r="AF317" s="817"/>
      <c r="AG317" s="863"/>
      <c r="AH317" s="856"/>
      <c r="AI317" s="856"/>
      <c r="AJ317" s="864"/>
      <c r="AK317" s="847">
        <f t="shared" si="116"/>
        <v>0</v>
      </c>
      <c r="AL317" s="792">
        <f>IF(D317=0,"N/A",AK317/D317)</f>
        <v>0</v>
      </c>
      <c r="AM317" s="952" t="s">
        <v>1181</v>
      </c>
      <c r="AN317" s="663"/>
      <c r="AO317" s="155"/>
      <c r="AQ317" s="995"/>
      <c r="AR317" s="995"/>
    </row>
    <row r="318" spans="1:44" s="157" customFormat="1" ht="24.95" customHeight="1">
      <c r="A318" s="701" t="s">
        <v>1002</v>
      </c>
      <c r="B318" s="700" t="s">
        <v>1003</v>
      </c>
      <c r="C318" s="699" t="s">
        <v>646</v>
      </c>
      <c r="D318" s="777">
        <v>38</v>
      </c>
      <c r="E318" s="794"/>
      <c r="F318" s="230"/>
      <c r="G318" s="230"/>
      <c r="H318" s="807"/>
      <c r="I318" s="794"/>
      <c r="J318" s="230"/>
      <c r="K318" s="230"/>
      <c r="L318" s="807"/>
      <c r="M318" s="804"/>
      <c r="N318" s="973"/>
      <c r="O318" s="785"/>
      <c r="P318" s="800">
        <f t="shared" si="113"/>
        <v>0</v>
      </c>
      <c r="Q318" s="794">
        <v>3</v>
      </c>
      <c r="R318" s="1116"/>
      <c r="S318" s="785">
        <f t="shared" si="114"/>
        <v>0</v>
      </c>
      <c r="T318" s="807">
        <f t="shared" si="115"/>
        <v>3</v>
      </c>
      <c r="U318" s="865"/>
      <c r="V318" s="856"/>
      <c r="W318" s="856"/>
      <c r="X318" s="817"/>
      <c r="Y318" s="863"/>
      <c r="Z318" s="856"/>
      <c r="AA318" s="856"/>
      <c r="AB318" s="864"/>
      <c r="AC318" s="865"/>
      <c r="AD318" s="856"/>
      <c r="AE318" s="856"/>
      <c r="AF318" s="817"/>
      <c r="AG318" s="863"/>
      <c r="AH318" s="856"/>
      <c r="AI318" s="856"/>
      <c r="AJ318" s="864"/>
      <c r="AK318" s="847">
        <f t="shared" si="116"/>
        <v>0</v>
      </c>
      <c r="AL318" s="792">
        <f t="shared" ref="AL318:AL327" si="117">IF(D318="N/A","N/A",AK318/D318)</f>
        <v>0</v>
      </c>
      <c r="AM318" s="952" t="s">
        <v>1181</v>
      </c>
      <c r="AN318" s="663"/>
      <c r="AO318" s="155"/>
      <c r="AQ318" s="995"/>
      <c r="AR318" s="995"/>
    </row>
    <row r="319" spans="1:44" s="157" customFormat="1" ht="24.95" customHeight="1">
      <c r="A319" s="701" t="s">
        <v>1004</v>
      </c>
      <c r="B319" s="700" t="s">
        <v>1005</v>
      </c>
      <c r="C319" s="699" t="s">
        <v>646</v>
      </c>
      <c r="D319" s="777">
        <v>190</v>
      </c>
      <c r="E319" s="794"/>
      <c r="F319" s="230"/>
      <c r="G319" s="230"/>
      <c r="H319" s="807"/>
      <c r="I319" s="794"/>
      <c r="J319" s="230"/>
      <c r="K319" s="230"/>
      <c r="L319" s="807"/>
      <c r="M319" s="804"/>
      <c r="N319" s="973"/>
      <c r="O319" s="785"/>
      <c r="P319" s="800">
        <f t="shared" si="113"/>
        <v>0</v>
      </c>
      <c r="Q319" s="794">
        <v>11</v>
      </c>
      <c r="R319" s="1116"/>
      <c r="S319" s="785">
        <f t="shared" si="114"/>
        <v>0</v>
      </c>
      <c r="T319" s="807">
        <f t="shared" si="115"/>
        <v>11</v>
      </c>
      <c r="U319" s="865"/>
      <c r="V319" s="856"/>
      <c r="W319" s="856"/>
      <c r="X319" s="817"/>
      <c r="Y319" s="863"/>
      <c r="Z319" s="856"/>
      <c r="AA319" s="856"/>
      <c r="AB319" s="864"/>
      <c r="AC319" s="865"/>
      <c r="AD319" s="856"/>
      <c r="AE319" s="856"/>
      <c r="AF319" s="817"/>
      <c r="AG319" s="863"/>
      <c r="AH319" s="856"/>
      <c r="AI319" s="856"/>
      <c r="AJ319" s="864"/>
      <c r="AK319" s="847">
        <f t="shared" si="116"/>
        <v>0</v>
      </c>
      <c r="AL319" s="792">
        <f t="shared" si="117"/>
        <v>0</v>
      </c>
      <c r="AM319" s="952" t="s">
        <v>1181</v>
      </c>
      <c r="AN319" s="663"/>
      <c r="AO319" s="155"/>
      <c r="AQ319" s="995"/>
      <c r="AR319" s="995"/>
    </row>
    <row r="320" spans="1:44" s="157" customFormat="1" ht="24.95" customHeight="1">
      <c r="A320" s="701" t="s">
        <v>1006</v>
      </c>
      <c r="B320" s="700" t="s">
        <v>1007</v>
      </c>
      <c r="C320" s="699" t="s">
        <v>646</v>
      </c>
      <c r="D320" s="777">
        <v>10</v>
      </c>
      <c r="E320" s="794"/>
      <c r="F320" s="230"/>
      <c r="G320" s="230"/>
      <c r="H320" s="807"/>
      <c r="I320" s="794"/>
      <c r="J320" s="230"/>
      <c r="K320" s="230"/>
      <c r="L320" s="807"/>
      <c r="M320" s="804">
        <v>1</v>
      </c>
      <c r="N320" s="973">
        <v>1</v>
      </c>
      <c r="O320" s="785">
        <f t="shared" si="112"/>
        <v>1</v>
      </c>
      <c r="P320" s="800">
        <f t="shared" si="113"/>
        <v>0</v>
      </c>
      <c r="Q320" s="794">
        <v>1</v>
      </c>
      <c r="R320" s="1116"/>
      <c r="S320" s="785">
        <f t="shared" si="114"/>
        <v>0</v>
      </c>
      <c r="T320" s="807">
        <f t="shared" si="115"/>
        <v>1</v>
      </c>
      <c r="U320" s="865"/>
      <c r="V320" s="856"/>
      <c r="W320" s="856"/>
      <c r="X320" s="817"/>
      <c r="Y320" s="863"/>
      <c r="Z320" s="856"/>
      <c r="AA320" s="856"/>
      <c r="AB320" s="864"/>
      <c r="AC320" s="865"/>
      <c r="AD320" s="856"/>
      <c r="AE320" s="856"/>
      <c r="AF320" s="817"/>
      <c r="AG320" s="863"/>
      <c r="AH320" s="856"/>
      <c r="AI320" s="856"/>
      <c r="AJ320" s="864"/>
      <c r="AK320" s="847">
        <f t="shared" si="116"/>
        <v>1</v>
      </c>
      <c r="AL320" s="792">
        <f t="shared" si="117"/>
        <v>0.1</v>
      </c>
      <c r="AM320" s="952" t="s">
        <v>1181</v>
      </c>
      <c r="AN320" s="663"/>
      <c r="AO320" s="155"/>
      <c r="AQ320" s="995"/>
      <c r="AR320" s="995"/>
    </row>
    <row r="321" spans="1:44" s="157" customFormat="1" ht="24.95" customHeight="1">
      <c r="A321" s="701" t="s">
        <v>1008</v>
      </c>
      <c r="B321" s="700" t="s">
        <v>1009</v>
      </c>
      <c r="C321" s="699" t="s">
        <v>646</v>
      </c>
      <c r="D321" s="777">
        <v>29</v>
      </c>
      <c r="E321" s="794"/>
      <c r="F321" s="230"/>
      <c r="G321" s="230"/>
      <c r="H321" s="807"/>
      <c r="I321" s="794"/>
      <c r="J321" s="230"/>
      <c r="K321" s="230"/>
      <c r="L321" s="807"/>
      <c r="M321" s="804">
        <v>9</v>
      </c>
      <c r="N321" s="973">
        <v>2</v>
      </c>
      <c r="O321" s="785">
        <f>N321/M321</f>
        <v>0.22222222222222221</v>
      </c>
      <c r="P321" s="800">
        <f t="shared" si="113"/>
        <v>7</v>
      </c>
      <c r="Q321" s="794">
        <v>10</v>
      </c>
      <c r="R321" s="1116">
        <v>2</v>
      </c>
      <c r="S321" s="785">
        <f t="shared" si="114"/>
        <v>0.2</v>
      </c>
      <c r="T321" s="807">
        <f t="shared" si="115"/>
        <v>8</v>
      </c>
      <c r="U321" s="865"/>
      <c r="V321" s="856"/>
      <c r="W321" s="856"/>
      <c r="X321" s="817"/>
      <c r="Y321" s="863"/>
      <c r="Z321" s="856"/>
      <c r="AA321" s="856"/>
      <c r="AB321" s="864"/>
      <c r="AC321" s="865"/>
      <c r="AD321" s="856"/>
      <c r="AE321" s="856"/>
      <c r="AF321" s="817"/>
      <c r="AG321" s="863"/>
      <c r="AH321" s="856"/>
      <c r="AI321" s="856"/>
      <c r="AJ321" s="864"/>
      <c r="AK321" s="847">
        <f t="shared" si="116"/>
        <v>4</v>
      </c>
      <c r="AL321" s="792">
        <f t="shared" si="117"/>
        <v>0.13793103448275862</v>
      </c>
      <c r="AM321" s="952" t="s">
        <v>1181</v>
      </c>
      <c r="AN321" s="663"/>
      <c r="AO321" s="155"/>
      <c r="AQ321" s="995"/>
      <c r="AR321" s="995"/>
    </row>
    <row r="322" spans="1:44" s="157" customFormat="1" ht="24.95" customHeight="1">
      <c r="A322" s="701" t="s">
        <v>1010</v>
      </c>
      <c r="B322" s="700" t="s">
        <v>1011</v>
      </c>
      <c r="C322" s="699" t="s">
        <v>646</v>
      </c>
      <c r="D322" s="777">
        <v>13</v>
      </c>
      <c r="E322" s="794"/>
      <c r="F322" s="230"/>
      <c r="G322" s="230"/>
      <c r="H322" s="807"/>
      <c r="I322" s="794"/>
      <c r="J322" s="230"/>
      <c r="K322" s="230"/>
      <c r="L322" s="807"/>
      <c r="M322" s="804">
        <v>4</v>
      </c>
      <c r="N322" s="973">
        <v>5</v>
      </c>
      <c r="O322" s="785">
        <f t="shared" si="112"/>
        <v>1.25</v>
      </c>
      <c r="P322" s="800">
        <f t="shared" si="113"/>
        <v>-1</v>
      </c>
      <c r="Q322" s="794">
        <v>10</v>
      </c>
      <c r="R322" s="1116">
        <v>2</v>
      </c>
      <c r="S322" s="785">
        <f t="shared" si="114"/>
        <v>0.2</v>
      </c>
      <c r="T322" s="807">
        <f t="shared" si="115"/>
        <v>8</v>
      </c>
      <c r="U322" s="865"/>
      <c r="V322" s="856"/>
      <c r="W322" s="856"/>
      <c r="X322" s="817"/>
      <c r="Y322" s="863"/>
      <c r="Z322" s="856"/>
      <c r="AA322" s="856"/>
      <c r="AB322" s="864"/>
      <c r="AC322" s="865"/>
      <c r="AD322" s="856"/>
      <c r="AE322" s="856"/>
      <c r="AF322" s="817"/>
      <c r="AG322" s="863"/>
      <c r="AH322" s="856"/>
      <c r="AI322" s="856"/>
      <c r="AJ322" s="864"/>
      <c r="AK322" s="847">
        <f t="shared" si="116"/>
        <v>7</v>
      </c>
      <c r="AL322" s="792">
        <f t="shared" si="117"/>
        <v>0.53846153846153844</v>
      </c>
      <c r="AM322" s="952" t="s">
        <v>1181</v>
      </c>
      <c r="AN322" s="663"/>
      <c r="AO322" s="155"/>
      <c r="AQ322" s="995"/>
      <c r="AR322" s="995"/>
    </row>
    <row r="323" spans="1:44" s="157" customFormat="1" ht="24.95" customHeight="1">
      <c r="A323" s="701" t="s">
        <v>1012</v>
      </c>
      <c r="B323" s="700" t="s">
        <v>1013</v>
      </c>
      <c r="C323" s="699" t="s">
        <v>646</v>
      </c>
      <c r="D323" s="777">
        <v>39</v>
      </c>
      <c r="E323" s="794"/>
      <c r="F323" s="230"/>
      <c r="G323" s="230"/>
      <c r="H323" s="807"/>
      <c r="I323" s="794"/>
      <c r="J323" s="230"/>
      <c r="K323" s="230"/>
      <c r="L323" s="807"/>
      <c r="M323" s="804">
        <v>1</v>
      </c>
      <c r="N323" s="973"/>
      <c r="O323" s="785">
        <f t="shared" si="112"/>
        <v>0</v>
      </c>
      <c r="P323" s="800">
        <f t="shared" si="113"/>
        <v>1</v>
      </c>
      <c r="Q323" s="794">
        <v>2</v>
      </c>
      <c r="R323" s="1116"/>
      <c r="S323" s="785">
        <f t="shared" si="114"/>
        <v>0</v>
      </c>
      <c r="T323" s="807">
        <f t="shared" si="115"/>
        <v>2</v>
      </c>
      <c r="U323" s="865"/>
      <c r="V323" s="856"/>
      <c r="W323" s="856"/>
      <c r="X323" s="817"/>
      <c r="Y323" s="863"/>
      <c r="Z323" s="856"/>
      <c r="AA323" s="856"/>
      <c r="AB323" s="864"/>
      <c r="AC323" s="865"/>
      <c r="AD323" s="856"/>
      <c r="AE323" s="856"/>
      <c r="AF323" s="817"/>
      <c r="AG323" s="863"/>
      <c r="AH323" s="856"/>
      <c r="AI323" s="856"/>
      <c r="AJ323" s="864"/>
      <c r="AK323" s="847">
        <f t="shared" si="116"/>
        <v>0</v>
      </c>
      <c r="AL323" s="792">
        <f t="shared" si="117"/>
        <v>0</v>
      </c>
      <c r="AM323" s="952" t="s">
        <v>1181</v>
      </c>
      <c r="AN323" s="663"/>
      <c r="AO323" s="155"/>
      <c r="AQ323" s="995"/>
      <c r="AR323" s="995"/>
    </row>
    <row r="324" spans="1:44" s="157" customFormat="1" ht="24.95" customHeight="1">
      <c r="A324" s="701" t="s">
        <v>1014</v>
      </c>
      <c r="B324" s="700" t="s">
        <v>1015</v>
      </c>
      <c r="C324" s="699" t="s">
        <v>646</v>
      </c>
      <c r="D324" s="777">
        <v>17</v>
      </c>
      <c r="E324" s="794"/>
      <c r="F324" s="230"/>
      <c r="G324" s="230"/>
      <c r="H324" s="807"/>
      <c r="I324" s="794"/>
      <c r="J324" s="230"/>
      <c r="K324" s="230"/>
      <c r="L324" s="807"/>
      <c r="M324" s="804">
        <v>0</v>
      </c>
      <c r="N324" s="973"/>
      <c r="O324" s="785"/>
      <c r="P324" s="800">
        <f t="shared" si="113"/>
        <v>0</v>
      </c>
      <c r="Q324" s="794">
        <v>6</v>
      </c>
      <c r="R324" s="1116"/>
      <c r="S324" s="785">
        <f t="shared" si="114"/>
        <v>0</v>
      </c>
      <c r="T324" s="807">
        <f t="shared" si="115"/>
        <v>6</v>
      </c>
      <c r="U324" s="865"/>
      <c r="V324" s="856"/>
      <c r="W324" s="856"/>
      <c r="X324" s="817"/>
      <c r="Y324" s="863"/>
      <c r="Z324" s="856"/>
      <c r="AA324" s="856"/>
      <c r="AB324" s="864"/>
      <c r="AC324" s="865"/>
      <c r="AD324" s="856"/>
      <c r="AE324" s="856"/>
      <c r="AF324" s="817"/>
      <c r="AG324" s="863"/>
      <c r="AH324" s="856"/>
      <c r="AI324" s="856"/>
      <c r="AJ324" s="864"/>
      <c r="AK324" s="847">
        <f t="shared" si="116"/>
        <v>0</v>
      </c>
      <c r="AL324" s="792">
        <f t="shared" si="117"/>
        <v>0</v>
      </c>
      <c r="AM324" s="952" t="s">
        <v>1181</v>
      </c>
      <c r="AN324" s="663"/>
      <c r="AO324" s="155"/>
      <c r="AQ324" s="995"/>
      <c r="AR324" s="995"/>
    </row>
    <row r="325" spans="1:44" s="157" customFormat="1" ht="24.95" customHeight="1">
      <c r="A325" s="701" t="s">
        <v>1016</v>
      </c>
      <c r="B325" s="700" t="s">
        <v>1017</v>
      </c>
      <c r="C325" s="699" t="s">
        <v>646</v>
      </c>
      <c r="D325" s="777">
        <v>19</v>
      </c>
      <c r="E325" s="794"/>
      <c r="F325" s="230"/>
      <c r="G325" s="230"/>
      <c r="H325" s="807"/>
      <c r="I325" s="794"/>
      <c r="J325" s="230"/>
      <c r="K325" s="230"/>
      <c r="L325" s="807"/>
      <c r="M325" s="804">
        <v>1</v>
      </c>
      <c r="N325" s="973"/>
      <c r="O325" s="785">
        <f t="shared" si="112"/>
        <v>0</v>
      </c>
      <c r="P325" s="800">
        <f t="shared" si="113"/>
        <v>1</v>
      </c>
      <c r="Q325" s="794">
        <v>0</v>
      </c>
      <c r="R325" s="1116">
        <v>1</v>
      </c>
      <c r="S325" s="785"/>
      <c r="T325" s="807">
        <f t="shared" si="115"/>
        <v>-1</v>
      </c>
      <c r="U325" s="865"/>
      <c r="V325" s="856"/>
      <c r="W325" s="856"/>
      <c r="X325" s="817"/>
      <c r="Y325" s="863"/>
      <c r="Z325" s="856"/>
      <c r="AA325" s="856"/>
      <c r="AB325" s="864"/>
      <c r="AC325" s="865"/>
      <c r="AD325" s="856"/>
      <c r="AE325" s="856"/>
      <c r="AF325" s="817"/>
      <c r="AG325" s="863"/>
      <c r="AH325" s="856"/>
      <c r="AI325" s="856"/>
      <c r="AJ325" s="864"/>
      <c r="AK325" s="847">
        <f t="shared" si="116"/>
        <v>1</v>
      </c>
      <c r="AL325" s="792">
        <f t="shared" si="117"/>
        <v>5.2631578947368418E-2</v>
      </c>
      <c r="AM325" s="952" t="s">
        <v>1181</v>
      </c>
      <c r="AN325" s="663"/>
      <c r="AO325" s="155"/>
      <c r="AQ325" s="995"/>
      <c r="AR325" s="995"/>
    </row>
    <row r="326" spans="1:44" s="157" customFormat="1" ht="24.95" customHeight="1">
      <c r="A326" s="701" t="s">
        <v>1018</v>
      </c>
      <c r="B326" s="700" t="s">
        <v>1019</v>
      </c>
      <c r="C326" s="699" t="s">
        <v>366</v>
      </c>
      <c r="D326" s="777" t="s">
        <v>207</v>
      </c>
      <c r="E326" s="794"/>
      <c r="F326" s="230"/>
      <c r="G326" s="230"/>
      <c r="H326" s="807"/>
      <c r="I326" s="794"/>
      <c r="J326" s="230"/>
      <c r="K326" s="230"/>
      <c r="L326" s="807"/>
      <c r="M326" s="804">
        <v>100</v>
      </c>
      <c r="N326" s="973">
        <v>100</v>
      </c>
      <c r="O326" s="785">
        <f t="shared" si="112"/>
        <v>1</v>
      </c>
      <c r="P326" s="800">
        <f t="shared" si="113"/>
        <v>0</v>
      </c>
      <c r="Q326" s="794">
        <v>1</v>
      </c>
      <c r="R326" s="1116"/>
      <c r="S326" s="785">
        <f>R326/Q326</f>
        <v>0</v>
      </c>
      <c r="T326" s="807">
        <f t="shared" si="115"/>
        <v>1</v>
      </c>
      <c r="U326" s="865"/>
      <c r="V326" s="856"/>
      <c r="W326" s="856"/>
      <c r="X326" s="817"/>
      <c r="Y326" s="863"/>
      <c r="Z326" s="856"/>
      <c r="AA326" s="856"/>
      <c r="AB326" s="864"/>
      <c r="AC326" s="865"/>
      <c r="AD326" s="856"/>
      <c r="AE326" s="856"/>
      <c r="AF326" s="817"/>
      <c r="AG326" s="863"/>
      <c r="AH326" s="856"/>
      <c r="AI326" s="856"/>
      <c r="AJ326" s="864"/>
      <c r="AK326" s="847">
        <f t="shared" si="116"/>
        <v>100</v>
      </c>
      <c r="AL326" s="792" t="str">
        <f t="shared" si="117"/>
        <v>N/A</v>
      </c>
      <c r="AM326" s="952" t="s">
        <v>1181</v>
      </c>
      <c r="AN326" s="663"/>
      <c r="AO326" s="155"/>
      <c r="AQ326" s="995"/>
      <c r="AR326" s="995"/>
    </row>
    <row r="327" spans="1:44" s="157" customFormat="1" ht="24.95" customHeight="1" thickBot="1">
      <c r="A327" s="755" t="s">
        <v>1020</v>
      </c>
      <c r="B327" s="756" t="s">
        <v>1021</v>
      </c>
      <c r="C327" s="757" t="s">
        <v>366</v>
      </c>
      <c r="D327" s="777" t="s">
        <v>207</v>
      </c>
      <c r="E327" s="795"/>
      <c r="F327" s="784"/>
      <c r="G327" s="784"/>
      <c r="H327" s="808"/>
      <c r="I327" s="795"/>
      <c r="J327" s="784"/>
      <c r="K327" s="784"/>
      <c r="L327" s="808"/>
      <c r="M327" s="805">
        <v>100</v>
      </c>
      <c r="N327" s="784">
        <v>100</v>
      </c>
      <c r="O327" s="786">
        <f t="shared" si="112"/>
        <v>1</v>
      </c>
      <c r="P327" s="846">
        <f t="shared" si="113"/>
        <v>0</v>
      </c>
      <c r="Q327" s="1129">
        <v>1</v>
      </c>
      <c r="R327" s="1130">
        <v>0.2</v>
      </c>
      <c r="S327" s="785">
        <f>R327/Q327</f>
        <v>0.2</v>
      </c>
      <c r="T327" s="807">
        <f t="shared" si="115"/>
        <v>0.8</v>
      </c>
      <c r="U327" s="869"/>
      <c r="V327" s="867"/>
      <c r="W327" s="867"/>
      <c r="X327" s="870"/>
      <c r="Y327" s="866"/>
      <c r="Z327" s="867"/>
      <c r="AA327" s="867"/>
      <c r="AB327" s="868"/>
      <c r="AC327" s="869"/>
      <c r="AD327" s="867"/>
      <c r="AE327" s="867"/>
      <c r="AF327" s="870"/>
      <c r="AG327" s="866"/>
      <c r="AH327" s="867"/>
      <c r="AI327" s="867"/>
      <c r="AJ327" s="868"/>
      <c r="AK327" s="848">
        <f t="shared" si="116"/>
        <v>100.2</v>
      </c>
      <c r="AL327" s="792" t="str">
        <f t="shared" si="117"/>
        <v>N/A</v>
      </c>
      <c r="AM327" s="784" t="s">
        <v>1181</v>
      </c>
      <c r="AN327" s="787"/>
      <c r="AO327" s="155"/>
      <c r="AQ327" s="995"/>
      <c r="AR327" s="995"/>
    </row>
    <row r="328" spans="1:44" s="157" customFormat="1" ht="24.95" customHeight="1" thickBot="1">
      <c r="A328" s="737"/>
      <c r="B328" s="1465" t="s">
        <v>648</v>
      </c>
      <c r="C328" s="1466"/>
      <c r="D328" s="1466"/>
      <c r="E328" s="1466"/>
      <c r="F328" s="1467"/>
      <c r="G328" s="738"/>
      <c r="H328" s="738"/>
      <c r="I328" s="738"/>
      <c r="J328" s="738"/>
      <c r="K328" s="738"/>
      <c r="L328" s="738"/>
      <c r="M328" s="738"/>
      <c r="N328" s="780"/>
      <c r="O328" s="780"/>
      <c r="P328" s="738"/>
      <c r="Q328" s="780"/>
      <c r="R328" s="780"/>
      <c r="S328" s="871"/>
      <c r="T328" s="871"/>
      <c r="U328" s="871"/>
      <c r="V328" s="871"/>
      <c r="W328" s="871"/>
      <c r="X328" s="871"/>
      <c r="Y328" s="871"/>
      <c r="Z328" s="871"/>
      <c r="AA328" s="871"/>
      <c r="AB328" s="871"/>
      <c r="AC328" s="871"/>
      <c r="AD328" s="871"/>
      <c r="AE328" s="871"/>
      <c r="AF328" s="871"/>
      <c r="AG328" s="871"/>
      <c r="AH328" s="871"/>
      <c r="AI328" s="871"/>
      <c r="AJ328" s="871"/>
      <c r="AK328" s="738"/>
      <c r="AL328" s="738"/>
      <c r="AM328" s="780"/>
      <c r="AN328" s="739"/>
      <c r="AO328" s="155"/>
      <c r="AQ328" s="995"/>
      <c r="AR328" s="995"/>
    </row>
    <row r="329" spans="1:44" s="157" customFormat="1" ht="24.95" customHeight="1" thickBot="1">
      <c r="A329" s="810"/>
      <c r="B329" s="811" t="s">
        <v>1022</v>
      </c>
      <c r="C329" s="811"/>
      <c r="D329" s="811"/>
      <c r="E329" s="811"/>
      <c r="F329" s="811"/>
      <c r="G329" s="814"/>
      <c r="H329" s="814"/>
      <c r="I329" s="814"/>
      <c r="J329" s="814"/>
      <c r="K329" s="814"/>
      <c r="L329" s="814"/>
      <c r="M329" s="814"/>
      <c r="N329" s="813"/>
      <c r="O329" s="813"/>
      <c r="P329" s="814"/>
      <c r="Q329" s="813"/>
      <c r="R329" s="813"/>
      <c r="S329" s="872"/>
      <c r="T329" s="872"/>
      <c r="U329" s="872"/>
      <c r="V329" s="872"/>
      <c r="W329" s="872"/>
      <c r="X329" s="872"/>
      <c r="Y329" s="872"/>
      <c r="Z329" s="872"/>
      <c r="AA329" s="872"/>
      <c r="AB329" s="872"/>
      <c r="AC329" s="872"/>
      <c r="AD329" s="872"/>
      <c r="AE329" s="872"/>
      <c r="AF329" s="872"/>
      <c r="AG329" s="872"/>
      <c r="AH329" s="872"/>
      <c r="AI329" s="872"/>
      <c r="AJ329" s="872"/>
      <c r="AK329" s="814"/>
      <c r="AL329" s="814"/>
      <c r="AM329" s="813"/>
      <c r="AN329" s="815"/>
      <c r="AO329" s="155"/>
      <c r="AQ329" s="995"/>
      <c r="AR329" s="995"/>
    </row>
    <row r="330" spans="1:44" s="157" customFormat="1" ht="24.95" customHeight="1">
      <c r="A330" s="710" t="s">
        <v>1023</v>
      </c>
      <c r="B330" s="763" t="s">
        <v>1024</v>
      </c>
      <c r="C330" s="764" t="s">
        <v>646</v>
      </c>
      <c r="D330" s="799">
        <v>220</v>
      </c>
      <c r="E330" s="793"/>
      <c r="F330" s="788"/>
      <c r="G330" s="788"/>
      <c r="H330" s="806"/>
      <c r="I330" s="793">
        <v>110</v>
      </c>
      <c r="J330" s="788">
        <v>338</v>
      </c>
      <c r="K330" s="789">
        <f>J330/I330</f>
        <v>3.0727272727272728</v>
      </c>
      <c r="L330" s="806">
        <f>I330-J330</f>
        <v>-228</v>
      </c>
      <c r="M330" s="818"/>
      <c r="N330" s="976"/>
      <c r="O330" s="809"/>
      <c r="P330" s="799"/>
      <c r="Q330" s="793">
        <v>133</v>
      </c>
      <c r="R330" s="788">
        <v>103</v>
      </c>
      <c r="S330" s="785">
        <f>R330/Q330</f>
        <v>0.77443609022556392</v>
      </c>
      <c r="T330" s="807">
        <f>Q330-R330</f>
        <v>30</v>
      </c>
      <c r="U330" s="876"/>
      <c r="V330" s="855"/>
      <c r="W330" s="855"/>
      <c r="X330" s="877"/>
      <c r="Y330" s="833"/>
      <c r="Z330" s="834"/>
      <c r="AA330" s="834"/>
      <c r="AB330" s="835"/>
      <c r="AC330" s="876"/>
      <c r="AD330" s="855"/>
      <c r="AE330" s="855"/>
      <c r="AF330" s="877"/>
      <c r="AG330" s="833"/>
      <c r="AH330" s="834"/>
      <c r="AI330" s="834"/>
      <c r="AJ330" s="835"/>
      <c r="AK330" s="498">
        <f>SUM(F330,J330,N330,R330,V330,Z330,AD330,AH330)</f>
        <v>441</v>
      </c>
      <c r="AL330" s="792">
        <f t="shared" ref="AL330:AL341" si="118">IF(D330="N/A","N/A",AK330/D330)</f>
        <v>2.0045454545454544</v>
      </c>
      <c r="AM330" s="951" t="s">
        <v>1181</v>
      </c>
      <c r="AN330" s="665"/>
      <c r="AO330" s="155"/>
      <c r="AQ330" s="995"/>
      <c r="AR330" s="995"/>
    </row>
    <row r="331" spans="1:44" s="157" customFormat="1" ht="24.95" customHeight="1">
      <c r="A331" s="702" t="s">
        <v>1025</v>
      </c>
      <c r="B331" s="705" t="s">
        <v>1026</v>
      </c>
      <c r="C331" s="703" t="s">
        <v>646</v>
      </c>
      <c r="D331" s="799">
        <v>30</v>
      </c>
      <c r="E331" s="794"/>
      <c r="F331" s="230"/>
      <c r="G331" s="230"/>
      <c r="H331" s="807"/>
      <c r="I331" s="794">
        <v>5</v>
      </c>
      <c r="J331" s="230">
        <v>8</v>
      </c>
      <c r="K331" s="785">
        <f>J331/I331</f>
        <v>1.6</v>
      </c>
      <c r="L331" s="807">
        <f>I331-J331</f>
        <v>-3</v>
      </c>
      <c r="M331" s="804"/>
      <c r="N331" s="973">
        <v>0</v>
      </c>
      <c r="O331" s="785"/>
      <c r="P331" s="800"/>
      <c r="Q331" s="794">
        <v>6</v>
      </c>
      <c r="R331" s="1116">
        <v>8</v>
      </c>
      <c r="S331" s="785">
        <f>R331/Q331</f>
        <v>1.3333333333333333</v>
      </c>
      <c r="T331" s="807">
        <f>Q331-R331</f>
        <v>-2</v>
      </c>
      <c r="U331" s="865"/>
      <c r="V331" s="856"/>
      <c r="W331" s="856"/>
      <c r="X331" s="817"/>
      <c r="Y331" s="863"/>
      <c r="Z331" s="856"/>
      <c r="AA331" s="856"/>
      <c r="AB331" s="864"/>
      <c r="AC331" s="865"/>
      <c r="AD331" s="856"/>
      <c r="AE331" s="856"/>
      <c r="AF331" s="817"/>
      <c r="AG331" s="863"/>
      <c r="AH331" s="856"/>
      <c r="AI331" s="856"/>
      <c r="AJ331" s="864"/>
      <c r="AK331" s="847">
        <f t="shared" ref="AK331:AK341" si="119">SUM(F331,J331,N331,R331,V331,Z331,AD331,AH331)</f>
        <v>16</v>
      </c>
      <c r="AL331" s="792">
        <f t="shared" si="118"/>
        <v>0.53333333333333333</v>
      </c>
      <c r="AM331" s="952" t="s">
        <v>1181</v>
      </c>
      <c r="AN331" s="663"/>
      <c r="AO331" s="155"/>
      <c r="AQ331" s="995"/>
      <c r="AR331" s="995"/>
    </row>
    <row r="332" spans="1:44" s="157" customFormat="1" ht="24.95" customHeight="1">
      <c r="A332" s="702" t="s">
        <v>1027</v>
      </c>
      <c r="B332" s="706" t="s">
        <v>1028</v>
      </c>
      <c r="C332" s="703" t="s">
        <v>646</v>
      </c>
      <c r="D332" s="799">
        <v>30</v>
      </c>
      <c r="E332" s="794"/>
      <c r="F332" s="230"/>
      <c r="G332" s="230"/>
      <c r="H332" s="807"/>
      <c r="I332" s="794">
        <v>5</v>
      </c>
      <c r="J332" s="230"/>
      <c r="K332" s="785">
        <f>J332/I332</f>
        <v>0</v>
      </c>
      <c r="L332" s="807">
        <f>I332-J332</f>
        <v>5</v>
      </c>
      <c r="M332" s="804">
        <v>6</v>
      </c>
      <c r="N332" s="973">
        <v>11</v>
      </c>
      <c r="O332" s="785">
        <f t="shared" ref="O332:O340" si="120">N332/M332</f>
        <v>1.8333333333333333</v>
      </c>
      <c r="P332" s="800">
        <f>M332-N332</f>
        <v>-5</v>
      </c>
      <c r="Q332" s="794">
        <v>8</v>
      </c>
      <c r="R332" s="1116">
        <v>1</v>
      </c>
      <c r="S332" s="785">
        <f t="shared" ref="S332:S340" si="121">R332/Q332</f>
        <v>0.125</v>
      </c>
      <c r="T332" s="807">
        <f t="shared" ref="T332:T340" si="122">Q332-R332</f>
        <v>7</v>
      </c>
      <c r="U332" s="865"/>
      <c r="V332" s="856"/>
      <c r="W332" s="856"/>
      <c r="X332" s="817"/>
      <c r="Y332" s="863"/>
      <c r="Z332" s="856"/>
      <c r="AA332" s="856"/>
      <c r="AB332" s="864"/>
      <c r="AC332" s="865"/>
      <c r="AD332" s="856"/>
      <c r="AE332" s="856"/>
      <c r="AF332" s="817"/>
      <c r="AG332" s="863"/>
      <c r="AH332" s="856"/>
      <c r="AI332" s="856"/>
      <c r="AJ332" s="864"/>
      <c r="AK332" s="847">
        <f t="shared" si="119"/>
        <v>12</v>
      </c>
      <c r="AL332" s="792">
        <f t="shared" si="118"/>
        <v>0.4</v>
      </c>
      <c r="AM332" s="952" t="s">
        <v>1181</v>
      </c>
      <c r="AN332" s="663"/>
      <c r="AO332" s="155"/>
      <c r="AQ332" s="995"/>
      <c r="AR332" s="995"/>
    </row>
    <row r="333" spans="1:44" s="157" customFormat="1" ht="24.95" customHeight="1">
      <c r="A333" s="702" t="s">
        <v>1029</v>
      </c>
      <c r="B333" s="706" t="s">
        <v>1030</v>
      </c>
      <c r="C333" s="703" t="s">
        <v>646</v>
      </c>
      <c r="D333" s="799" t="s">
        <v>207</v>
      </c>
      <c r="E333" s="794"/>
      <c r="F333" s="230"/>
      <c r="G333" s="230"/>
      <c r="H333" s="807"/>
      <c r="I333" s="794"/>
      <c r="J333" s="230"/>
      <c r="K333" s="230"/>
      <c r="L333" s="807"/>
      <c r="M333" s="804"/>
      <c r="N333" s="973"/>
      <c r="O333" s="785"/>
      <c r="P333" s="800"/>
      <c r="Q333" s="794">
        <v>22</v>
      </c>
      <c r="R333" s="1116"/>
      <c r="S333" s="785">
        <f t="shared" si="121"/>
        <v>0</v>
      </c>
      <c r="T333" s="807">
        <f t="shared" si="122"/>
        <v>22</v>
      </c>
      <c r="U333" s="865"/>
      <c r="V333" s="856"/>
      <c r="W333" s="856"/>
      <c r="X333" s="817"/>
      <c r="Y333" s="863"/>
      <c r="Z333" s="856"/>
      <c r="AA333" s="856"/>
      <c r="AB333" s="864"/>
      <c r="AC333" s="865"/>
      <c r="AD333" s="856"/>
      <c r="AE333" s="856"/>
      <c r="AF333" s="817"/>
      <c r="AG333" s="863"/>
      <c r="AH333" s="856"/>
      <c r="AI333" s="856"/>
      <c r="AJ333" s="864"/>
      <c r="AK333" s="847">
        <f t="shared" si="119"/>
        <v>0</v>
      </c>
      <c r="AL333" s="792" t="str">
        <f t="shared" si="118"/>
        <v>N/A</v>
      </c>
      <c r="AM333" s="952" t="s">
        <v>1181</v>
      </c>
      <c r="AN333" s="663"/>
      <c r="AO333" s="155"/>
      <c r="AQ333" s="995"/>
      <c r="AR333" s="995"/>
    </row>
    <row r="334" spans="1:44" s="157" customFormat="1" ht="24.95" customHeight="1">
      <c r="A334" s="1471" t="s">
        <v>1031</v>
      </c>
      <c r="B334" s="706" t="s">
        <v>1028</v>
      </c>
      <c r="C334" s="703" t="s">
        <v>646</v>
      </c>
      <c r="D334" s="799">
        <v>42</v>
      </c>
      <c r="E334" s="794"/>
      <c r="F334" s="230"/>
      <c r="G334" s="230"/>
      <c r="H334" s="807"/>
      <c r="I334" s="794">
        <v>5</v>
      </c>
      <c r="J334" s="230"/>
      <c r="K334" s="785">
        <f>J334/I334</f>
        <v>0</v>
      </c>
      <c r="L334" s="807">
        <f>I334-J334</f>
        <v>5</v>
      </c>
      <c r="M334" s="804">
        <v>1</v>
      </c>
      <c r="N334" s="973"/>
      <c r="O334" s="785">
        <f t="shared" si="120"/>
        <v>0</v>
      </c>
      <c r="P334" s="800">
        <f t="shared" ref="P334:P340" si="123">M334-N334</f>
        <v>1</v>
      </c>
      <c r="Q334" s="794">
        <v>5</v>
      </c>
      <c r="R334" s="1116"/>
      <c r="S334" s="785">
        <f t="shared" si="121"/>
        <v>0</v>
      </c>
      <c r="T334" s="807">
        <f t="shared" si="122"/>
        <v>5</v>
      </c>
      <c r="U334" s="865"/>
      <c r="V334" s="856"/>
      <c r="W334" s="856"/>
      <c r="X334" s="817"/>
      <c r="Y334" s="863"/>
      <c r="Z334" s="856"/>
      <c r="AA334" s="856"/>
      <c r="AB334" s="864"/>
      <c r="AC334" s="865"/>
      <c r="AD334" s="856"/>
      <c r="AE334" s="856"/>
      <c r="AF334" s="817"/>
      <c r="AG334" s="863"/>
      <c r="AH334" s="856"/>
      <c r="AI334" s="856"/>
      <c r="AJ334" s="864"/>
      <c r="AK334" s="847">
        <f t="shared" si="119"/>
        <v>0</v>
      </c>
      <c r="AL334" s="792">
        <f t="shared" si="118"/>
        <v>0</v>
      </c>
      <c r="AM334" s="952" t="s">
        <v>1181</v>
      </c>
      <c r="AN334" s="663"/>
      <c r="AO334" s="155"/>
      <c r="AQ334" s="995"/>
      <c r="AR334" s="995"/>
    </row>
    <row r="335" spans="1:44" s="157" customFormat="1" ht="24.95" customHeight="1">
      <c r="A335" s="1471"/>
      <c r="B335" s="707" t="s">
        <v>1032</v>
      </c>
      <c r="C335" s="703" t="s">
        <v>646</v>
      </c>
      <c r="D335" s="799">
        <v>32</v>
      </c>
      <c r="E335" s="794"/>
      <c r="F335" s="230"/>
      <c r="G335" s="230"/>
      <c r="H335" s="807"/>
      <c r="I335" s="794"/>
      <c r="J335" s="230"/>
      <c r="K335" s="230"/>
      <c r="L335" s="807"/>
      <c r="M335" s="804">
        <v>0</v>
      </c>
      <c r="N335" s="973"/>
      <c r="O335" s="785"/>
      <c r="P335" s="800"/>
      <c r="Q335" s="794">
        <v>4</v>
      </c>
      <c r="R335" s="1116"/>
      <c r="S335" s="785">
        <f t="shared" si="121"/>
        <v>0</v>
      </c>
      <c r="T335" s="807">
        <f t="shared" si="122"/>
        <v>4</v>
      </c>
      <c r="U335" s="865"/>
      <c r="V335" s="856"/>
      <c r="W335" s="856"/>
      <c r="X335" s="817"/>
      <c r="Y335" s="863"/>
      <c r="Z335" s="856"/>
      <c r="AA335" s="856"/>
      <c r="AB335" s="864"/>
      <c r="AC335" s="865"/>
      <c r="AD335" s="856"/>
      <c r="AE335" s="856"/>
      <c r="AF335" s="817"/>
      <c r="AG335" s="863"/>
      <c r="AH335" s="856"/>
      <c r="AI335" s="856"/>
      <c r="AJ335" s="864"/>
      <c r="AK335" s="847">
        <f t="shared" si="119"/>
        <v>0</v>
      </c>
      <c r="AL335" s="792">
        <f t="shared" si="118"/>
        <v>0</v>
      </c>
      <c r="AM335" s="952" t="s">
        <v>1181</v>
      </c>
      <c r="AN335" s="663"/>
      <c r="AO335" s="155"/>
      <c r="AQ335" s="995"/>
      <c r="AR335" s="995"/>
    </row>
    <row r="336" spans="1:44" s="157" customFormat="1" ht="24.95" customHeight="1">
      <c r="A336" s="1471"/>
      <c r="B336" s="707" t="s">
        <v>1033</v>
      </c>
      <c r="C336" s="703" t="s">
        <v>646</v>
      </c>
      <c r="D336" s="799">
        <v>10</v>
      </c>
      <c r="E336" s="794"/>
      <c r="F336" s="230"/>
      <c r="G336" s="230"/>
      <c r="H336" s="807"/>
      <c r="I336" s="794"/>
      <c r="J336" s="230"/>
      <c r="K336" s="230"/>
      <c r="L336" s="807"/>
      <c r="M336" s="804">
        <v>1</v>
      </c>
      <c r="N336" s="973"/>
      <c r="O336" s="785">
        <f t="shared" si="120"/>
        <v>0</v>
      </c>
      <c r="P336" s="800">
        <f t="shared" si="123"/>
        <v>1</v>
      </c>
      <c r="Q336" s="794">
        <v>1</v>
      </c>
      <c r="R336" s="1116"/>
      <c r="S336" s="785">
        <f t="shared" si="121"/>
        <v>0</v>
      </c>
      <c r="T336" s="807">
        <f t="shared" si="122"/>
        <v>1</v>
      </c>
      <c r="U336" s="865"/>
      <c r="V336" s="856"/>
      <c r="W336" s="856"/>
      <c r="X336" s="817"/>
      <c r="Y336" s="863"/>
      <c r="Z336" s="856"/>
      <c r="AA336" s="856"/>
      <c r="AB336" s="864"/>
      <c r="AC336" s="865"/>
      <c r="AD336" s="856"/>
      <c r="AE336" s="856"/>
      <c r="AF336" s="817"/>
      <c r="AG336" s="863"/>
      <c r="AH336" s="856"/>
      <c r="AI336" s="856"/>
      <c r="AJ336" s="864"/>
      <c r="AK336" s="847">
        <f t="shared" si="119"/>
        <v>0</v>
      </c>
      <c r="AL336" s="792">
        <f t="shared" si="118"/>
        <v>0</v>
      </c>
      <c r="AM336" s="952" t="s">
        <v>1181</v>
      </c>
      <c r="AN336" s="663"/>
      <c r="AO336" s="155"/>
      <c r="AQ336" s="995"/>
      <c r="AR336" s="995"/>
    </row>
    <row r="337" spans="1:44" s="157" customFormat="1" ht="24.95" customHeight="1">
      <c r="A337" s="702" t="s">
        <v>1034</v>
      </c>
      <c r="B337" s="706" t="s">
        <v>1028</v>
      </c>
      <c r="C337" s="703" t="s">
        <v>646</v>
      </c>
      <c r="D337" s="799">
        <v>9</v>
      </c>
      <c r="E337" s="794"/>
      <c r="F337" s="230"/>
      <c r="G337" s="230"/>
      <c r="H337" s="807"/>
      <c r="I337" s="794">
        <v>5</v>
      </c>
      <c r="J337" s="230"/>
      <c r="K337" s="785">
        <f>J337/I337</f>
        <v>0</v>
      </c>
      <c r="L337" s="807">
        <f>I337-J337</f>
        <v>5</v>
      </c>
      <c r="M337" s="804">
        <v>0</v>
      </c>
      <c r="N337" s="973">
        <v>8</v>
      </c>
      <c r="O337" s="785"/>
      <c r="P337" s="800"/>
      <c r="Q337" s="794">
        <v>2</v>
      </c>
      <c r="R337" s="1116"/>
      <c r="S337" s="785">
        <f t="shared" si="121"/>
        <v>0</v>
      </c>
      <c r="T337" s="807">
        <f t="shared" si="122"/>
        <v>2</v>
      </c>
      <c r="U337" s="865"/>
      <c r="V337" s="856"/>
      <c r="W337" s="856"/>
      <c r="X337" s="817"/>
      <c r="Y337" s="863"/>
      <c r="Z337" s="856"/>
      <c r="AA337" s="856"/>
      <c r="AB337" s="864"/>
      <c r="AC337" s="865"/>
      <c r="AD337" s="856"/>
      <c r="AE337" s="856"/>
      <c r="AF337" s="817"/>
      <c r="AG337" s="863"/>
      <c r="AH337" s="856"/>
      <c r="AI337" s="856"/>
      <c r="AJ337" s="864"/>
      <c r="AK337" s="847">
        <f t="shared" si="119"/>
        <v>8</v>
      </c>
      <c r="AL337" s="792">
        <f t="shared" si="118"/>
        <v>0.88888888888888884</v>
      </c>
      <c r="AM337" s="952" t="s">
        <v>1181</v>
      </c>
      <c r="AN337" s="663"/>
      <c r="AO337" s="155"/>
      <c r="AQ337" s="995"/>
      <c r="AR337" s="995"/>
    </row>
    <row r="338" spans="1:44" s="157" customFormat="1" ht="24.95" customHeight="1">
      <c r="A338" s="1475" t="s">
        <v>1035</v>
      </c>
      <c r="B338" s="706" t="s">
        <v>1036</v>
      </c>
      <c r="C338" s="703" t="s">
        <v>646</v>
      </c>
      <c r="D338" s="799" t="s">
        <v>207</v>
      </c>
      <c r="E338" s="794"/>
      <c r="F338" s="230"/>
      <c r="G338" s="230"/>
      <c r="H338" s="807"/>
      <c r="I338" s="794">
        <v>5</v>
      </c>
      <c r="J338" s="230"/>
      <c r="K338" s="785">
        <f>J338/I338</f>
        <v>0</v>
      </c>
      <c r="L338" s="807">
        <f>I338-J338</f>
        <v>5</v>
      </c>
      <c r="M338" s="804">
        <v>13</v>
      </c>
      <c r="N338" s="973">
        <v>13</v>
      </c>
      <c r="O338" s="785">
        <f t="shared" si="120"/>
        <v>1</v>
      </c>
      <c r="P338" s="800">
        <f t="shared" si="123"/>
        <v>0</v>
      </c>
      <c r="Q338" s="794">
        <v>11</v>
      </c>
      <c r="R338" s="1116">
        <v>1</v>
      </c>
      <c r="S338" s="785">
        <f t="shared" si="121"/>
        <v>9.0909090909090912E-2</v>
      </c>
      <c r="T338" s="807">
        <f t="shared" si="122"/>
        <v>10</v>
      </c>
      <c r="U338" s="865"/>
      <c r="V338" s="856"/>
      <c r="W338" s="856"/>
      <c r="X338" s="817"/>
      <c r="Y338" s="863"/>
      <c r="Z338" s="856"/>
      <c r="AA338" s="856"/>
      <c r="AB338" s="864"/>
      <c r="AC338" s="865"/>
      <c r="AD338" s="856"/>
      <c r="AE338" s="856"/>
      <c r="AF338" s="817"/>
      <c r="AG338" s="863"/>
      <c r="AH338" s="856"/>
      <c r="AI338" s="856"/>
      <c r="AJ338" s="864"/>
      <c r="AK338" s="847">
        <f t="shared" si="119"/>
        <v>14</v>
      </c>
      <c r="AL338" s="792" t="str">
        <f t="shared" si="118"/>
        <v>N/A</v>
      </c>
      <c r="AM338" s="952" t="s">
        <v>1181</v>
      </c>
      <c r="AN338" s="663"/>
      <c r="AO338" s="155"/>
      <c r="AQ338" s="995"/>
      <c r="AR338" s="995"/>
    </row>
    <row r="339" spans="1:44" s="157" customFormat="1" ht="24.95" customHeight="1">
      <c r="A339" s="1453"/>
      <c r="B339" s="707" t="s">
        <v>1037</v>
      </c>
      <c r="C339" s="704" t="s">
        <v>646</v>
      </c>
      <c r="D339" s="799">
        <v>30</v>
      </c>
      <c r="E339" s="794"/>
      <c r="F339" s="230"/>
      <c r="G339" s="230"/>
      <c r="H339" s="807"/>
      <c r="I339" s="794"/>
      <c r="J339" s="230"/>
      <c r="K339" s="230"/>
      <c r="L339" s="807"/>
      <c r="M339" s="804">
        <v>12</v>
      </c>
      <c r="N339" s="973">
        <v>12</v>
      </c>
      <c r="O339" s="785">
        <f t="shared" si="120"/>
        <v>1</v>
      </c>
      <c r="P339" s="800">
        <f t="shared" si="123"/>
        <v>0</v>
      </c>
      <c r="Q339" s="794">
        <v>4</v>
      </c>
      <c r="R339" s="1116"/>
      <c r="S339" s="785">
        <f t="shared" si="121"/>
        <v>0</v>
      </c>
      <c r="T339" s="807">
        <f t="shared" si="122"/>
        <v>4</v>
      </c>
      <c r="U339" s="865"/>
      <c r="V339" s="856"/>
      <c r="W339" s="856"/>
      <c r="X339" s="817"/>
      <c r="Y339" s="863"/>
      <c r="Z339" s="856"/>
      <c r="AA339" s="856"/>
      <c r="AB339" s="864"/>
      <c r="AC339" s="865"/>
      <c r="AD339" s="856"/>
      <c r="AE339" s="856"/>
      <c r="AF339" s="817"/>
      <c r="AG339" s="863"/>
      <c r="AH339" s="856"/>
      <c r="AI339" s="856"/>
      <c r="AJ339" s="864"/>
      <c r="AK339" s="847">
        <f t="shared" si="119"/>
        <v>12</v>
      </c>
      <c r="AL339" s="792">
        <f t="shared" si="118"/>
        <v>0.4</v>
      </c>
      <c r="AM339" s="952" t="s">
        <v>1181</v>
      </c>
      <c r="AN339" s="663"/>
      <c r="AO339" s="155"/>
      <c r="AQ339" s="995"/>
      <c r="AR339" s="995"/>
    </row>
    <row r="340" spans="1:44" s="157" customFormat="1" ht="24.95" customHeight="1">
      <c r="A340" s="1453"/>
      <c r="B340" s="707" t="s">
        <v>117</v>
      </c>
      <c r="C340" s="704" t="s">
        <v>646</v>
      </c>
      <c r="D340" s="799">
        <v>42</v>
      </c>
      <c r="E340" s="794"/>
      <c r="F340" s="230"/>
      <c r="G340" s="230"/>
      <c r="H340" s="807"/>
      <c r="I340" s="794">
        <v>5</v>
      </c>
      <c r="J340" s="230"/>
      <c r="K340" s="785">
        <f>J340/I340</f>
        <v>0</v>
      </c>
      <c r="L340" s="807">
        <f>I340-J340</f>
        <v>5</v>
      </c>
      <c r="M340" s="804">
        <v>1</v>
      </c>
      <c r="N340" s="973">
        <v>1</v>
      </c>
      <c r="O340" s="785">
        <f t="shared" si="120"/>
        <v>1</v>
      </c>
      <c r="P340" s="800">
        <f t="shared" si="123"/>
        <v>0</v>
      </c>
      <c r="Q340" s="794">
        <v>6</v>
      </c>
      <c r="R340" s="1116"/>
      <c r="S340" s="785">
        <f t="shared" si="121"/>
        <v>0</v>
      </c>
      <c r="T340" s="807">
        <f t="shared" si="122"/>
        <v>6</v>
      </c>
      <c r="U340" s="865"/>
      <c r="V340" s="856"/>
      <c r="W340" s="856"/>
      <c r="X340" s="817"/>
      <c r="Y340" s="863"/>
      <c r="Z340" s="856"/>
      <c r="AA340" s="856"/>
      <c r="AB340" s="864"/>
      <c r="AC340" s="865"/>
      <c r="AD340" s="856"/>
      <c r="AE340" s="856"/>
      <c r="AF340" s="817"/>
      <c r="AG340" s="863"/>
      <c r="AH340" s="856"/>
      <c r="AI340" s="856"/>
      <c r="AJ340" s="864"/>
      <c r="AK340" s="847">
        <f t="shared" si="119"/>
        <v>1</v>
      </c>
      <c r="AL340" s="792">
        <f t="shared" si="118"/>
        <v>2.3809523809523808E-2</v>
      </c>
      <c r="AM340" s="952" t="s">
        <v>1181</v>
      </c>
      <c r="AN340" s="663"/>
      <c r="AO340" s="155"/>
      <c r="AQ340" s="995"/>
      <c r="AR340" s="995"/>
    </row>
    <row r="341" spans="1:44" s="157" customFormat="1" ht="24.95" customHeight="1" thickBot="1">
      <c r="A341" s="1453"/>
      <c r="B341" s="761" t="s">
        <v>1038</v>
      </c>
      <c r="C341" s="762" t="s">
        <v>646</v>
      </c>
      <c r="D341" s="799">
        <v>9</v>
      </c>
      <c r="E341" s="795"/>
      <c r="F341" s="784"/>
      <c r="G341" s="784"/>
      <c r="H341" s="808"/>
      <c r="I341" s="795"/>
      <c r="J341" s="784"/>
      <c r="K341" s="784"/>
      <c r="L341" s="808"/>
      <c r="M341" s="827"/>
      <c r="N341" s="974"/>
      <c r="O341" s="828"/>
      <c r="P341" s="802"/>
      <c r="Q341" s="795"/>
      <c r="R341" s="784"/>
      <c r="S341" s="867"/>
      <c r="T341" s="868"/>
      <c r="U341" s="878"/>
      <c r="V341" s="854"/>
      <c r="W341" s="854"/>
      <c r="X341" s="879"/>
      <c r="Y341" s="866"/>
      <c r="Z341" s="867"/>
      <c r="AA341" s="867"/>
      <c r="AB341" s="868"/>
      <c r="AC341" s="878"/>
      <c r="AD341" s="854"/>
      <c r="AE341" s="854"/>
      <c r="AF341" s="879"/>
      <c r="AG341" s="866"/>
      <c r="AH341" s="867"/>
      <c r="AI341" s="867"/>
      <c r="AJ341" s="868"/>
      <c r="AK341" s="849">
        <f t="shared" si="119"/>
        <v>0</v>
      </c>
      <c r="AL341" s="792">
        <f t="shared" si="118"/>
        <v>0</v>
      </c>
      <c r="AM341" s="949" t="s">
        <v>1181</v>
      </c>
      <c r="AN341" s="717"/>
      <c r="AO341" s="155"/>
      <c r="AQ341" s="995"/>
      <c r="AR341" s="995"/>
    </row>
    <row r="342" spans="1:44" s="157" customFormat="1" ht="24.95" customHeight="1" thickBot="1">
      <c r="A342" s="810"/>
      <c r="B342" s="811" t="s">
        <v>1039</v>
      </c>
      <c r="C342" s="811"/>
      <c r="D342" s="812"/>
      <c r="E342" s="812"/>
      <c r="F342" s="812"/>
      <c r="G342" s="813"/>
      <c r="H342" s="813"/>
      <c r="I342" s="813"/>
      <c r="J342" s="813"/>
      <c r="K342" s="813"/>
      <c r="L342" s="813"/>
      <c r="M342" s="813"/>
      <c r="N342" s="813"/>
      <c r="O342" s="813"/>
      <c r="P342" s="813"/>
      <c r="Q342" s="813"/>
      <c r="R342" s="813"/>
      <c r="S342" s="872"/>
      <c r="T342" s="872"/>
      <c r="U342" s="872"/>
      <c r="V342" s="872"/>
      <c r="W342" s="872"/>
      <c r="X342" s="872"/>
      <c r="Y342" s="872"/>
      <c r="Z342" s="872"/>
      <c r="AA342" s="872"/>
      <c r="AB342" s="872"/>
      <c r="AC342" s="872"/>
      <c r="AD342" s="872"/>
      <c r="AE342" s="872"/>
      <c r="AF342" s="872"/>
      <c r="AG342" s="872"/>
      <c r="AH342" s="872"/>
      <c r="AI342" s="872"/>
      <c r="AJ342" s="872"/>
      <c r="AK342" s="814"/>
      <c r="AL342" s="814"/>
      <c r="AM342" s="813"/>
      <c r="AN342" s="815"/>
      <c r="AO342" s="155"/>
      <c r="AQ342" s="995"/>
      <c r="AR342" s="995"/>
    </row>
    <row r="343" spans="1:44" s="157" customFormat="1" ht="24.95" customHeight="1">
      <c r="A343" s="1453" t="s">
        <v>1040</v>
      </c>
      <c r="B343" s="763" t="s">
        <v>1026</v>
      </c>
      <c r="C343" s="764" t="s">
        <v>646</v>
      </c>
      <c r="D343" s="799" t="s">
        <v>207</v>
      </c>
      <c r="E343" s="793"/>
      <c r="F343" s="788"/>
      <c r="G343" s="788"/>
      <c r="H343" s="806"/>
      <c r="I343" s="793"/>
      <c r="J343" s="788"/>
      <c r="K343" s="788"/>
      <c r="L343" s="806"/>
      <c r="M343" s="818">
        <v>0</v>
      </c>
      <c r="N343" s="976"/>
      <c r="O343" s="264"/>
      <c r="P343" s="799"/>
      <c r="Q343" s="793">
        <v>36</v>
      </c>
      <c r="R343" s="788">
        <v>7</v>
      </c>
      <c r="S343" s="785">
        <f t="shared" ref="S343:S344" si="124">R343/Q343</f>
        <v>0.19444444444444445</v>
      </c>
      <c r="T343" s="807">
        <f t="shared" ref="T343:T344" si="125">Q343-R343</f>
        <v>29</v>
      </c>
      <c r="U343" s="876"/>
      <c r="V343" s="855"/>
      <c r="W343" s="855"/>
      <c r="X343" s="877"/>
      <c r="Y343" s="833"/>
      <c r="Z343" s="834"/>
      <c r="AA343" s="834"/>
      <c r="AB343" s="835"/>
      <c r="AC343" s="876"/>
      <c r="AD343" s="855"/>
      <c r="AE343" s="855"/>
      <c r="AF343" s="877"/>
      <c r="AG343" s="833"/>
      <c r="AH343" s="834"/>
      <c r="AI343" s="834"/>
      <c r="AJ343" s="835"/>
      <c r="AK343" s="498">
        <f>SUM(F343,J343,N343,R343,V343,Z343,AD343,AH343)</f>
        <v>7</v>
      </c>
      <c r="AL343" s="792" t="str">
        <f t="shared" ref="AL343:AL371" si="126">IF(D343="N/A","N/A",AK343/D343)</f>
        <v>N/A</v>
      </c>
      <c r="AM343" s="951" t="s">
        <v>1181</v>
      </c>
      <c r="AN343" s="665"/>
      <c r="AO343" s="155"/>
      <c r="AQ343" s="995"/>
      <c r="AR343" s="995"/>
    </row>
    <row r="344" spans="1:44" s="157" customFormat="1" ht="24.95" customHeight="1">
      <c r="A344" s="1453"/>
      <c r="B344" s="708" t="s">
        <v>1041</v>
      </c>
      <c r="C344" s="704" t="s">
        <v>646</v>
      </c>
      <c r="D344" s="799">
        <v>19</v>
      </c>
      <c r="E344" s="794"/>
      <c r="F344" s="230"/>
      <c r="G344" s="230"/>
      <c r="H344" s="807"/>
      <c r="I344" s="794"/>
      <c r="J344" s="230"/>
      <c r="K344" s="230"/>
      <c r="L344" s="807"/>
      <c r="M344" s="804">
        <v>0</v>
      </c>
      <c r="N344" s="973"/>
      <c r="O344" s="230"/>
      <c r="P344" s="800"/>
      <c r="Q344" s="794">
        <v>5</v>
      </c>
      <c r="R344" s="1116">
        <v>3</v>
      </c>
      <c r="S344" s="785">
        <f t="shared" si="124"/>
        <v>0.6</v>
      </c>
      <c r="T344" s="807">
        <f t="shared" si="125"/>
        <v>2</v>
      </c>
      <c r="U344" s="865"/>
      <c r="V344" s="856"/>
      <c r="W344" s="856"/>
      <c r="X344" s="817"/>
      <c r="Y344" s="863"/>
      <c r="Z344" s="856"/>
      <c r="AA344" s="856"/>
      <c r="AB344" s="864"/>
      <c r="AC344" s="865"/>
      <c r="AD344" s="856"/>
      <c r="AE344" s="856"/>
      <c r="AF344" s="817"/>
      <c r="AG344" s="863"/>
      <c r="AH344" s="856"/>
      <c r="AI344" s="856"/>
      <c r="AJ344" s="864"/>
      <c r="AK344" s="847">
        <f t="shared" ref="AK344:AK352" si="127">SUM(F344,J344,N344,R344,V344,Z344,AD344,AH344)</f>
        <v>3</v>
      </c>
      <c r="AL344" s="792">
        <f t="shared" si="126"/>
        <v>0.15789473684210525</v>
      </c>
      <c r="AM344" s="952" t="s">
        <v>1181</v>
      </c>
      <c r="AN344" s="663"/>
      <c r="AO344" s="155"/>
      <c r="AQ344" s="995"/>
      <c r="AR344" s="995"/>
    </row>
    <row r="345" spans="1:44" s="157" customFormat="1" ht="24.95" customHeight="1">
      <c r="A345" s="1453"/>
      <c r="B345" s="708" t="s">
        <v>1042</v>
      </c>
      <c r="C345" s="704" t="s">
        <v>646</v>
      </c>
      <c r="D345" s="799">
        <v>38</v>
      </c>
      <c r="E345" s="794"/>
      <c r="F345" s="230"/>
      <c r="G345" s="230"/>
      <c r="H345" s="807"/>
      <c r="I345" s="794"/>
      <c r="J345" s="230"/>
      <c r="K345" s="230"/>
      <c r="L345" s="807"/>
      <c r="M345" s="804">
        <v>0</v>
      </c>
      <c r="N345" s="973"/>
      <c r="O345" s="230"/>
      <c r="P345" s="800"/>
      <c r="Q345" s="794">
        <v>11</v>
      </c>
      <c r="R345" s="1116"/>
      <c r="S345" s="785">
        <f t="shared" ref="S345:S352" si="128">R345/Q345</f>
        <v>0</v>
      </c>
      <c r="T345" s="807">
        <f t="shared" ref="T345:T352" si="129">Q345-R345</f>
        <v>11</v>
      </c>
      <c r="U345" s="865"/>
      <c r="V345" s="856"/>
      <c r="W345" s="856"/>
      <c r="X345" s="817"/>
      <c r="Y345" s="863"/>
      <c r="Z345" s="856"/>
      <c r="AA345" s="856"/>
      <c r="AB345" s="864"/>
      <c r="AC345" s="865"/>
      <c r="AD345" s="856"/>
      <c r="AE345" s="856"/>
      <c r="AF345" s="817"/>
      <c r="AG345" s="863"/>
      <c r="AH345" s="856"/>
      <c r="AI345" s="856"/>
      <c r="AJ345" s="864"/>
      <c r="AK345" s="847">
        <f t="shared" si="127"/>
        <v>0</v>
      </c>
      <c r="AL345" s="792">
        <f t="shared" si="126"/>
        <v>0</v>
      </c>
      <c r="AM345" s="952" t="s">
        <v>1181</v>
      </c>
      <c r="AN345" s="663"/>
      <c r="AO345" s="155"/>
      <c r="AQ345" s="995"/>
      <c r="AR345" s="995"/>
    </row>
    <row r="346" spans="1:44" s="157" customFormat="1" ht="24.95" customHeight="1">
      <c r="A346" s="1453"/>
      <c r="B346" s="708" t="s">
        <v>1043</v>
      </c>
      <c r="C346" s="704" t="s">
        <v>646</v>
      </c>
      <c r="D346" s="799">
        <v>190</v>
      </c>
      <c r="E346" s="794"/>
      <c r="F346" s="230"/>
      <c r="G346" s="230"/>
      <c r="H346" s="807"/>
      <c r="I346" s="794"/>
      <c r="J346" s="230"/>
      <c r="K346" s="230"/>
      <c r="L346" s="807"/>
      <c r="M346" s="804">
        <v>0</v>
      </c>
      <c r="N346" s="973"/>
      <c r="O346" s="230"/>
      <c r="P346" s="800"/>
      <c r="Q346" s="794">
        <v>19</v>
      </c>
      <c r="R346" s="1116">
        <v>1</v>
      </c>
      <c r="S346" s="785">
        <f t="shared" si="128"/>
        <v>5.2631578947368418E-2</v>
      </c>
      <c r="T346" s="807">
        <f t="shared" si="129"/>
        <v>18</v>
      </c>
      <c r="U346" s="865"/>
      <c r="V346" s="856"/>
      <c r="W346" s="856"/>
      <c r="X346" s="817"/>
      <c r="Y346" s="863"/>
      <c r="Z346" s="856"/>
      <c r="AA346" s="856"/>
      <c r="AB346" s="864"/>
      <c r="AC346" s="865"/>
      <c r="AD346" s="856"/>
      <c r="AE346" s="856"/>
      <c r="AF346" s="817"/>
      <c r="AG346" s="863"/>
      <c r="AH346" s="856"/>
      <c r="AI346" s="856"/>
      <c r="AJ346" s="864"/>
      <c r="AK346" s="847">
        <f t="shared" si="127"/>
        <v>1</v>
      </c>
      <c r="AL346" s="792">
        <f t="shared" si="126"/>
        <v>5.263157894736842E-3</v>
      </c>
      <c r="AM346" s="952" t="s">
        <v>1181</v>
      </c>
      <c r="AN346" s="663"/>
      <c r="AO346" s="155"/>
      <c r="AQ346" s="995"/>
      <c r="AR346" s="995"/>
    </row>
    <row r="347" spans="1:44" s="157" customFormat="1" ht="24.95" customHeight="1">
      <c r="A347" s="1453"/>
      <c r="B347" s="708" t="s">
        <v>1044</v>
      </c>
      <c r="C347" s="704" t="s">
        <v>646</v>
      </c>
      <c r="D347" s="799">
        <v>10</v>
      </c>
      <c r="E347" s="794"/>
      <c r="F347" s="230"/>
      <c r="G347" s="230"/>
      <c r="H347" s="807"/>
      <c r="I347" s="794"/>
      <c r="J347" s="230"/>
      <c r="K347" s="230"/>
      <c r="L347" s="807"/>
      <c r="M347" s="804">
        <v>0</v>
      </c>
      <c r="N347" s="973"/>
      <c r="O347" s="230"/>
      <c r="P347" s="800"/>
      <c r="Q347" s="794">
        <v>4</v>
      </c>
      <c r="R347" s="1116"/>
      <c r="S347" s="785">
        <f t="shared" si="128"/>
        <v>0</v>
      </c>
      <c r="T347" s="807">
        <f t="shared" si="129"/>
        <v>4</v>
      </c>
      <c r="U347" s="865"/>
      <c r="V347" s="856"/>
      <c r="W347" s="856"/>
      <c r="X347" s="817"/>
      <c r="Y347" s="863"/>
      <c r="Z347" s="856"/>
      <c r="AA347" s="856"/>
      <c r="AB347" s="864"/>
      <c r="AC347" s="865"/>
      <c r="AD347" s="856"/>
      <c r="AE347" s="856"/>
      <c r="AF347" s="817"/>
      <c r="AG347" s="863"/>
      <c r="AH347" s="856"/>
      <c r="AI347" s="856"/>
      <c r="AJ347" s="864"/>
      <c r="AK347" s="847">
        <f t="shared" si="127"/>
        <v>0</v>
      </c>
      <c r="AL347" s="792">
        <f t="shared" si="126"/>
        <v>0</v>
      </c>
      <c r="AM347" s="952" t="s">
        <v>1181</v>
      </c>
      <c r="AN347" s="663"/>
      <c r="AO347" s="155"/>
      <c r="AQ347" s="995"/>
      <c r="AR347" s="995"/>
    </row>
    <row r="348" spans="1:44" s="157" customFormat="1" ht="24.95" customHeight="1">
      <c r="A348" s="1453"/>
      <c r="B348" s="708" t="s">
        <v>1045</v>
      </c>
      <c r="C348" s="704" t="s">
        <v>646</v>
      </c>
      <c r="D348" s="799">
        <v>29</v>
      </c>
      <c r="E348" s="794"/>
      <c r="F348" s="230"/>
      <c r="G348" s="230"/>
      <c r="H348" s="807"/>
      <c r="I348" s="794">
        <v>5</v>
      </c>
      <c r="J348" s="230">
        <v>8</v>
      </c>
      <c r="K348" s="785">
        <f>J348/I348</f>
        <v>1.6</v>
      </c>
      <c r="L348" s="807">
        <f>I348-J348</f>
        <v>-3</v>
      </c>
      <c r="M348" s="804">
        <v>0</v>
      </c>
      <c r="N348" s="973">
        <v>2</v>
      </c>
      <c r="O348" s="230"/>
      <c r="P348" s="800"/>
      <c r="Q348" s="794">
        <v>6</v>
      </c>
      <c r="R348" s="1116">
        <v>5</v>
      </c>
      <c r="S348" s="785">
        <f t="shared" si="128"/>
        <v>0.83333333333333337</v>
      </c>
      <c r="T348" s="807">
        <f t="shared" si="129"/>
        <v>1</v>
      </c>
      <c r="U348" s="865"/>
      <c r="V348" s="856"/>
      <c r="W348" s="856"/>
      <c r="X348" s="817"/>
      <c r="Y348" s="863"/>
      <c r="Z348" s="856"/>
      <c r="AA348" s="856"/>
      <c r="AB348" s="864"/>
      <c r="AC348" s="865"/>
      <c r="AD348" s="856"/>
      <c r="AE348" s="856"/>
      <c r="AF348" s="817"/>
      <c r="AG348" s="863"/>
      <c r="AH348" s="856"/>
      <c r="AI348" s="856"/>
      <c r="AJ348" s="864"/>
      <c r="AK348" s="847">
        <f t="shared" si="127"/>
        <v>15</v>
      </c>
      <c r="AL348" s="792">
        <f t="shared" si="126"/>
        <v>0.51724137931034486</v>
      </c>
      <c r="AM348" s="952" t="s">
        <v>1181</v>
      </c>
      <c r="AN348" s="663"/>
      <c r="AO348" s="155"/>
      <c r="AQ348" s="995"/>
      <c r="AR348" s="995"/>
    </row>
    <row r="349" spans="1:44" s="157" customFormat="1" ht="24.95" customHeight="1">
      <c r="A349" s="1453"/>
      <c r="B349" s="708" t="s">
        <v>1046</v>
      </c>
      <c r="C349" s="704" t="s">
        <v>646</v>
      </c>
      <c r="D349" s="799">
        <v>13</v>
      </c>
      <c r="E349" s="794"/>
      <c r="F349" s="230"/>
      <c r="G349" s="230"/>
      <c r="H349" s="807"/>
      <c r="I349" s="794">
        <v>7</v>
      </c>
      <c r="J349" s="230">
        <v>7</v>
      </c>
      <c r="K349" s="785">
        <f>J349/I349</f>
        <v>1</v>
      </c>
      <c r="L349" s="807">
        <f>I349-J349</f>
        <v>0</v>
      </c>
      <c r="M349" s="804">
        <v>0</v>
      </c>
      <c r="N349" s="973"/>
      <c r="O349" s="230"/>
      <c r="P349" s="800"/>
      <c r="Q349" s="794">
        <v>5</v>
      </c>
      <c r="R349" s="1116">
        <v>1</v>
      </c>
      <c r="S349" s="785">
        <f t="shared" si="128"/>
        <v>0.2</v>
      </c>
      <c r="T349" s="807">
        <f t="shared" si="129"/>
        <v>4</v>
      </c>
      <c r="U349" s="865"/>
      <c r="V349" s="856"/>
      <c r="W349" s="856"/>
      <c r="X349" s="817"/>
      <c r="Y349" s="863"/>
      <c r="Z349" s="856"/>
      <c r="AA349" s="856"/>
      <c r="AB349" s="864"/>
      <c r="AC349" s="865"/>
      <c r="AD349" s="856"/>
      <c r="AE349" s="856"/>
      <c r="AF349" s="817"/>
      <c r="AG349" s="863"/>
      <c r="AH349" s="856"/>
      <c r="AI349" s="856"/>
      <c r="AJ349" s="864"/>
      <c r="AK349" s="847">
        <f t="shared" si="127"/>
        <v>8</v>
      </c>
      <c r="AL349" s="792">
        <f t="shared" si="126"/>
        <v>0.61538461538461542</v>
      </c>
      <c r="AM349" s="952" t="s">
        <v>1181</v>
      </c>
      <c r="AN349" s="663"/>
      <c r="AO349" s="155"/>
      <c r="AQ349" s="995"/>
      <c r="AR349" s="995"/>
    </row>
    <row r="350" spans="1:44" s="157" customFormat="1" ht="24.95" customHeight="1">
      <c r="A350" s="1453"/>
      <c r="B350" s="708" t="s">
        <v>1013</v>
      </c>
      <c r="C350" s="704" t="s">
        <v>646</v>
      </c>
      <c r="D350" s="799">
        <v>39</v>
      </c>
      <c r="E350" s="794"/>
      <c r="F350" s="230"/>
      <c r="G350" s="230"/>
      <c r="H350" s="807"/>
      <c r="I350" s="794"/>
      <c r="J350" s="230"/>
      <c r="K350" s="230"/>
      <c r="L350" s="807"/>
      <c r="M350" s="804">
        <v>0</v>
      </c>
      <c r="N350" s="973"/>
      <c r="O350" s="230"/>
      <c r="P350" s="800"/>
      <c r="Q350" s="794">
        <v>10</v>
      </c>
      <c r="R350" s="1116"/>
      <c r="S350" s="785">
        <f t="shared" si="128"/>
        <v>0</v>
      </c>
      <c r="T350" s="807">
        <f t="shared" si="129"/>
        <v>10</v>
      </c>
      <c r="U350" s="865"/>
      <c r="V350" s="856"/>
      <c r="W350" s="856"/>
      <c r="X350" s="817"/>
      <c r="Y350" s="863"/>
      <c r="Z350" s="856"/>
      <c r="AA350" s="856"/>
      <c r="AB350" s="864"/>
      <c r="AC350" s="865"/>
      <c r="AD350" s="856"/>
      <c r="AE350" s="856"/>
      <c r="AF350" s="817"/>
      <c r="AG350" s="863"/>
      <c r="AH350" s="856"/>
      <c r="AI350" s="856"/>
      <c r="AJ350" s="864"/>
      <c r="AK350" s="847">
        <f t="shared" si="127"/>
        <v>0</v>
      </c>
      <c r="AL350" s="792">
        <f t="shared" si="126"/>
        <v>0</v>
      </c>
      <c r="AM350" s="952" t="s">
        <v>1181</v>
      </c>
      <c r="AN350" s="663"/>
      <c r="AO350" s="155"/>
      <c r="AQ350" s="995"/>
      <c r="AR350" s="995"/>
    </row>
    <row r="351" spans="1:44" s="157" customFormat="1" ht="24.95" customHeight="1">
      <c r="A351" s="1453"/>
      <c r="B351" s="708" t="s">
        <v>1047</v>
      </c>
      <c r="C351" s="704" t="s">
        <v>646</v>
      </c>
      <c r="D351" s="799">
        <v>17</v>
      </c>
      <c r="E351" s="794"/>
      <c r="F351" s="230"/>
      <c r="G351" s="230"/>
      <c r="H351" s="807"/>
      <c r="I351" s="794"/>
      <c r="J351" s="230"/>
      <c r="K351" s="230"/>
      <c r="L351" s="807"/>
      <c r="M351" s="804">
        <v>0</v>
      </c>
      <c r="N351" s="973"/>
      <c r="O351" s="230"/>
      <c r="P351" s="800"/>
      <c r="Q351" s="794">
        <v>15</v>
      </c>
      <c r="R351" s="1116">
        <v>4</v>
      </c>
      <c r="S351" s="785">
        <f t="shared" si="128"/>
        <v>0.26666666666666666</v>
      </c>
      <c r="T351" s="807">
        <f t="shared" si="129"/>
        <v>11</v>
      </c>
      <c r="U351" s="865"/>
      <c r="V351" s="856"/>
      <c r="W351" s="856"/>
      <c r="X351" s="817"/>
      <c r="Y351" s="863"/>
      <c r="Z351" s="856"/>
      <c r="AA351" s="856"/>
      <c r="AB351" s="864"/>
      <c r="AC351" s="865"/>
      <c r="AD351" s="856"/>
      <c r="AE351" s="856"/>
      <c r="AF351" s="817"/>
      <c r="AG351" s="863"/>
      <c r="AH351" s="856"/>
      <c r="AI351" s="856"/>
      <c r="AJ351" s="864"/>
      <c r="AK351" s="847">
        <f t="shared" si="127"/>
        <v>4</v>
      </c>
      <c r="AL351" s="792">
        <f t="shared" si="126"/>
        <v>0.23529411764705882</v>
      </c>
      <c r="AM351" s="952" t="s">
        <v>1181</v>
      </c>
      <c r="AN351" s="663"/>
      <c r="AO351" s="155"/>
      <c r="AQ351" s="995"/>
      <c r="AR351" s="995"/>
    </row>
    <row r="352" spans="1:44" s="157" customFormat="1" ht="24.95" customHeight="1">
      <c r="A352" s="1454"/>
      <c r="B352" s="708" t="s">
        <v>1048</v>
      </c>
      <c r="C352" s="704" t="s">
        <v>646</v>
      </c>
      <c r="D352" s="799">
        <v>39</v>
      </c>
      <c r="E352" s="794"/>
      <c r="F352" s="230"/>
      <c r="G352" s="230"/>
      <c r="H352" s="807"/>
      <c r="I352" s="794"/>
      <c r="J352" s="230"/>
      <c r="K352" s="230"/>
      <c r="L352" s="807"/>
      <c r="M352" s="804">
        <v>0</v>
      </c>
      <c r="N352" s="973"/>
      <c r="O352" s="230"/>
      <c r="P352" s="800"/>
      <c r="Q352" s="794">
        <v>20</v>
      </c>
      <c r="R352" s="1116"/>
      <c r="S352" s="785">
        <f t="shared" si="128"/>
        <v>0</v>
      </c>
      <c r="T352" s="807">
        <f t="shared" si="129"/>
        <v>20</v>
      </c>
      <c r="U352" s="865"/>
      <c r="V352" s="856"/>
      <c r="W352" s="856"/>
      <c r="X352" s="817"/>
      <c r="Y352" s="863"/>
      <c r="Z352" s="856"/>
      <c r="AA352" s="856"/>
      <c r="AB352" s="864"/>
      <c r="AC352" s="865"/>
      <c r="AD352" s="856"/>
      <c r="AE352" s="856"/>
      <c r="AF352" s="817"/>
      <c r="AG352" s="863"/>
      <c r="AH352" s="856"/>
      <c r="AI352" s="856"/>
      <c r="AJ352" s="864"/>
      <c r="AK352" s="847">
        <f t="shared" si="127"/>
        <v>0</v>
      </c>
      <c r="AL352" s="792">
        <f t="shared" si="126"/>
        <v>0</v>
      </c>
      <c r="AM352" s="952" t="s">
        <v>1181</v>
      </c>
      <c r="AN352" s="663"/>
      <c r="AO352" s="155"/>
      <c r="AQ352" s="995"/>
      <c r="AR352" s="995"/>
    </row>
    <row r="353" spans="1:44" s="157" customFormat="1" ht="24.95" customHeight="1">
      <c r="A353" s="1471" t="s">
        <v>1049</v>
      </c>
      <c r="B353" s="706" t="s">
        <v>1050</v>
      </c>
      <c r="C353" s="703" t="s">
        <v>646</v>
      </c>
      <c r="D353" s="799" t="s">
        <v>207</v>
      </c>
      <c r="E353" s="794"/>
      <c r="F353" s="230"/>
      <c r="G353" s="230"/>
      <c r="H353" s="807"/>
      <c r="I353" s="794"/>
      <c r="J353" s="230"/>
      <c r="K353" s="230"/>
      <c r="L353" s="807"/>
      <c r="M353" s="804">
        <v>0</v>
      </c>
      <c r="N353" s="973"/>
      <c r="O353" s="230"/>
      <c r="P353" s="800"/>
      <c r="Q353" s="794"/>
      <c r="R353" s="1116"/>
      <c r="S353" s="785"/>
      <c r="T353" s="807"/>
      <c r="U353" s="865"/>
      <c r="V353" s="856"/>
      <c r="W353" s="856"/>
      <c r="X353" s="817"/>
      <c r="Y353" s="863"/>
      <c r="Z353" s="856"/>
      <c r="AA353" s="856"/>
      <c r="AB353" s="864"/>
      <c r="AC353" s="865"/>
      <c r="AD353" s="856"/>
      <c r="AE353" s="856"/>
      <c r="AF353" s="817"/>
      <c r="AG353" s="863"/>
      <c r="AH353" s="856"/>
      <c r="AI353" s="856"/>
      <c r="AJ353" s="864"/>
      <c r="AK353" s="847">
        <f t="shared" ref="AK353:AK371" si="130">SUM(F353,J353,N353,R353,V353,Z353,AD353,AH353)</f>
        <v>0</v>
      </c>
      <c r="AL353" s="792" t="str">
        <f t="shared" si="126"/>
        <v>N/A</v>
      </c>
      <c r="AM353" s="952" t="s">
        <v>1181</v>
      </c>
      <c r="AN353" s="663"/>
      <c r="AO353" s="155"/>
      <c r="AQ353" s="995"/>
      <c r="AR353" s="995"/>
    </row>
    <row r="354" spans="1:44" s="157" customFormat="1" ht="24.95" customHeight="1">
      <c r="A354" s="1471"/>
      <c r="B354" s="708" t="s">
        <v>1051</v>
      </c>
      <c r="C354" s="704" t="s">
        <v>646</v>
      </c>
      <c r="D354" s="799">
        <v>19</v>
      </c>
      <c r="E354" s="794"/>
      <c r="F354" s="230"/>
      <c r="G354" s="230"/>
      <c r="H354" s="807"/>
      <c r="I354" s="794"/>
      <c r="J354" s="230"/>
      <c r="K354" s="230"/>
      <c r="L354" s="807"/>
      <c r="M354" s="804">
        <v>0</v>
      </c>
      <c r="N354" s="973"/>
      <c r="O354" s="230"/>
      <c r="P354" s="800"/>
      <c r="Q354" s="794">
        <v>1</v>
      </c>
      <c r="R354" s="1116"/>
      <c r="S354" s="785">
        <f t="shared" ref="S354:S371" si="131">R354/Q354</f>
        <v>0</v>
      </c>
      <c r="T354" s="807">
        <f t="shared" ref="T354:T371" si="132">Q354-R354</f>
        <v>1</v>
      </c>
      <c r="U354" s="865"/>
      <c r="V354" s="856"/>
      <c r="W354" s="856"/>
      <c r="X354" s="817"/>
      <c r="Y354" s="863"/>
      <c r="Z354" s="856"/>
      <c r="AA354" s="856"/>
      <c r="AB354" s="864"/>
      <c r="AC354" s="865"/>
      <c r="AD354" s="856"/>
      <c r="AE354" s="856"/>
      <c r="AF354" s="817"/>
      <c r="AG354" s="863"/>
      <c r="AH354" s="856"/>
      <c r="AI354" s="856"/>
      <c r="AJ354" s="864"/>
      <c r="AK354" s="847">
        <f t="shared" si="130"/>
        <v>0</v>
      </c>
      <c r="AL354" s="792">
        <f t="shared" si="126"/>
        <v>0</v>
      </c>
      <c r="AM354" s="952" t="s">
        <v>1181</v>
      </c>
      <c r="AN354" s="663"/>
      <c r="AO354" s="155"/>
      <c r="AQ354" s="995"/>
      <c r="AR354" s="995"/>
    </row>
    <row r="355" spans="1:44" s="157" customFormat="1" ht="24.95" customHeight="1">
      <c r="A355" s="1471"/>
      <c r="B355" s="708" t="s">
        <v>1052</v>
      </c>
      <c r="C355" s="704" t="s">
        <v>646</v>
      </c>
      <c r="D355" s="799">
        <v>38</v>
      </c>
      <c r="E355" s="794"/>
      <c r="F355" s="230"/>
      <c r="G355" s="230"/>
      <c r="H355" s="807"/>
      <c r="I355" s="794"/>
      <c r="J355" s="230"/>
      <c r="K355" s="230"/>
      <c r="L355" s="807"/>
      <c r="M355" s="804">
        <v>0</v>
      </c>
      <c r="N355" s="973"/>
      <c r="O355" s="230"/>
      <c r="P355" s="800"/>
      <c r="Q355" s="794">
        <v>3</v>
      </c>
      <c r="R355" s="1116"/>
      <c r="S355" s="785">
        <f t="shared" si="131"/>
        <v>0</v>
      </c>
      <c r="T355" s="807">
        <f t="shared" si="132"/>
        <v>3</v>
      </c>
      <c r="U355" s="865"/>
      <c r="V355" s="856"/>
      <c r="W355" s="856"/>
      <c r="X355" s="817"/>
      <c r="Y355" s="863"/>
      <c r="Z355" s="856"/>
      <c r="AA355" s="856"/>
      <c r="AB355" s="864"/>
      <c r="AC355" s="865"/>
      <c r="AD355" s="856"/>
      <c r="AE355" s="856"/>
      <c r="AF355" s="817"/>
      <c r="AG355" s="863"/>
      <c r="AH355" s="856"/>
      <c r="AI355" s="856"/>
      <c r="AJ355" s="864"/>
      <c r="AK355" s="847">
        <f t="shared" si="130"/>
        <v>0</v>
      </c>
      <c r="AL355" s="792">
        <f t="shared" si="126"/>
        <v>0</v>
      </c>
      <c r="AM355" s="952" t="s">
        <v>1181</v>
      </c>
      <c r="AN355" s="663"/>
      <c r="AO355" s="155"/>
      <c r="AQ355" s="995"/>
      <c r="AR355" s="995"/>
    </row>
    <row r="356" spans="1:44" s="157" customFormat="1" ht="24.95" customHeight="1">
      <c r="A356" s="1471"/>
      <c r="B356" s="708" t="s">
        <v>1053</v>
      </c>
      <c r="C356" s="704" t="s">
        <v>646</v>
      </c>
      <c r="D356" s="799">
        <v>190</v>
      </c>
      <c r="E356" s="794"/>
      <c r="F356" s="230"/>
      <c r="G356" s="230"/>
      <c r="H356" s="807"/>
      <c r="I356" s="794"/>
      <c r="J356" s="230"/>
      <c r="K356" s="230"/>
      <c r="L356" s="807"/>
      <c r="M356" s="804">
        <v>0</v>
      </c>
      <c r="N356" s="973"/>
      <c r="O356" s="230"/>
      <c r="P356" s="800"/>
      <c r="Q356" s="794">
        <v>7</v>
      </c>
      <c r="R356" s="1116"/>
      <c r="S356" s="785">
        <f t="shared" si="131"/>
        <v>0</v>
      </c>
      <c r="T356" s="807">
        <f t="shared" si="132"/>
        <v>7</v>
      </c>
      <c r="U356" s="865"/>
      <c r="V356" s="856"/>
      <c r="W356" s="856"/>
      <c r="X356" s="817"/>
      <c r="Y356" s="863"/>
      <c r="Z356" s="856"/>
      <c r="AA356" s="856"/>
      <c r="AB356" s="864"/>
      <c r="AC356" s="865"/>
      <c r="AD356" s="856"/>
      <c r="AE356" s="856"/>
      <c r="AF356" s="817"/>
      <c r="AG356" s="863"/>
      <c r="AH356" s="856"/>
      <c r="AI356" s="856"/>
      <c r="AJ356" s="864"/>
      <c r="AK356" s="847">
        <f t="shared" si="130"/>
        <v>0</v>
      </c>
      <c r="AL356" s="792">
        <f t="shared" si="126"/>
        <v>0</v>
      </c>
      <c r="AM356" s="952" t="s">
        <v>1181</v>
      </c>
      <c r="AN356" s="663"/>
      <c r="AO356" s="155"/>
      <c r="AQ356" s="995"/>
      <c r="AR356" s="995"/>
    </row>
    <row r="357" spans="1:44" s="157" customFormat="1" ht="24.95" customHeight="1">
      <c r="A357" s="1471"/>
      <c r="B357" s="708" t="s">
        <v>1054</v>
      </c>
      <c r="C357" s="704" t="s">
        <v>646</v>
      </c>
      <c r="D357" s="799">
        <v>10</v>
      </c>
      <c r="E357" s="794"/>
      <c r="F357" s="230"/>
      <c r="G357" s="230"/>
      <c r="H357" s="807"/>
      <c r="I357" s="794"/>
      <c r="J357" s="230"/>
      <c r="K357" s="230"/>
      <c r="L357" s="807"/>
      <c r="M357" s="804">
        <v>0</v>
      </c>
      <c r="N357" s="973">
        <v>1</v>
      </c>
      <c r="O357" s="230"/>
      <c r="P357" s="800"/>
      <c r="Q357" s="794"/>
      <c r="R357" s="1116"/>
      <c r="S357" s="785"/>
      <c r="T357" s="807"/>
      <c r="U357" s="865"/>
      <c r="V357" s="856"/>
      <c r="W357" s="856"/>
      <c r="X357" s="817"/>
      <c r="Y357" s="863"/>
      <c r="Z357" s="856"/>
      <c r="AA357" s="856"/>
      <c r="AB357" s="864"/>
      <c r="AC357" s="865"/>
      <c r="AD357" s="856"/>
      <c r="AE357" s="856"/>
      <c r="AF357" s="817"/>
      <c r="AG357" s="863"/>
      <c r="AH357" s="856"/>
      <c r="AI357" s="856"/>
      <c r="AJ357" s="864"/>
      <c r="AK357" s="847">
        <f t="shared" si="130"/>
        <v>1</v>
      </c>
      <c r="AL357" s="792">
        <f t="shared" si="126"/>
        <v>0.1</v>
      </c>
      <c r="AM357" s="952" t="s">
        <v>1181</v>
      </c>
      <c r="AN357" s="663"/>
      <c r="AO357" s="155"/>
      <c r="AQ357" s="995"/>
      <c r="AR357" s="995"/>
    </row>
    <row r="358" spans="1:44" s="157" customFormat="1" ht="24.95" customHeight="1">
      <c r="A358" s="1471"/>
      <c r="B358" s="708" t="s">
        <v>1055</v>
      </c>
      <c r="C358" s="704" t="s">
        <v>646</v>
      </c>
      <c r="D358" s="799">
        <v>29</v>
      </c>
      <c r="E358" s="794"/>
      <c r="F358" s="230"/>
      <c r="G358" s="230"/>
      <c r="H358" s="807"/>
      <c r="I358" s="794">
        <v>15</v>
      </c>
      <c r="J358" s="230"/>
      <c r="K358" s="785">
        <f>J358/I358</f>
        <v>0</v>
      </c>
      <c r="L358" s="807">
        <f>I358-J358</f>
        <v>15</v>
      </c>
      <c r="M358" s="804">
        <v>0</v>
      </c>
      <c r="N358" s="973">
        <v>3</v>
      </c>
      <c r="O358" s="230"/>
      <c r="P358" s="800"/>
      <c r="Q358" s="794"/>
      <c r="R358" s="1116"/>
      <c r="S358" s="785"/>
      <c r="T358" s="807"/>
      <c r="U358" s="865"/>
      <c r="V358" s="856"/>
      <c r="W358" s="856"/>
      <c r="X358" s="817"/>
      <c r="Y358" s="863"/>
      <c r="Z358" s="856"/>
      <c r="AA358" s="856"/>
      <c r="AB358" s="864"/>
      <c r="AC358" s="865"/>
      <c r="AD358" s="856"/>
      <c r="AE358" s="856"/>
      <c r="AF358" s="817"/>
      <c r="AG358" s="863"/>
      <c r="AH358" s="856"/>
      <c r="AI358" s="856"/>
      <c r="AJ358" s="864"/>
      <c r="AK358" s="847">
        <f t="shared" si="130"/>
        <v>3</v>
      </c>
      <c r="AL358" s="792">
        <f t="shared" si="126"/>
        <v>0.10344827586206896</v>
      </c>
      <c r="AM358" s="952" t="s">
        <v>1181</v>
      </c>
      <c r="AN358" s="663"/>
      <c r="AO358" s="155"/>
      <c r="AQ358" s="995"/>
      <c r="AR358" s="995"/>
    </row>
    <row r="359" spans="1:44" s="157" customFormat="1" ht="24.95" customHeight="1">
      <c r="A359" s="1471"/>
      <c r="B359" s="708" t="s">
        <v>1056</v>
      </c>
      <c r="C359" s="704" t="s">
        <v>646</v>
      </c>
      <c r="D359" s="799">
        <v>13</v>
      </c>
      <c r="E359" s="794"/>
      <c r="F359" s="230"/>
      <c r="G359" s="230"/>
      <c r="H359" s="807"/>
      <c r="I359" s="794">
        <v>7</v>
      </c>
      <c r="J359" s="230"/>
      <c r="K359" s="785">
        <f>J359/I359</f>
        <v>0</v>
      </c>
      <c r="L359" s="807">
        <f>I359-J359</f>
        <v>7</v>
      </c>
      <c r="M359" s="804">
        <v>0</v>
      </c>
      <c r="N359" s="973">
        <v>4</v>
      </c>
      <c r="O359" s="230"/>
      <c r="P359" s="800"/>
      <c r="Q359" s="794"/>
      <c r="R359" s="1116"/>
      <c r="S359" s="785"/>
      <c r="T359" s="807"/>
      <c r="U359" s="865"/>
      <c r="V359" s="856"/>
      <c r="W359" s="856"/>
      <c r="X359" s="817"/>
      <c r="Y359" s="863"/>
      <c r="Z359" s="856"/>
      <c r="AA359" s="856"/>
      <c r="AB359" s="864"/>
      <c r="AC359" s="865"/>
      <c r="AD359" s="856"/>
      <c r="AE359" s="856"/>
      <c r="AF359" s="817"/>
      <c r="AG359" s="863"/>
      <c r="AH359" s="856"/>
      <c r="AI359" s="856"/>
      <c r="AJ359" s="864"/>
      <c r="AK359" s="847">
        <f t="shared" si="130"/>
        <v>4</v>
      </c>
      <c r="AL359" s="792">
        <f t="shared" si="126"/>
        <v>0.30769230769230771</v>
      </c>
      <c r="AM359" s="952" t="s">
        <v>1181</v>
      </c>
      <c r="AN359" s="663"/>
      <c r="AO359" s="155"/>
      <c r="AQ359" s="995"/>
      <c r="AR359" s="995"/>
    </row>
    <row r="360" spans="1:44" s="157" customFormat="1" ht="24.95" customHeight="1">
      <c r="A360" s="1471"/>
      <c r="B360" s="708" t="s">
        <v>1057</v>
      </c>
      <c r="C360" s="704" t="s">
        <v>646</v>
      </c>
      <c r="D360" s="799">
        <v>39</v>
      </c>
      <c r="E360" s="794"/>
      <c r="F360" s="230"/>
      <c r="G360" s="230"/>
      <c r="H360" s="807"/>
      <c r="I360" s="794"/>
      <c r="J360" s="230"/>
      <c r="K360" s="230"/>
      <c r="L360" s="807"/>
      <c r="M360" s="804">
        <v>0</v>
      </c>
      <c r="N360" s="973"/>
      <c r="O360" s="230"/>
      <c r="P360" s="800"/>
      <c r="Q360" s="794">
        <v>1</v>
      </c>
      <c r="R360" s="1116"/>
      <c r="S360" s="785">
        <f t="shared" si="131"/>
        <v>0</v>
      </c>
      <c r="T360" s="807">
        <f t="shared" si="132"/>
        <v>1</v>
      </c>
      <c r="U360" s="865"/>
      <c r="V360" s="856"/>
      <c r="W360" s="856"/>
      <c r="X360" s="817"/>
      <c r="Y360" s="863"/>
      <c r="Z360" s="856"/>
      <c r="AA360" s="856"/>
      <c r="AB360" s="864"/>
      <c r="AC360" s="865"/>
      <c r="AD360" s="856"/>
      <c r="AE360" s="856"/>
      <c r="AF360" s="817"/>
      <c r="AG360" s="863"/>
      <c r="AH360" s="856"/>
      <c r="AI360" s="856"/>
      <c r="AJ360" s="864"/>
      <c r="AK360" s="847">
        <f t="shared" si="130"/>
        <v>0</v>
      </c>
      <c r="AL360" s="792">
        <f t="shared" si="126"/>
        <v>0</v>
      </c>
      <c r="AM360" s="952" t="s">
        <v>1181</v>
      </c>
      <c r="AN360" s="663"/>
      <c r="AO360" s="155"/>
      <c r="AQ360" s="995"/>
      <c r="AR360" s="995"/>
    </row>
    <row r="361" spans="1:44" s="157" customFormat="1" ht="24.95" customHeight="1">
      <c r="A361" s="1471"/>
      <c r="B361" s="708" t="s">
        <v>1058</v>
      </c>
      <c r="C361" s="704" t="s">
        <v>646</v>
      </c>
      <c r="D361" s="799">
        <v>17</v>
      </c>
      <c r="E361" s="794"/>
      <c r="F361" s="230"/>
      <c r="G361" s="230"/>
      <c r="H361" s="807"/>
      <c r="I361" s="794"/>
      <c r="J361" s="230"/>
      <c r="K361" s="230"/>
      <c r="L361" s="807"/>
      <c r="M361" s="804">
        <v>0</v>
      </c>
      <c r="N361" s="973"/>
      <c r="O361" s="230"/>
      <c r="P361" s="800"/>
      <c r="Q361" s="794">
        <v>1</v>
      </c>
      <c r="R361" s="1116"/>
      <c r="S361" s="785">
        <f t="shared" si="131"/>
        <v>0</v>
      </c>
      <c r="T361" s="807">
        <f t="shared" si="132"/>
        <v>1</v>
      </c>
      <c r="U361" s="865"/>
      <c r="V361" s="856"/>
      <c r="W361" s="856"/>
      <c r="X361" s="817"/>
      <c r="Y361" s="863"/>
      <c r="Z361" s="856"/>
      <c r="AA361" s="856"/>
      <c r="AB361" s="864"/>
      <c r="AC361" s="865"/>
      <c r="AD361" s="856"/>
      <c r="AE361" s="856"/>
      <c r="AF361" s="817"/>
      <c r="AG361" s="863"/>
      <c r="AH361" s="856"/>
      <c r="AI361" s="856"/>
      <c r="AJ361" s="864"/>
      <c r="AK361" s="847">
        <f t="shared" si="130"/>
        <v>0</v>
      </c>
      <c r="AL361" s="792">
        <f t="shared" si="126"/>
        <v>0</v>
      </c>
      <c r="AM361" s="952" t="s">
        <v>1181</v>
      </c>
      <c r="AN361" s="663"/>
      <c r="AO361" s="155"/>
      <c r="AQ361" s="995"/>
      <c r="AR361" s="995"/>
    </row>
    <row r="362" spans="1:44" s="157" customFormat="1" ht="24.95" customHeight="1">
      <c r="A362" s="1471"/>
      <c r="B362" s="708" t="s">
        <v>1059</v>
      </c>
      <c r="C362" s="704" t="s">
        <v>646</v>
      </c>
      <c r="D362" s="799">
        <v>39</v>
      </c>
      <c r="E362" s="794"/>
      <c r="F362" s="230"/>
      <c r="G362" s="230"/>
      <c r="H362" s="807"/>
      <c r="I362" s="794"/>
      <c r="J362" s="230"/>
      <c r="K362" s="230"/>
      <c r="L362" s="807"/>
      <c r="M362" s="804">
        <v>0</v>
      </c>
      <c r="N362" s="973"/>
      <c r="O362" s="230"/>
      <c r="P362" s="800"/>
      <c r="Q362" s="794"/>
      <c r="R362" s="1116"/>
      <c r="S362" s="785"/>
      <c r="T362" s="807"/>
      <c r="U362" s="865"/>
      <c r="V362" s="856"/>
      <c r="W362" s="856"/>
      <c r="X362" s="817"/>
      <c r="Y362" s="863"/>
      <c r="Z362" s="856"/>
      <c r="AA362" s="856"/>
      <c r="AB362" s="864"/>
      <c r="AC362" s="865"/>
      <c r="AD362" s="856"/>
      <c r="AE362" s="856"/>
      <c r="AF362" s="817"/>
      <c r="AG362" s="863"/>
      <c r="AH362" s="856"/>
      <c r="AI362" s="856"/>
      <c r="AJ362" s="864"/>
      <c r="AK362" s="847">
        <f t="shared" si="130"/>
        <v>0</v>
      </c>
      <c r="AL362" s="792">
        <f t="shared" si="126"/>
        <v>0</v>
      </c>
      <c r="AM362" s="952" t="s">
        <v>1181</v>
      </c>
      <c r="AN362" s="663"/>
      <c r="AO362" s="155"/>
      <c r="AQ362" s="995"/>
      <c r="AR362" s="995"/>
    </row>
    <row r="363" spans="1:44" s="157" customFormat="1" ht="24.95" customHeight="1">
      <c r="A363" s="702" t="s">
        <v>1060</v>
      </c>
      <c r="B363" s="706" t="s">
        <v>1061</v>
      </c>
      <c r="C363" s="703" t="s">
        <v>646</v>
      </c>
      <c r="D363" s="799">
        <v>19</v>
      </c>
      <c r="E363" s="794"/>
      <c r="F363" s="230"/>
      <c r="G363" s="230"/>
      <c r="H363" s="807"/>
      <c r="I363" s="794"/>
      <c r="J363" s="230"/>
      <c r="K363" s="230"/>
      <c r="L363" s="807"/>
      <c r="M363" s="804">
        <v>0</v>
      </c>
      <c r="N363" s="973"/>
      <c r="O363" s="230"/>
      <c r="P363" s="800"/>
      <c r="Q363" s="794">
        <v>5</v>
      </c>
      <c r="R363" s="1116"/>
      <c r="S363" s="785">
        <f t="shared" si="131"/>
        <v>0</v>
      </c>
      <c r="T363" s="807">
        <f t="shared" si="132"/>
        <v>5</v>
      </c>
      <c r="U363" s="865"/>
      <c r="V363" s="856"/>
      <c r="W363" s="856"/>
      <c r="X363" s="817"/>
      <c r="Y363" s="863"/>
      <c r="Z363" s="856"/>
      <c r="AA363" s="856"/>
      <c r="AB363" s="864"/>
      <c r="AC363" s="865"/>
      <c r="AD363" s="856"/>
      <c r="AE363" s="856"/>
      <c r="AF363" s="817"/>
      <c r="AG363" s="863"/>
      <c r="AH363" s="856"/>
      <c r="AI363" s="856"/>
      <c r="AJ363" s="864"/>
      <c r="AK363" s="847">
        <f t="shared" si="130"/>
        <v>0</v>
      </c>
      <c r="AL363" s="792">
        <f t="shared" si="126"/>
        <v>0</v>
      </c>
      <c r="AM363" s="952" t="s">
        <v>1181</v>
      </c>
      <c r="AN363" s="663"/>
      <c r="AO363" s="155"/>
      <c r="AQ363" s="995"/>
      <c r="AR363" s="995"/>
    </row>
    <row r="364" spans="1:44" s="157" customFormat="1" ht="24.95" customHeight="1">
      <c r="A364" s="702" t="s">
        <v>1062</v>
      </c>
      <c r="B364" s="706" t="s">
        <v>1063</v>
      </c>
      <c r="C364" s="703" t="s">
        <v>646</v>
      </c>
      <c r="D364" s="799">
        <v>38</v>
      </c>
      <c r="E364" s="794"/>
      <c r="F364" s="230"/>
      <c r="G364" s="230"/>
      <c r="H364" s="807"/>
      <c r="I364" s="794"/>
      <c r="J364" s="230"/>
      <c r="K364" s="230"/>
      <c r="L364" s="807"/>
      <c r="M364" s="804">
        <v>0</v>
      </c>
      <c r="N364" s="973"/>
      <c r="O364" s="230"/>
      <c r="P364" s="800"/>
      <c r="Q364" s="794">
        <v>3</v>
      </c>
      <c r="R364" s="1116"/>
      <c r="S364" s="785">
        <f t="shared" si="131"/>
        <v>0</v>
      </c>
      <c r="T364" s="807">
        <f t="shared" si="132"/>
        <v>3</v>
      </c>
      <c r="U364" s="865"/>
      <c r="V364" s="856"/>
      <c r="W364" s="856"/>
      <c r="X364" s="817"/>
      <c r="Y364" s="863"/>
      <c r="Z364" s="856"/>
      <c r="AA364" s="856"/>
      <c r="AB364" s="864"/>
      <c r="AC364" s="865"/>
      <c r="AD364" s="856"/>
      <c r="AE364" s="856"/>
      <c r="AF364" s="817"/>
      <c r="AG364" s="863"/>
      <c r="AH364" s="856"/>
      <c r="AI364" s="856"/>
      <c r="AJ364" s="864"/>
      <c r="AK364" s="847">
        <f t="shared" si="130"/>
        <v>0</v>
      </c>
      <c r="AL364" s="792">
        <f t="shared" si="126"/>
        <v>0</v>
      </c>
      <c r="AM364" s="952" t="s">
        <v>1181</v>
      </c>
      <c r="AN364" s="663"/>
      <c r="AO364" s="155"/>
      <c r="AQ364" s="995"/>
      <c r="AR364" s="995"/>
    </row>
    <row r="365" spans="1:44" s="157" customFormat="1" ht="24.95" customHeight="1">
      <c r="A365" s="702" t="s">
        <v>1064</v>
      </c>
      <c r="B365" s="706" t="s">
        <v>1065</v>
      </c>
      <c r="C365" s="703" t="s">
        <v>646</v>
      </c>
      <c r="D365" s="799">
        <v>190</v>
      </c>
      <c r="E365" s="794"/>
      <c r="F365" s="230"/>
      <c r="G365" s="230"/>
      <c r="H365" s="807"/>
      <c r="I365" s="794"/>
      <c r="J365" s="230"/>
      <c r="K365" s="230"/>
      <c r="L365" s="807"/>
      <c r="M365" s="804">
        <v>0</v>
      </c>
      <c r="N365" s="973"/>
      <c r="O365" s="230"/>
      <c r="P365" s="800"/>
      <c r="Q365" s="794">
        <v>11</v>
      </c>
      <c r="R365" s="1116"/>
      <c r="S365" s="785">
        <f t="shared" si="131"/>
        <v>0</v>
      </c>
      <c r="T365" s="807">
        <f t="shared" si="132"/>
        <v>11</v>
      </c>
      <c r="U365" s="865"/>
      <c r="V365" s="856"/>
      <c r="W365" s="856"/>
      <c r="X365" s="817"/>
      <c r="Y365" s="863"/>
      <c r="Z365" s="856"/>
      <c r="AA365" s="856"/>
      <c r="AB365" s="864"/>
      <c r="AC365" s="865"/>
      <c r="AD365" s="856"/>
      <c r="AE365" s="856"/>
      <c r="AF365" s="817"/>
      <c r="AG365" s="863"/>
      <c r="AH365" s="856"/>
      <c r="AI365" s="856"/>
      <c r="AJ365" s="864"/>
      <c r="AK365" s="847">
        <f t="shared" si="130"/>
        <v>0</v>
      </c>
      <c r="AL365" s="792">
        <f t="shared" si="126"/>
        <v>0</v>
      </c>
      <c r="AM365" s="952" t="s">
        <v>1181</v>
      </c>
      <c r="AN365" s="663"/>
      <c r="AO365" s="155"/>
      <c r="AQ365" s="995"/>
      <c r="AR365" s="995"/>
    </row>
    <row r="366" spans="1:44" s="157" customFormat="1" ht="24.95" customHeight="1">
      <c r="A366" s="702" t="s">
        <v>1066</v>
      </c>
      <c r="B366" s="706" t="s">
        <v>1067</v>
      </c>
      <c r="C366" s="703" t="s">
        <v>646</v>
      </c>
      <c r="D366" s="799">
        <v>10</v>
      </c>
      <c r="E366" s="794"/>
      <c r="F366" s="230"/>
      <c r="G366" s="230"/>
      <c r="H366" s="807"/>
      <c r="I366" s="794"/>
      <c r="J366" s="230"/>
      <c r="K366" s="230"/>
      <c r="L366" s="807"/>
      <c r="M366" s="804">
        <v>1</v>
      </c>
      <c r="N366" s="973">
        <v>1</v>
      </c>
      <c r="O366" s="785">
        <f>N366/M366</f>
        <v>1</v>
      </c>
      <c r="P366" s="800">
        <f t="shared" ref="P366:P371" si="133">M366-N366</f>
        <v>0</v>
      </c>
      <c r="Q366" s="794">
        <v>1</v>
      </c>
      <c r="R366" s="1116"/>
      <c r="S366" s="785">
        <f t="shared" si="131"/>
        <v>0</v>
      </c>
      <c r="T366" s="807">
        <f t="shared" si="132"/>
        <v>1</v>
      </c>
      <c r="U366" s="865"/>
      <c r="V366" s="856"/>
      <c r="W366" s="856"/>
      <c r="X366" s="817"/>
      <c r="Y366" s="863"/>
      <c r="Z366" s="856"/>
      <c r="AA366" s="856"/>
      <c r="AB366" s="864"/>
      <c r="AC366" s="865"/>
      <c r="AD366" s="856"/>
      <c r="AE366" s="856"/>
      <c r="AF366" s="817"/>
      <c r="AG366" s="863"/>
      <c r="AH366" s="856"/>
      <c r="AI366" s="856"/>
      <c r="AJ366" s="864"/>
      <c r="AK366" s="847">
        <f t="shared" si="130"/>
        <v>1</v>
      </c>
      <c r="AL366" s="792">
        <f t="shared" si="126"/>
        <v>0.1</v>
      </c>
      <c r="AM366" s="952" t="s">
        <v>1181</v>
      </c>
      <c r="AN366" s="663"/>
      <c r="AO366" s="155"/>
      <c r="AQ366" s="995"/>
      <c r="AR366" s="995"/>
    </row>
    <row r="367" spans="1:44" s="157" customFormat="1" ht="24.95" customHeight="1">
      <c r="A367" s="702" t="s">
        <v>1068</v>
      </c>
      <c r="B367" s="706" t="s">
        <v>1069</v>
      </c>
      <c r="C367" s="703" t="s">
        <v>646</v>
      </c>
      <c r="D367" s="799">
        <v>29</v>
      </c>
      <c r="E367" s="794"/>
      <c r="F367" s="230"/>
      <c r="G367" s="230"/>
      <c r="H367" s="807"/>
      <c r="I367" s="794">
        <v>5</v>
      </c>
      <c r="J367" s="230"/>
      <c r="K367" s="785">
        <f>J367/I367</f>
        <v>0</v>
      </c>
      <c r="L367" s="807">
        <f>I367-J367</f>
        <v>5</v>
      </c>
      <c r="M367" s="804">
        <v>9</v>
      </c>
      <c r="N367" s="973">
        <v>2</v>
      </c>
      <c r="O367" s="785">
        <f>N367/M367</f>
        <v>0.22222222222222221</v>
      </c>
      <c r="P367" s="800">
        <f t="shared" si="133"/>
        <v>7</v>
      </c>
      <c r="Q367" s="794">
        <v>9</v>
      </c>
      <c r="R367" s="1116">
        <v>1</v>
      </c>
      <c r="S367" s="785">
        <f t="shared" si="131"/>
        <v>0.1111111111111111</v>
      </c>
      <c r="T367" s="807">
        <f t="shared" si="132"/>
        <v>8</v>
      </c>
      <c r="U367" s="865"/>
      <c r="V367" s="856"/>
      <c r="W367" s="856"/>
      <c r="X367" s="817"/>
      <c r="Y367" s="863"/>
      <c r="Z367" s="856"/>
      <c r="AA367" s="856"/>
      <c r="AB367" s="864"/>
      <c r="AC367" s="865"/>
      <c r="AD367" s="856"/>
      <c r="AE367" s="856"/>
      <c r="AF367" s="817"/>
      <c r="AG367" s="863"/>
      <c r="AH367" s="856"/>
      <c r="AI367" s="856"/>
      <c r="AJ367" s="864"/>
      <c r="AK367" s="847">
        <f t="shared" si="130"/>
        <v>3</v>
      </c>
      <c r="AL367" s="792">
        <f t="shared" si="126"/>
        <v>0.10344827586206896</v>
      </c>
      <c r="AM367" s="952" t="s">
        <v>1181</v>
      </c>
      <c r="AN367" s="663"/>
      <c r="AO367" s="155"/>
      <c r="AQ367" s="995"/>
      <c r="AR367" s="995"/>
    </row>
    <row r="368" spans="1:44" s="157" customFormat="1" ht="24.95" customHeight="1">
      <c r="A368" s="702" t="s">
        <v>1070</v>
      </c>
      <c r="B368" s="706" t="s">
        <v>1071</v>
      </c>
      <c r="C368" s="703" t="s">
        <v>646</v>
      </c>
      <c r="D368" s="799">
        <v>13</v>
      </c>
      <c r="E368" s="794"/>
      <c r="F368" s="230"/>
      <c r="G368" s="230"/>
      <c r="H368" s="807"/>
      <c r="I368" s="794">
        <v>7</v>
      </c>
      <c r="J368" s="230"/>
      <c r="K368" s="785">
        <f>J368/I368</f>
        <v>0</v>
      </c>
      <c r="L368" s="807">
        <f>I368-J368</f>
        <v>7</v>
      </c>
      <c r="M368" s="804">
        <v>4</v>
      </c>
      <c r="N368" s="973">
        <v>5</v>
      </c>
      <c r="O368" s="785">
        <f>N368/M368</f>
        <v>1.25</v>
      </c>
      <c r="P368" s="800">
        <f t="shared" si="133"/>
        <v>-1</v>
      </c>
      <c r="Q368" s="794">
        <v>10</v>
      </c>
      <c r="R368" s="1116">
        <v>2</v>
      </c>
      <c r="S368" s="785">
        <f t="shared" si="131"/>
        <v>0.2</v>
      </c>
      <c r="T368" s="807">
        <f t="shared" si="132"/>
        <v>8</v>
      </c>
      <c r="U368" s="865"/>
      <c r="V368" s="856"/>
      <c r="W368" s="856"/>
      <c r="X368" s="817"/>
      <c r="Y368" s="863"/>
      <c r="Z368" s="856"/>
      <c r="AA368" s="856"/>
      <c r="AB368" s="864"/>
      <c r="AC368" s="865"/>
      <c r="AD368" s="856"/>
      <c r="AE368" s="856"/>
      <c r="AF368" s="817"/>
      <c r="AG368" s="863"/>
      <c r="AH368" s="856"/>
      <c r="AI368" s="856"/>
      <c r="AJ368" s="864"/>
      <c r="AK368" s="847">
        <f t="shared" si="130"/>
        <v>7</v>
      </c>
      <c r="AL368" s="792">
        <f t="shared" si="126"/>
        <v>0.53846153846153844</v>
      </c>
      <c r="AM368" s="952" t="s">
        <v>1181</v>
      </c>
      <c r="AN368" s="663"/>
      <c r="AO368" s="155"/>
      <c r="AQ368" s="995"/>
      <c r="AR368" s="995"/>
    </row>
    <row r="369" spans="1:44" s="157" customFormat="1" ht="24.95" customHeight="1">
      <c r="A369" s="702" t="s">
        <v>1072</v>
      </c>
      <c r="B369" s="706" t="s">
        <v>1073</v>
      </c>
      <c r="C369" s="703" t="s">
        <v>646</v>
      </c>
      <c r="D369" s="799">
        <v>39</v>
      </c>
      <c r="E369" s="794"/>
      <c r="F369" s="230"/>
      <c r="G369" s="230"/>
      <c r="H369" s="807"/>
      <c r="I369" s="794"/>
      <c r="J369" s="230"/>
      <c r="K369" s="230"/>
      <c r="L369" s="807"/>
      <c r="M369" s="804">
        <v>1</v>
      </c>
      <c r="N369" s="973"/>
      <c r="O369" s="785">
        <f>N369/M369</f>
        <v>0</v>
      </c>
      <c r="P369" s="800">
        <f t="shared" si="133"/>
        <v>1</v>
      </c>
      <c r="Q369" s="794">
        <v>2</v>
      </c>
      <c r="R369" s="1116"/>
      <c r="S369" s="785">
        <f t="shared" si="131"/>
        <v>0</v>
      </c>
      <c r="T369" s="807">
        <f t="shared" si="132"/>
        <v>2</v>
      </c>
      <c r="U369" s="865"/>
      <c r="V369" s="856"/>
      <c r="W369" s="856"/>
      <c r="X369" s="817"/>
      <c r="Y369" s="863"/>
      <c r="Z369" s="856"/>
      <c r="AA369" s="856"/>
      <c r="AB369" s="864"/>
      <c r="AC369" s="865"/>
      <c r="AD369" s="856"/>
      <c r="AE369" s="856"/>
      <c r="AF369" s="817"/>
      <c r="AG369" s="863"/>
      <c r="AH369" s="856"/>
      <c r="AI369" s="856"/>
      <c r="AJ369" s="864"/>
      <c r="AK369" s="847">
        <f t="shared" si="130"/>
        <v>0</v>
      </c>
      <c r="AL369" s="792">
        <f t="shared" si="126"/>
        <v>0</v>
      </c>
      <c r="AM369" s="952" t="s">
        <v>1181</v>
      </c>
      <c r="AN369" s="663"/>
      <c r="AO369" s="155"/>
      <c r="AQ369" s="995"/>
      <c r="AR369" s="995"/>
    </row>
    <row r="370" spans="1:44" s="157" customFormat="1" ht="24.95" customHeight="1">
      <c r="A370" s="702" t="s">
        <v>1074</v>
      </c>
      <c r="B370" s="706" t="s">
        <v>1075</v>
      </c>
      <c r="C370" s="703" t="s">
        <v>646</v>
      </c>
      <c r="D370" s="799">
        <v>17</v>
      </c>
      <c r="E370" s="794"/>
      <c r="F370" s="230"/>
      <c r="G370" s="230"/>
      <c r="H370" s="807"/>
      <c r="I370" s="794"/>
      <c r="J370" s="230"/>
      <c r="K370" s="230"/>
      <c r="L370" s="807"/>
      <c r="M370" s="804">
        <v>0</v>
      </c>
      <c r="N370" s="973"/>
      <c r="O370" s="785"/>
      <c r="P370" s="800">
        <f t="shared" si="133"/>
        <v>0</v>
      </c>
      <c r="Q370" s="794">
        <v>8</v>
      </c>
      <c r="R370" s="1116"/>
      <c r="S370" s="785">
        <f t="shared" si="131"/>
        <v>0</v>
      </c>
      <c r="T370" s="807">
        <f t="shared" si="132"/>
        <v>8</v>
      </c>
      <c r="U370" s="865"/>
      <c r="V370" s="856"/>
      <c r="W370" s="856"/>
      <c r="X370" s="817"/>
      <c r="Y370" s="863"/>
      <c r="Z370" s="856"/>
      <c r="AA370" s="856"/>
      <c r="AB370" s="864"/>
      <c r="AC370" s="865"/>
      <c r="AD370" s="856"/>
      <c r="AE370" s="856"/>
      <c r="AF370" s="817"/>
      <c r="AG370" s="863"/>
      <c r="AH370" s="856"/>
      <c r="AI370" s="856"/>
      <c r="AJ370" s="864"/>
      <c r="AK370" s="847">
        <f t="shared" si="130"/>
        <v>0</v>
      </c>
      <c r="AL370" s="792">
        <f t="shared" si="126"/>
        <v>0</v>
      </c>
      <c r="AM370" s="952" t="s">
        <v>1181</v>
      </c>
      <c r="AN370" s="663"/>
      <c r="AO370" s="155"/>
      <c r="AQ370" s="995"/>
      <c r="AR370" s="995"/>
    </row>
    <row r="371" spans="1:44" s="157" customFormat="1" ht="24.95" customHeight="1" thickBot="1">
      <c r="A371" s="709" t="s">
        <v>1076</v>
      </c>
      <c r="B371" s="758" t="s">
        <v>1077</v>
      </c>
      <c r="C371" s="759" t="s">
        <v>646</v>
      </c>
      <c r="D371" s="799">
        <v>39</v>
      </c>
      <c r="E371" s="795"/>
      <c r="F371" s="784"/>
      <c r="G371" s="784"/>
      <c r="H371" s="808"/>
      <c r="I371" s="795"/>
      <c r="J371" s="784"/>
      <c r="K371" s="784"/>
      <c r="L371" s="808"/>
      <c r="M371" s="805">
        <v>1</v>
      </c>
      <c r="N371" s="784"/>
      <c r="O371" s="786">
        <f>N371/M371</f>
        <v>0</v>
      </c>
      <c r="P371" s="846">
        <f t="shared" si="133"/>
        <v>1</v>
      </c>
      <c r="Q371" s="795">
        <v>1</v>
      </c>
      <c r="R371" s="784">
        <v>1</v>
      </c>
      <c r="S371" s="785">
        <f t="shared" si="131"/>
        <v>1</v>
      </c>
      <c r="T371" s="807">
        <f t="shared" si="132"/>
        <v>0</v>
      </c>
      <c r="U371" s="869"/>
      <c r="V371" s="867"/>
      <c r="W371" s="867"/>
      <c r="X371" s="870"/>
      <c r="Y371" s="866"/>
      <c r="Z371" s="867"/>
      <c r="AA371" s="867"/>
      <c r="AB371" s="868"/>
      <c r="AC371" s="869"/>
      <c r="AD371" s="867"/>
      <c r="AE371" s="867"/>
      <c r="AF371" s="870"/>
      <c r="AG371" s="866"/>
      <c r="AH371" s="867"/>
      <c r="AI371" s="867"/>
      <c r="AJ371" s="868"/>
      <c r="AK371" s="848">
        <f t="shared" si="130"/>
        <v>1</v>
      </c>
      <c r="AL371" s="792">
        <f t="shared" si="126"/>
        <v>2.564102564102564E-2</v>
      </c>
      <c r="AM371" s="784" t="s">
        <v>1181</v>
      </c>
      <c r="AN371" s="787"/>
      <c r="AO371" s="155"/>
      <c r="AQ371" s="995"/>
      <c r="AR371" s="995"/>
    </row>
    <row r="372" spans="1:44" s="157" customFormat="1" ht="24.95" customHeight="1" thickBot="1">
      <c r="A372" s="1468" t="s">
        <v>398</v>
      </c>
      <c r="B372" s="1469"/>
      <c r="C372" s="1469"/>
      <c r="D372" s="1469"/>
      <c r="E372" s="1469"/>
      <c r="F372" s="1469"/>
      <c r="G372" s="1469"/>
      <c r="H372" s="1469"/>
      <c r="I372" s="1469"/>
      <c r="J372" s="1469"/>
      <c r="K372" s="1469"/>
      <c r="L372" s="1469"/>
      <c r="M372" s="1469"/>
      <c r="N372" s="1469"/>
      <c r="O372" s="1469"/>
      <c r="P372" s="1469"/>
      <c r="Q372" s="1469"/>
      <c r="R372" s="1469"/>
      <c r="S372" s="1469"/>
      <c r="T372" s="1469"/>
      <c r="U372" s="1469"/>
      <c r="V372" s="1469"/>
      <c r="W372" s="1469"/>
      <c r="X372" s="1469"/>
      <c r="Y372" s="1469"/>
      <c r="Z372" s="1469"/>
      <c r="AA372" s="1469"/>
      <c r="AB372" s="1469"/>
      <c r="AC372" s="1469"/>
      <c r="AD372" s="1469"/>
      <c r="AE372" s="1469"/>
      <c r="AF372" s="1469"/>
      <c r="AG372" s="1469"/>
      <c r="AH372" s="1469"/>
      <c r="AI372" s="1469"/>
      <c r="AJ372" s="1469"/>
      <c r="AK372" s="1469"/>
      <c r="AL372" s="1469"/>
      <c r="AM372" s="1469"/>
      <c r="AN372" s="1470"/>
      <c r="AO372" s="155"/>
      <c r="AQ372" s="995"/>
      <c r="AR372" s="995"/>
    </row>
    <row r="373" spans="1:44" s="157" customFormat="1" ht="24.95" customHeight="1" thickBot="1">
      <c r="A373" s="737"/>
      <c r="B373" s="1465" t="s">
        <v>626</v>
      </c>
      <c r="C373" s="1466"/>
      <c r="D373" s="1466"/>
      <c r="E373" s="1466"/>
      <c r="F373" s="1467"/>
      <c r="G373" s="738"/>
      <c r="H373" s="738"/>
      <c r="I373" s="738"/>
      <c r="J373" s="738"/>
      <c r="K373" s="738"/>
      <c r="L373" s="738"/>
      <c r="M373" s="738"/>
      <c r="N373" s="983"/>
      <c r="O373" s="738"/>
      <c r="P373" s="738"/>
      <c r="Q373" s="738"/>
      <c r="R373" s="738"/>
      <c r="S373" s="738"/>
      <c r="T373" s="738"/>
      <c r="U373" s="738"/>
      <c r="V373" s="738"/>
      <c r="W373" s="738"/>
      <c r="X373" s="738"/>
      <c r="Y373" s="738"/>
      <c r="Z373" s="738"/>
      <c r="AA373" s="738"/>
      <c r="AB373" s="738"/>
      <c r="AC373" s="738"/>
      <c r="AD373" s="738"/>
      <c r="AE373" s="738"/>
      <c r="AF373" s="738"/>
      <c r="AG373" s="738"/>
      <c r="AH373" s="738"/>
      <c r="AI373" s="738"/>
      <c r="AJ373" s="738"/>
      <c r="AK373" s="738"/>
      <c r="AL373" s="738"/>
      <c r="AM373" s="780"/>
      <c r="AN373" s="739"/>
      <c r="AO373" s="155"/>
      <c r="AQ373" s="995"/>
      <c r="AR373" s="995"/>
    </row>
    <row r="374" spans="1:44" s="157" customFormat="1" ht="24.95" customHeight="1">
      <c r="A374" s="746" t="s">
        <v>1078</v>
      </c>
      <c r="B374" s="747" t="s">
        <v>1079</v>
      </c>
      <c r="C374" s="748" t="s">
        <v>366</v>
      </c>
      <c r="D374" s="799" t="s">
        <v>207</v>
      </c>
      <c r="E374" s="793"/>
      <c r="F374" s="788"/>
      <c r="G374" s="788"/>
      <c r="H374" s="806"/>
      <c r="I374" s="793">
        <v>100</v>
      </c>
      <c r="J374" s="788"/>
      <c r="K374" s="789">
        <f>J374/I374</f>
        <v>0</v>
      </c>
      <c r="L374" s="806">
        <f>I374-J374</f>
        <v>100</v>
      </c>
      <c r="M374" s="803">
        <v>100</v>
      </c>
      <c r="N374" s="788">
        <v>100</v>
      </c>
      <c r="O374" s="789">
        <f>N374/M374</f>
        <v>1</v>
      </c>
      <c r="P374" s="844">
        <f>M374-N374</f>
        <v>0</v>
      </c>
      <c r="Q374" s="793">
        <v>100</v>
      </c>
      <c r="R374" s="788">
        <v>100</v>
      </c>
      <c r="S374" s="785">
        <f t="shared" ref="S374:S375" si="134">R374/Q374</f>
        <v>1</v>
      </c>
      <c r="T374" s="807">
        <f t="shared" ref="T374:T375" si="135">Q374-R374</f>
        <v>0</v>
      </c>
      <c r="U374" s="861"/>
      <c r="V374" s="834"/>
      <c r="W374" s="834"/>
      <c r="X374" s="862"/>
      <c r="Y374" s="833"/>
      <c r="Z374" s="834"/>
      <c r="AA374" s="834"/>
      <c r="AB374" s="835"/>
      <c r="AC374" s="861"/>
      <c r="AD374" s="834"/>
      <c r="AE374" s="834"/>
      <c r="AF374" s="862"/>
      <c r="AG374" s="833"/>
      <c r="AH374" s="834"/>
      <c r="AI374" s="834"/>
      <c r="AJ374" s="835"/>
      <c r="AK374" s="850">
        <f>SUM(F374,J374,N374,R374,V374,Z374,AD374,AH374)</f>
        <v>200</v>
      </c>
      <c r="AL374" s="829" t="str">
        <f t="shared" ref="AL374:AL391" si="136">IF(D374="N/A","N/A",AK374/D374)</f>
        <v>N/A</v>
      </c>
      <c r="AM374" s="788" t="s">
        <v>1181</v>
      </c>
      <c r="AN374" s="790"/>
      <c r="AO374" s="155"/>
      <c r="AQ374" s="995"/>
      <c r="AR374" s="995"/>
    </row>
    <row r="375" spans="1:44" s="157" customFormat="1" ht="24.95" customHeight="1">
      <c r="A375" s="685" t="s">
        <v>1080</v>
      </c>
      <c r="B375" s="684" t="s">
        <v>1081</v>
      </c>
      <c r="C375" s="683" t="s">
        <v>366</v>
      </c>
      <c r="D375" s="774" t="s">
        <v>207</v>
      </c>
      <c r="E375" s="794"/>
      <c r="F375" s="230"/>
      <c r="G375" s="230"/>
      <c r="H375" s="807"/>
      <c r="I375" s="794">
        <v>100</v>
      </c>
      <c r="J375" s="230">
        <v>57.8</v>
      </c>
      <c r="K375" s="785">
        <f>J375/I375</f>
        <v>0.57799999999999996</v>
      </c>
      <c r="L375" s="807">
        <f>I375-J375</f>
        <v>42.2</v>
      </c>
      <c r="M375" s="804">
        <v>80</v>
      </c>
      <c r="N375" s="973">
        <v>73</v>
      </c>
      <c r="O375" s="785">
        <f t="shared" ref="O375:O391" si="137">N375/M375</f>
        <v>0.91249999999999998</v>
      </c>
      <c r="P375" s="800">
        <f t="shared" ref="P375:P391" si="138">M375-N375</f>
        <v>7</v>
      </c>
      <c r="Q375" s="1131">
        <v>80.833333333333329</v>
      </c>
      <c r="R375" s="1119">
        <v>33</v>
      </c>
      <c r="S375" s="785">
        <f t="shared" si="134"/>
        <v>0.40824742268041242</v>
      </c>
      <c r="T375" s="1132">
        <f t="shared" si="135"/>
        <v>47.833333333333329</v>
      </c>
      <c r="U375" s="865"/>
      <c r="V375" s="856"/>
      <c r="W375" s="856"/>
      <c r="X375" s="817"/>
      <c r="Y375" s="863"/>
      <c r="Z375" s="856"/>
      <c r="AA375" s="856"/>
      <c r="AB375" s="864"/>
      <c r="AC375" s="865"/>
      <c r="AD375" s="856"/>
      <c r="AE375" s="856"/>
      <c r="AF375" s="817"/>
      <c r="AG375" s="863"/>
      <c r="AH375" s="856"/>
      <c r="AI375" s="856"/>
      <c r="AJ375" s="864"/>
      <c r="AK375" s="847">
        <v>27</v>
      </c>
      <c r="AL375" s="792" t="str">
        <f t="shared" si="136"/>
        <v>N/A</v>
      </c>
      <c r="AM375" s="952" t="s">
        <v>1181</v>
      </c>
      <c r="AN375" s="663"/>
      <c r="AO375" s="155"/>
      <c r="AQ375" s="995"/>
      <c r="AR375" s="995"/>
    </row>
    <row r="376" spans="1:44" s="157" customFormat="1" ht="24.95" customHeight="1">
      <c r="A376" s="685" t="s">
        <v>1082</v>
      </c>
      <c r="B376" s="684" t="s">
        <v>1083</v>
      </c>
      <c r="C376" s="683" t="s">
        <v>366</v>
      </c>
      <c r="D376" s="774" t="s">
        <v>207</v>
      </c>
      <c r="E376" s="794"/>
      <c r="F376" s="230"/>
      <c r="G376" s="230"/>
      <c r="H376" s="807"/>
      <c r="I376" s="794">
        <v>100</v>
      </c>
      <c r="J376" s="230">
        <v>33.880000000000003</v>
      </c>
      <c r="K376" s="785">
        <f>J376/I376</f>
        <v>0.33880000000000005</v>
      </c>
      <c r="L376" s="807">
        <f>I376-J376</f>
        <v>66.12</v>
      </c>
      <c r="M376" s="804">
        <v>80</v>
      </c>
      <c r="N376" s="973">
        <v>65.97</v>
      </c>
      <c r="O376" s="785">
        <f t="shared" si="137"/>
        <v>0.82462499999999994</v>
      </c>
      <c r="P376" s="800">
        <f t="shared" si="138"/>
        <v>14.030000000000001</v>
      </c>
      <c r="Q376" s="1131">
        <v>80.833333333333329</v>
      </c>
      <c r="R376" s="1116">
        <v>24.14</v>
      </c>
      <c r="S376" s="785">
        <f t="shared" ref="S376:S391" si="139">R376/Q376</f>
        <v>0.29863917525773198</v>
      </c>
      <c r="T376" s="1132">
        <f t="shared" ref="T376:T391" si="140">Q376-R376</f>
        <v>56.693333333333328</v>
      </c>
      <c r="U376" s="865"/>
      <c r="V376" s="856"/>
      <c r="W376" s="856"/>
      <c r="X376" s="817"/>
      <c r="Y376" s="863"/>
      <c r="Z376" s="856"/>
      <c r="AA376" s="856"/>
      <c r="AB376" s="864"/>
      <c r="AC376" s="865"/>
      <c r="AD376" s="856"/>
      <c r="AE376" s="856"/>
      <c r="AF376" s="817"/>
      <c r="AG376" s="863"/>
      <c r="AH376" s="856"/>
      <c r="AI376" s="856"/>
      <c r="AJ376" s="864"/>
      <c r="AK376" s="847">
        <f t="shared" ref="AK376:AK386" si="141">SUM(F376,J376,N376,R376,V376,Z376,AD376,AH376)</f>
        <v>123.99</v>
      </c>
      <c r="AL376" s="792" t="str">
        <f t="shared" si="136"/>
        <v>N/A</v>
      </c>
      <c r="AM376" s="952" t="s">
        <v>1181</v>
      </c>
      <c r="AN376" s="663"/>
      <c r="AO376" s="155"/>
      <c r="AQ376" s="995"/>
      <c r="AR376" s="995"/>
    </row>
    <row r="377" spans="1:44" s="157" customFormat="1" ht="24.95" customHeight="1">
      <c r="A377" s="685" t="s">
        <v>1084</v>
      </c>
      <c r="B377" s="684" t="s">
        <v>1085</v>
      </c>
      <c r="C377" s="683" t="s">
        <v>646</v>
      </c>
      <c r="D377" s="774">
        <v>36</v>
      </c>
      <c r="E377" s="794"/>
      <c r="F377" s="230"/>
      <c r="G377" s="230"/>
      <c r="H377" s="807"/>
      <c r="I377" s="794"/>
      <c r="J377" s="230"/>
      <c r="K377" s="230"/>
      <c r="L377" s="807"/>
      <c r="M377" s="804">
        <v>6</v>
      </c>
      <c r="N377" s="973">
        <v>1</v>
      </c>
      <c r="O377" s="785">
        <f t="shared" si="137"/>
        <v>0.16666666666666666</v>
      </c>
      <c r="P377" s="800">
        <f t="shared" si="138"/>
        <v>5</v>
      </c>
      <c r="Q377" s="794">
        <v>5</v>
      </c>
      <c r="R377" s="1116">
        <v>3</v>
      </c>
      <c r="S377" s="785">
        <f t="shared" si="139"/>
        <v>0.6</v>
      </c>
      <c r="T377" s="807">
        <f t="shared" si="140"/>
        <v>2</v>
      </c>
      <c r="U377" s="865"/>
      <c r="V377" s="856"/>
      <c r="W377" s="856"/>
      <c r="X377" s="817"/>
      <c r="Y377" s="863"/>
      <c r="Z377" s="856"/>
      <c r="AA377" s="856"/>
      <c r="AB377" s="864"/>
      <c r="AC377" s="865"/>
      <c r="AD377" s="856"/>
      <c r="AE377" s="856"/>
      <c r="AF377" s="817"/>
      <c r="AG377" s="863"/>
      <c r="AH377" s="856"/>
      <c r="AI377" s="856"/>
      <c r="AJ377" s="864"/>
      <c r="AK377" s="847">
        <f t="shared" si="141"/>
        <v>4</v>
      </c>
      <c r="AL377" s="792">
        <f t="shared" si="136"/>
        <v>0.1111111111111111</v>
      </c>
      <c r="AM377" s="952" t="s">
        <v>1181</v>
      </c>
      <c r="AN377" s="663"/>
      <c r="AO377" s="155"/>
      <c r="AQ377" s="995"/>
      <c r="AR377" s="995"/>
    </row>
    <row r="378" spans="1:44" s="157" customFormat="1" ht="24.95" customHeight="1">
      <c r="A378" s="685" t="s">
        <v>1086</v>
      </c>
      <c r="B378" s="684" t="s">
        <v>1087</v>
      </c>
      <c r="C378" s="683" t="s">
        <v>646</v>
      </c>
      <c r="D378" s="774" t="s">
        <v>207</v>
      </c>
      <c r="E378" s="794"/>
      <c r="F378" s="230"/>
      <c r="G378" s="230"/>
      <c r="H378" s="807"/>
      <c r="I378" s="794"/>
      <c r="J378" s="230">
        <v>1</v>
      </c>
      <c r="K378" s="298" t="str">
        <f>IF(I378=0,"N/A",J378/I378)</f>
        <v>N/A</v>
      </c>
      <c r="L378" s="807"/>
      <c r="M378" s="804">
        <v>1</v>
      </c>
      <c r="N378" s="973">
        <v>1</v>
      </c>
      <c r="O378" s="785">
        <f t="shared" si="137"/>
        <v>1</v>
      </c>
      <c r="P378" s="800">
        <f t="shared" si="138"/>
        <v>0</v>
      </c>
      <c r="Q378" s="794">
        <v>1</v>
      </c>
      <c r="R378" s="1116">
        <v>1</v>
      </c>
      <c r="S378" s="785">
        <f t="shared" si="139"/>
        <v>1</v>
      </c>
      <c r="T378" s="807">
        <f t="shared" si="140"/>
        <v>0</v>
      </c>
      <c r="U378" s="865"/>
      <c r="V378" s="856"/>
      <c r="W378" s="856"/>
      <c r="X378" s="817"/>
      <c r="Y378" s="863"/>
      <c r="Z378" s="856"/>
      <c r="AA378" s="856"/>
      <c r="AB378" s="864"/>
      <c r="AC378" s="865"/>
      <c r="AD378" s="856"/>
      <c r="AE378" s="856"/>
      <c r="AF378" s="817"/>
      <c r="AG378" s="863"/>
      <c r="AH378" s="856"/>
      <c r="AI378" s="856"/>
      <c r="AJ378" s="864"/>
      <c r="AK378" s="847">
        <f t="shared" si="141"/>
        <v>3</v>
      </c>
      <c r="AL378" s="792" t="str">
        <f t="shared" si="136"/>
        <v>N/A</v>
      </c>
      <c r="AM378" s="952" t="s">
        <v>1181</v>
      </c>
      <c r="AN378" s="663"/>
      <c r="AO378" s="155"/>
      <c r="AQ378" s="995"/>
      <c r="AR378" s="995"/>
    </row>
    <row r="379" spans="1:44" s="157" customFormat="1" ht="24.95" customHeight="1">
      <c r="A379" s="685" t="s">
        <v>1088</v>
      </c>
      <c r="B379" s="684" t="s">
        <v>1089</v>
      </c>
      <c r="C379" s="683" t="s">
        <v>646</v>
      </c>
      <c r="D379" s="778">
        <v>7</v>
      </c>
      <c r="E379" s="794"/>
      <c r="F379" s="230"/>
      <c r="G379" s="230"/>
      <c r="H379" s="807"/>
      <c r="I379" s="794">
        <v>1</v>
      </c>
      <c r="J379" s="230">
        <v>1</v>
      </c>
      <c r="K379" s="785">
        <f>J379/I379</f>
        <v>1</v>
      </c>
      <c r="L379" s="807">
        <f>I379-J379</f>
        <v>0</v>
      </c>
      <c r="M379" s="804">
        <v>1</v>
      </c>
      <c r="N379" s="973">
        <v>1</v>
      </c>
      <c r="O379" s="785">
        <f t="shared" si="137"/>
        <v>1</v>
      </c>
      <c r="P379" s="800">
        <f t="shared" si="138"/>
        <v>0</v>
      </c>
      <c r="Q379" s="794">
        <v>1</v>
      </c>
      <c r="R379" s="1116">
        <v>0</v>
      </c>
      <c r="S379" s="785">
        <f t="shared" si="139"/>
        <v>0</v>
      </c>
      <c r="T379" s="807">
        <f t="shared" si="140"/>
        <v>1</v>
      </c>
      <c r="U379" s="865"/>
      <c r="V379" s="856"/>
      <c r="W379" s="856"/>
      <c r="X379" s="817"/>
      <c r="Y379" s="863"/>
      <c r="Z379" s="856"/>
      <c r="AA379" s="856"/>
      <c r="AB379" s="864"/>
      <c r="AC379" s="865"/>
      <c r="AD379" s="856"/>
      <c r="AE379" s="856"/>
      <c r="AF379" s="817"/>
      <c r="AG379" s="863"/>
      <c r="AH379" s="856"/>
      <c r="AI379" s="856"/>
      <c r="AJ379" s="864"/>
      <c r="AK379" s="847">
        <f t="shared" si="141"/>
        <v>2</v>
      </c>
      <c r="AL379" s="792">
        <f t="shared" si="136"/>
        <v>0.2857142857142857</v>
      </c>
      <c r="AM379" s="952" t="s">
        <v>1181</v>
      </c>
      <c r="AN379" s="663"/>
      <c r="AO379" s="155"/>
      <c r="AQ379" s="995"/>
      <c r="AR379" s="995"/>
    </row>
    <row r="380" spans="1:44" s="157" customFormat="1" ht="24.95" customHeight="1">
      <c r="A380" s="685" t="s">
        <v>1090</v>
      </c>
      <c r="B380" s="684" t="s">
        <v>1091</v>
      </c>
      <c r="C380" s="683" t="s">
        <v>646</v>
      </c>
      <c r="D380" s="778">
        <v>16</v>
      </c>
      <c r="E380" s="794">
        <v>1</v>
      </c>
      <c r="F380" s="230">
        <v>1</v>
      </c>
      <c r="G380" s="785">
        <f>F380/E380</f>
        <v>1</v>
      </c>
      <c r="H380" s="807"/>
      <c r="I380" s="794">
        <v>2</v>
      </c>
      <c r="J380" s="230">
        <v>2</v>
      </c>
      <c r="K380" s="785">
        <f>J380/I380</f>
        <v>1</v>
      </c>
      <c r="L380" s="807"/>
      <c r="M380" s="804">
        <v>2</v>
      </c>
      <c r="N380" s="973">
        <v>2</v>
      </c>
      <c r="O380" s="785">
        <f t="shared" si="137"/>
        <v>1</v>
      </c>
      <c r="P380" s="800">
        <f t="shared" si="138"/>
        <v>0</v>
      </c>
      <c r="Q380" s="794">
        <v>2</v>
      </c>
      <c r="R380" s="1116">
        <v>1</v>
      </c>
      <c r="S380" s="785">
        <f t="shared" si="139"/>
        <v>0.5</v>
      </c>
      <c r="T380" s="807">
        <f t="shared" si="140"/>
        <v>1</v>
      </c>
      <c r="U380" s="865"/>
      <c r="V380" s="856"/>
      <c r="W380" s="856"/>
      <c r="X380" s="817"/>
      <c r="Y380" s="863"/>
      <c r="Z380" s="856"/>
      <c r="AA380" s="856"/>
      <c r="AB380" s="864"/>
      <c r="AC380" s="865"/>
      <c r="AD380" s="856"/>
      <c r="AE380" s="856"/>
      <c r="AF380" s="817"/>
      <c r="AG380" s="863"/>
      <c r="AH380" s="856"/>
      <c r="AI380" s="856"/>
      <c r="AJ380" s="864"/>
      <c r="AK380" s="847">
        <f t="shared" si="141"/>
        <v>6</v>
      </c>
      <c r="AL380" s="792">
        <f t="shared" si="136"/>
        <v>0.375</v>
      </c>
      <c r="AM380" s="952" t="s">
        <v>1181</v>
      </c>
      <c r="AN380" s="663"/>
      <c r="AO380" s="155"/>
      <c r="AQ380" s="995"/>
      <c r="AR380" s="995"/>
    </row>
    <row r="381" spans="1:44" s="157" customFormat="1" ht="24.95" customHeight="1">
      <c r="A381" s="685" t="s">
        <v>1092</v>
      </c>
      <c r="B381" s="684" t="s">
        <v>1093</v>
      </c>
      <c r="C381" s="683" t="s">
        <v>646</v>
      </c>
      <c r="D381" s="778">
        <v>5</v>
      </c>
      <c r="E381" s="794"/>
      <c r="F381" s="230"/>
      <c r="G381" s="230"/>
      <c r="H381" s="807"/>
      <c r="I381" s="794">
        <v>10</v>
      </c>
      <c r="J381" s="230">
        <v>5</v>
      </c>
      <c r="K381" s="785">
        <f>J381/I381</f>
        <v>0.5</v>
      </c>
      <c r="L381" s="807">
        <f>I381-J381</f>
        <v>5</v>
      </c>
      <c r="M381" s="804">
        <v>3</v>
      </c>
      <c r="N381" s="973">
        <v>6</v>
      </c>
      <c r="O381" s="785">
        <f t="shared" si="137"/>
        <v>2</v>
      </c>
      <c r="P381" s="800">
        <f t="shared" si="138"/>
        <v>-3</v>
      </c>
      <c r="Q381" s="794">
        <v>8</v>
      </c>
      <c r="R381" s="1116">
        <v>2</v>
      </c>
      <c r="S381" s="785">
        <f t="shared" si="139"/>
        <v>0.25</v>
      </c>
      <c r="T381" s="807">
        <f t="shared" si="140"/>
        <v>6</v>
      </c>
      <c r="U381" s="865"/>
      <c r="V381" s="856"/>
      <c r="W381" s="856"/>
      <c r="X381" s="817"/>
      <c r="Y381" s="863"/>
      <c r="Z381" s="856"/>
      <c r="AA381" s="856"/>
      <c r="AB381" s="864"/>
      <c r="AC381" s="865"/>
      <c r="AD381" s="856"/>
      <c r="AE381" s="856"/>
      <c r="AF381" s="817"/>
      <c r="AG381" s="863"/>
      <c r="AH381" s="856"/>
      <c r="AI381" s="856"/>
      <c r="AJ381" s="864"/>
      <c r="AK381" s="847">
        <f t="shared" si="141"/>
        <v>13</v>
      </c>
      <c r="AL381" s="792">
        <f t="shared" si="136"/>
        <v>2.6</v>
      </c>
      <c r="AM381" s="952" t="s">
        <v>1181</v>
      </c>
      <c r="AN381" s="663"/>
      <c r="AO381" s="155"/>
      <c r="AQ381" s="995"/>
      <c r="AR381" s="995"/>
    </row>
    <row r="382" spans="1:44" s="157" customFormat="1" ht="24.95" customHeight="1">
      <c r="A382" s="685" t="s">
        <v>1094</v>
      </c>
      <c r="B382" s="684" t="s">
        <v>1095</v>
      </c>
      <c r="C382" s="683" t="s">
        <v>646</v>
      </c>
      <c r="D382" s="774" t="s">
        <v>207</v>
      </c>
      <c r="E382" s="794"/>
      <c r="F382" s="230"/>
      <c r="G382" s="230"/>
      <c r="H382" s="807"/>
      <c r="I382" s="794"/>
      <c r="J382" s="230">
        <v>72</v>
      </c>
      <c r="K382" s="298" t="str">
        <f>IF(I382=0,"N/A",J382/I382)</f>
        <v>N/A</v>
      </c>
      <c r="L382" s="807"/>
      <c r="M382" s="804">
        <v>248</v>
      </c>
      <c r="N382" s="973">
        <v>184</v>
      </c>
      <c r="O382" s="785">
        <f t="shared" si="137"/>
        <v>0.74193548387096775</v>
      </c>
      <c r="P382" s="800">
        <f t="shared" si="138"/>
        <v>64</v>
      </c>
      <c r="Q382" s="794">
        <v>340</v>
      </c>
      <c r="R382" s="1116">
        <v>103</v>
      </c>
      <c r="S382" s="785">
        <f t="shared" si="139"/>
        <v>0.30294117647058821</v>
      </c>
      <c r="T382" s="807">
        <f t="shared" si="140"/>
        <v>237</v>
      </c>
      <c r="U382" s="865"/>
      <c r="V382" s="856"/>
      <c r="W382" s="856"/>
      <c r="X382" s="817"/>
      <c r="Y382" s="863"/>
      <c r="Z382" s="856"/>
      <c r="AA382" s="856"/>
      <c r="AB382" s="864"/>
      <c r="AC382" s="865"/>
      <c r="AD382" s="856"/>
      <c r="AE382" s="856"/>
      <c r="AF382" s="817"/>
      <c r="AG382" s="863"/>
      <c r="AH382" s="856"/>
      <c r="AI382" s="856"/>
      <c r="AJ382" s="864"/>
      <c r="AK382" s="847">
        <f t="shared" si="141"/>
        <v>359</v>
      </c>
      <c r="AL382" s="792" t="str">
        <f t="shared" si="136"/>
        <v>N/A</v>
      </c>
      <c r="AM382" s="952" t="s">
        <v>1181</v>
      </c>
      <c r="AN382" s="663"/>
      <c r="AO382" s="155"/>
      <c r="AQ382" s="995"/>
      <c r="AR382" s="995"/>
    </row>
    <row r="383" spans="1:44" s="157" customFormat="1" ht="24.95" customHeight="1">
      <c r="A383" s="685" t="s">
        <v>1096</v>
      </c>
      <c r="B383" s="684" t="s">
        <v>1097</v>
      </c>
      <c r="C383" s="683" t="s">
        <v>646</v>
      </c>
      <c r="D383" s="774" t="s">
        <v>207</v>
      </c>
      <c r="E383" s="794"/>
      <c r="F383" s="230"/>
      <c r="G383" s="230"/>
      <c r="H383" s="807"/>
      <c r="I383" s="794"/>
      <c r="J383" s="230"/>
      <c r="K383" s="230"/>
      <c r="L383" s="807"/>
      <c r="M383" s="804">
        <v>2</v>
      </c>
      <c r="N383" s="973">
        <v>12</v>
      </c>
      <c r="O383" s="785">
        <f t="shared" si="137"/>
        <v>6</v>
      </c>
      <c r="P383" s="800">
        <f t="shared" si="138"/>
        <v>-10</v>
      </c>
      <c r="Q383" s="794">
        <v>2</v>
      </c>
      <c r="R383" s="1116">
        <v>5</v>
      </c>
      <c r="S383" s="785">
        <f t="shared" si="139"/>
        <v>2.5</v>
      </c>
      <c r="T383" s="807">
        <f t="shared" si="140"/>
        <v>-3</v>
      </c>
      <c r="U383" s="865"/>
      <c r="V383" s="856"/>
      <c r="W383" s="856"/>
      <c r="X383" s="817"/>
      <c r="Y383" s="863"/>
      <c r="Z383" s="856"/>
      <c r="AA383" s="856"/>
      <c r="AB383" s="864"/>
      <c r="AC383" s="865"/>
      <c r="AD383" s="856"/>
      <c r="AE383" s="856"/>
      <c r="AF383" s="817"/>
      <c r="AG383" s="863"/>
      <c r="AH383" s="856"/>
      <c r="AI383" s="856"/>
      <c r="AJ383" s="864"/>
      <c r="AK383" s="847">
        <f t="shared" si="141"/>
        <v>17</v>
      </c>
      <c r="AL383" s="792" t="str">
        <f t="shared" si="136"/>
        <v>N/A</v>
      </c>
      <c r="AM383" s="952" t="s">
        <v>1181</v>
      </c>
      <c r="AN383" s="663"/>
      <c r="AO383" s="155"/>
      <c r="AQ383" s="995"/>
      <c r="AR383" s="995"/>
    </row>
    <row r="384" spans="1:44" s="157" customFormat="1" ht="24.95" customHeight="1">
      <c r="A384" s="685" t="s">
        <v>1098</v>
      </c>
      <c r="B384" s="684" t="s">
        <v>1099</v>
      </c>
      <c r="C384" s="683" t="s">
        <v>646</v>
      </c>
      <c r="D384" s="778">
        <v>186000</v>
      </c>
      <c r="E384" s="794"/>
      <c r="F384" s="230"/>
      <c r="G384" s="230"/>
      <c r="H384" s="807"/>
      <c r="I384" s="794"/>
      <c r="J384" s="230">
        <v>6000</v>
      </c>
      <c r="K384" s="298" t="str">
        <f>IF(I384=0,"N/A",J384/I384)</f>
        <v>N/A</v>
      </c>
      <c r="L384" s="807"/>
      <c r="M384" s="804">
        <v>19400</v>
      </c>
      <c r="N384" s="973">
        <v>16160</v>
      </c>
      <c r="O384" s="785">
        <f t="shared" si="137"/>
        <v>0.83298969072164952</v>
      </c>
      <c r="P384" s="800">
        <f t="shared" si="138"/>
        <v>3240</v>
      </c>
      <c r="Q384" s="794">
        <v>20000</v>
      </c>
      <c r="R384" s="1116">
        <v>11040</v>
      </c>
      <c r="S384" s="785">
        <f t="shared" si="139"/>
        <v>0.55200000000000005</v>
      </c>
      <c r="T384" s="807">
        <f t="shared" si="140"/>
        <v>8960</v>
      </c>
      <c r="U384" s="865"/>
      <c r="V384" s="856"/>
      <c r="W384" s="856"/>
      <c r="X384" s="817"/>
      <c r="Y384" s="863"/>
      <c r="Z384" s="856"/>
      <c r="AA384" s="856"/>
      <c r="AB384" s="864"/>
      <c r="AC384" s="865"/>
      <c r="AD384" s="856"/>
      <c r="AE384" s="856"/>
      <c r="AF384" s="817"/>
      <c r="AG384" s="863"/>
      <c r="AH384" s="856"/>
      <c r="AI384" s="856"/>
      <c r="AJ384" s="864"/>
      <c r="AK384" s="847">
        <f t="shared" si="141"/>
        <v>33200</v>
      </c>
      <c r="AL384" s="792">
        <f t="shared" si="136"/>
        <v>0.17849462365591398</v>
      </c>
      <c r="AM384" s="952" t="s">
        <v>1181</v>
      </c>
      <c r="AN384" s="663"/>
      <c r="AO384" s="155"/>
      <c r="AQ384" s="995"/>
      <c r="AR384" s="995"/>
    </row>
    <row r="385" spans="1:44" s="157" customFormat="1" ht="24.95" customHeight="1">
      <c r="A385" s="685" t="s">
        <v>1100</v>
      </c>
      <c r="B385" s="684" t="s">
        <v>1101</v>
      </c>
      <c r="C385" s="683" t="s">
        <v>646</v>
      </c>
      <c r="D385" s="778" t="s">
        <v>207</v>
      </c>
      <c r="E385" s="794"/>
      <c r="F385" s="230"/>
      <c r="G385" s="230"/>
      <c r="H385" s="807"/>
      <c r="I385" s="794"/>
      <c r="J385" s="230">
        <v>2643</v>
      </c>
      <c r="K385" s="298" t="str">
        <f>IF(I385=0,"N/A",J385/I385)</f>
        <v>N/A</v>
      </c>
      <c r="L385" s="807"/>
      <c r="M385" s="804">
        <v>6000</v>
      </c>
      <c r="N385" s="973">
        <v>12898</v>
      </c>
      <c r="O385" s="785">
        <f t="shared" si="137"/>
        <v>2.1496666666666666</v>
      </c>
      <c r="P385" s="800">
        <f t="shared" si="138"/>
        <v>-6898</v>
      </c>
      <c r="Q385" s="794">
        <v>0</v>
      </c>
      <c r="R385" s="1116"/>
      <c r="S385" s="785"/>
      <c r="T385" s="807">
        <f t="shared" si="140"/>
        <v>0</v>
      </c>
      <c r="U385" s="865"/>
      <c r="V385" s="856"/>
      <c r="W385" s="856"/>
      <c r="X385" s="817"/>
      <c r="Y385" s="863"/>
      <c r="Z385" s="856"/>
      <c r="AA385" s="856"/>
      <c r="AB385" s="864"/>
      <c r="AC385" s="865"/>
      <c r="AD385" s="856"/>
      <c r="AE385" s="856"/>
      <c r="AF385" s="817"/>
      <c r="AG385" s="863"/>
      <c r="AH385" s="856"/>
      <c r="AI385" s="856"/>
      <c r="AJ385" s="864"/>
      <c r="AK385" s="847">
        <f t="shared" si="141"/>
        <v>15541</v>
      </c>
      <c r="AL385" s="792" t="str">
        <f t="shared" si="136"/>
        <v>N/A</v>
      </c>
      <c r="AM385" s="952" t="s">
        <v>1181</v>
      </c>
      <c r="AN385" s="663"/>
      <c r="AO385" s="155"/>
      <c r="AQ385" s="995"/>
      <c r="AR385" s="995"/>
    </row>
    <row r="386" spans="1:44" s="157" customFormat="1" ht="24.95" customHeight="1">
      <c r="A386" s="685" t="s">
        <v>1102</v>
      </c>
      <c r="B386" s="684" t="s">
        <v>1103</v>
      </c>
      <c r="C386" s="683" t="s">
        <v>646</v>
      </c>
      <c r="D386" s="778">
        <v>3</v>
      </c>
      <c r="E386" s="794"/>
      <c r="F386" s="230"/>
      <c r="G386" s="230"/>
      <c r="H386" s="807"/>
      <c r="I386" s="794"/>
      <c r="J386" s="230"/>
      <c r="K386" s="230"/>
      <c r="L386" s="807"/>
      <c r="M386" s="804">
        <v>22</v>
      </c>
      <c r="N386" s="973">
        <v>8</v>
      </c>
      <c r="O386" s="785">
        <f t="shared" si="137"/>
        <v>0.36363636363636365</v>
      </c>
      <c r="P386" s="800">
        <f t="shared" si="138"/>
        <v>14</v>
      </c>
      <c r="Q386" s="794">
        <v>18</v>
      </c>
      <c r="R386" s="1116">
        <v>0</v>
      </c>
      <c r="S386" s="785">
        <f t="shared" si="139"/>
        <v>0</v>
      </c>
      <c r="T386" s="807">
        <f t="shared" si="140"/>
        <v>18</v>
      </c>
      <c r="U386" s="865"/>
      <c r="V386" s="856"/>
      <c r="W386" s="856"/>
      <c r="X386" s="817"/>
      <c r="Y386" s="863"/>
      <c r="Z386" s="856"/>
      <c r="AA386" s="856"/>
      <c r="AB386" s="864"/>
      <c r="AC386" s="865"/>
      <c r="AD386" s="856"/>
      <c r="AE386" s="856"/>
      <c r="AF386" s="817"/>
      <c r="AG386" s="863"/>
      <c r="AH386" s="856"/>
      <c r="AI386" s="856"/>
      <c r="AJ386" s="864"/>
      <c r="AK386" s="847">
        <f t="shared" si="141"/>
        <v>8</v>
      </c>
      <c r="AL386" s="792">
        <f t="shared" si="136"/>
        <v>2.6666666666666665</v>
      </c>
      <c r="AM386" s="952" t="s">
        <v>1181</v>
      </c>
      <c r="AN386" s="663"/>
      <c r="AO386" s="155"/>
      <c r="AQ386" s="995"/>
      <c r="AR386" s="995"/>
    </row>
    <row r="387" spans="1:44" s="157" customFormat="1" ht="24.95" customHeight="1">
      <c r="A387" s="685" t="s">
        <v>1104</v>
      </c>
      <c r="B387" s="684" t="s">
        <v>1105</v>
      </c>
      <c r="C387" s="688" t="s">
        <v>646</v>
      </c>
      <c r="D387" s="778" t="s">
        <v>207</v>
      </c>
      <c r="E387" s="794"/>
      <c r="F387" s="230"/>
      <c r="G387" s="230"/>
      <c r="H387" s="807"/>
      <c r="I387" s="794"/>
      <c r="J387" s="230">
        <v>1138</v>
      </c>
      <c r="K387" s="298" t="str">
        <f>IF(I387=0,"N/A",J387/I387)</f>
        <v>N/A</v>
      </c>
      <c r="L387" s="807"/>
      <c r="M387" s="804">
        <v>3800</v>
      </c>
      <c r="N387" s="973">
        <v>190</v>
      </c>
      <c r="O387" s="785">
        <f t="shared" si="137"/>
        <v>0.05</v>
      </c>
      <c r="P387" s="800">
        <f t="shared" si="138"/>
        <v>3610</v>
      </c>
      <c r="Q387" s="794">
        <v>3450</v>
      </c>
      <c r="R387" s="1116">
        <v>1370</v>
      </c>
      <c r="S387" s="785">
        <f t="shared" si="139"/>
        <v>0.39710144927536234</v>
      </c>
      <c r="T387" s="807">
        <f t="shared" si="140"/>
        <v>2080</v>
      </c>
      <c r="U387" s="865"/>
      <c r="V387" s="856"/>
      <c r="W387" s="856"/>
      <c r="X387" s="817"/>
      <c r="Y387" s="863"/>
      <c r="Z387" s="856"/>
      <c r="AA387" s="856"/>
      <c r="AB387" s="864"/>
      <c r="AC387" s="865"/>
      <c r="AD387" s="856"/>
      <c r="AE387" s="856"/>
      <c r="AF387" s="817"/>
      <c r="AG387" s="863"/>
      <c r="AH387" s="856"/>
      <c r="AI387" s="856"/>
      <c r="AJ387" s="864"/>
      <c r="AK387" s="847">
        <f>SUM(F387,J387,N387,R387,V387,Z387,AD387,AH387)</f>
        <v>2698</v>
      </c>
      <c r="AL387" s="792" t="str">
        <f t="shared" si="136"/>
        <v>N/A</v>
      </c>
      <c r="AM387" s="952" t="s">
        <v>1181</v>
      </c>
      <c r="AN387" s="663"/>
      <c r="AO387" s="155"/>
      <c r="AQ387" s="995"/>
      <c r="AR387" s="995"/>
    </row>
    <row r="388" spans="1:44" s="157" customFormat="1" ht="24.95" customHeight="1">
      <c r="A388" s="685"/>
      <c r="B388" s="857" t="s">
        <v>129</v>
      </c>
      <c r="C388" s="720" t="s">
        <v>646</v>
      </c>
      <c r="D388" s="778" t="s">
        <v>207</v>
      </c>
      <c r="E388" s="794"/>
      <c r="F388" s="230"/>
      <c r="G388" s="230"/>
      <c r="H388" s="807"/>
      <c r="I388" s="794"/>
      <c r="J388" s="230"/>
      <c r="K388" s="230"/>
      <c r="L388" s="807"/>
      <c r="M388" s="804"/>
      <c r="N388" s="973">
        <v>0</v>
      </c>
      <c r="O388" s="785"/>
      <c r="P388" s="800"/>
      <c r="Q388" s="794"/>
      <c r="R388" s="1116">
        <v>876</v>
      </c>
      <c r="S388" s="785"/>
      <c r="T388" s="807"/>
      <c r="U388" s="865"/>
      <c r="V388" s="856"/>
      <c r="W388" s="856"/>
      <c r="X388" s="817"/>
      <c r="Y388" s="863"/>
      <c r="Z388" s="856"/>
      <c r="AA388" s="856"/>
      <c r="AB388" s="864"/>
      <c r="AC388" s="865"/>
      <c r="AD388" s="856"/>
      <c r="AE388" s="856"/>
      <c r="AF388" s="817"/>
      <c r="AG388" s="863"/>
      <c r="AH388" s="856"/>
      <c r="AI388" s="856"/>
      <c r="AJ388" s="864"/>
      <c r="AK388" s="847"/>
      <c r="AL388" s="792" t="str">
        <f t="shared" si="136"/>
        <v>N/A</v>
      </c>
      <c r="AM388" s="952" t="s">
        <v>1181</v>
      </c>
      <c r="AN388" s="663"/>
      <c r="AO388" s="155"/>
      <c r="AQ388" s="995"/>
      <c r="AR388" s="995"/>
    </row>
    <row r="389" spans="1:44" s="157" customFormat="1" ht="24.95" customHeight="1">
      <c r="A389" s="685"/>
      <c r="B389" s="857" t="s">
        <v>130</v>
      </c>
      <c r="C389" s="720" t="s">
        <v>646</v>
      </c>
      <c r="D389" s="778" t="s">
        <v>207</v>
      </c>
      <c r="E389" s="794"/>
      <c r="F389" s="230"/>
      <c r="G389" s="230"/>
      <c r="H389" s="807"/>
      <c r="I389" s="794"/>
      <c r="J389" s="230"/>
      <c r="K389" s="230"/>
      <c r="L389" s="807"/>
      <c r="M389" s="804"/>
      <c r="N389" s="973">
        <v>0</v>
      </c>
      <c r="O389" s="785"/>
      <c r="P389" s="800"/>
      <c r="Q389" s="794"/>
      <c r="R389" s="1116">
        <v>494</v>
      </c>
      <c r="S389" s="785"/>
      <c r="T389" s="807"/>
      <c r="U389" s="865"/>
      <c r="V389" s="856"/>
      <c r="W389" s="856"/>
      <c r="X389" s="817"/>
      <c r="Y389" s="863"/>
      <c r="Z389" s="856"/>
      <c r="AA389" s="856"/>
      <c r="AB389" s="864"/>
      <c r="AC389" s="865"/>
      <c r="AD389" s="856"/>
      <c r="AE389" s="856"/>
      <c r="AF389" s="817"/>
      <c r="AG389" s="863"/>
      <c r="AH389" s="856"/>
      <c r="AI389" s="856"/>
      <c r="AJ389" s="864"/>
      <c r="AK389" s="847"/>
      <c r="AL389" s="792" t="str">
        <f t="shared" si="136"/>
        <v>N/A</v>
      </c>
      <c r="AM389" s="952" t="s">
        <v>1181</v>
      </c>
      <c r="AN389" s="663"/>
      <c r="AO389" s="155"/>
      <c r="AQ389" s="995"/>
      <c r="AR389" s="995"/>
    </row>
    <row r="390" spans="1:44" s="157" customFormat="1" ht="24.95" customHeight="1">
      <c r="A390" s="685" t="s">
        <v>1106</v>
      </c>
      <c r="B390" s="684" t="s">
        <v>1107</v>
      </c>
      <c r="C390" s="683" t="s">
        <v>646</v>
      </c>
      <c r="D390" s="778" t="s">
        <v>207</v>
      </c>
      <c r="E390" s="794"/>
      <c r="F390" s="230"/>
      <c r="G390" s="230"/>
      <c r="H390" s="807"/>
      <c r="I390" s="794"/>
      <c r="J390" s="230"/>
      <c r="K390" s="230"/>
      <c r="L390" s="807"/>
      <c r="M390" s="804">
        <v>9</v>
      </c>
      <c r="N390" s="973">
        <v>2</v>
      </c>
      <c r="O390" s="785">
        <f t="shared" si="137"/>
        <v>0.22222222222222221</v>
      </c>
      <c r="P390" s="800">
        <f t="shared" si="138"/>
        <v>7</v>
      </c>
      <c r="Q390" s="794">
        <v>10</v>
      </c>
      <c r="R390" s="1116">
        <v>2</v>
      </c>
      <c r="S390" s="785">
        <f t="shared" si="139"/>
        <v>0.2</v>
      </c>
      <c r="T390" s="807">
        <f t="shared" si="140"/>
        <v>8</v>
      </c>
      <c r="U390" s="865"/>
      <c r="V390" s="856"/>
      <c r="W390" s="856"/>
      <c r="X390" s="817"/>
      <c r="Y390" s="863"/>
      <c r="Z390" s="856"/>
      <c r="AA390" s="856"/>
      <c r="AB390" s="864"/>
      <c r="AC390" s="865"/>
      <c r="AD390" s="856"/>
      <c r="AE390" s="856"/>
      <c r="AF390" s="817"/>
      <c r="AG390" s="863"/>
      <c r="AH390" s="856"/>
      <c r="AI390" s="856"/>
      <c r="AJ390" s="864"/>
      <c r="AK390" s="847">
        <f>SUM(F390,J390,N390,R390,V390,Z390,AD390,AH390)</f>
        <v>4</v>
      </c>
      <c r="AL390" s="792" t="str">
        <f t="shared" si="136"/>
        <v>N/A</v>
      </c>
      <c r="AM390" s="952" t="s">
        <v>1181</v>
      </c>
      <c r="AN390" s="663"/>
      <c r="AO390" s="155"/>
      <c r="AQ390" s="995"/>
      <c r="AR390" s="995"/>
    </row>
    <row r="391" spans="1:44" s="157" customFormat="1" ht="24.95" customHeight="1" thickBot="1">
      <c r="A391" s="749" t="s">
        <v>1108</v>
      </c>
      <c r="B391" s="750" t="s">
        <v>1109</v>
      </c>
      <c r="C391" s="751" t="s">
        <v>646</v>
      </c>
      <c r="D391" s="778">
        <v>20</v>
      </c>
      <c r="E391" s="795"/>
      <c r="F391" s="784"/>
      <c r="G391" s="784"/>
      <c r="H391" s="808"/>
      <c r="I391" s="795"/>
      <c r="J391" s="784"/>
      <c r="K391" s="784"/>
      <c r="L391" s="808"/>
      <c r="M391" s="805">
        <v>4</v>
      </c>
      <c r="N391" s="973">
        <v>3</v>
      </c>
      <c r="O391" s="786">
        <f t="shared" si="137"/>
        <v>0.75</v>
      </c>
      <c r="P391" s="846">
        <f t="shared" si="138"/>
        <v>1</v>
      </c>
      <c r="Q391" s="795">
        <v>10</v>
      </c>
      <c r="R391" s="784">
        <v>0</v>
      </c>
      <c r="S391" s="785">
        <f t="shared" si="139"/>
        <v>0</v>
      </c>
      <c r="T391" s="807">
        <f t="shared" si="140"/>
        <v>10</v>
      </c>
      <c r="U391" s="869"/>
      <c r="V391" s="867"/>
      <c r="W391" s="867"/>
      <c r="X391" s="870"/>
      <c r="Y391" s="866"/>
      <c r="Z391" s="867"/>
      <c r="AA391" s="867"/>
      <c r="AB391" s="868"/>
      <c r="AC391" s="869"/>
      <c r="AD391" s="867"/>
      <c r="AE391" s="867"/>
      <c r="AF391" s="870"/>
      <c r="AG391" s="866"/>
      <c r="AH391" s="867"/>
      <c r="AI391" s="867"/>
      <c r="AJ391" s="868"/>
      <c r="AK391" s="848">
        <f>SUM(F391,J391,N391,R391,V391,Z391,AD391,AH391)</f>
        <v>3</v>
      </c>
      <c r="AL391" s="932">
        <f t="shared" si="136"/>
        <v>0.15</v>
      </c>
      <c r="AM391" s="784" t="s">
        <v>1181</v>
      </c>
      <c r="AN391" s="787"/>
      <c r="AO391" s="155"/>
      <c r="AQ391" s="995"/>
      <c r="AR391" s="995"/>
    </row>
    <row r="392" spans="1:44" s="157" customFormat="1" ht="24.95" customHeight="1" thickBot="1">
      <c r="A392" s="737"/>
      <c r="B392" s="1465" t="s">
        <v>648</v>
      </c>
      <c r="C392" s="1466"/>
      <c r="D392" s="1466"/>
      <c r="E392" s="1466"/>
      <c r="F392" s="1467"/>
      <c r="G392" s="738"/>
      <c r="H392" s="738"/>
      <c r="I392" s="738"/>
      <c r="J392" s="738"/>
      <c r="K392" s="738"/>
      <c r="L392" s="738"/>
      <c r="M392" s="738"/>
      <c r="N392" s="983"/>
      <c r="O392" s="738"/>
      <c r="P392" s="738"/>
      <c r="Q392" s="780"/>
      <c r="R392" s="780"/>
      <c r="S392" s="871"/>
      <c r="T392" s="871"/>
      <c r="U392" s="871"/>
      <c r="V392" s="871"/>
      <c r="W392" s="871"/>
      <c r="X392" s="871"/>
      <c r="Y392" s="871"/>
      <c r="Z392" s="871"/>
      <c r="AA392" s="871"/>
      <c r="AB392" s="871"/>
      <c r="AC392" s="871"/>
      <c r="AD392" s="871"/>
      <c r="AE392" s="871"/>
      <c r="AF392" s="871"/>
      <c r="AG392" s="871"/>
      <c r="AH392" s="871"/>
      <c r="AI392" s="871"/>
      <c r="AJ392" s="871"/>
      <c r="AK392" s="738"/>
      <c r="AL392" s="738"/>
      <c r="AM392" s="780"/>
      <c r="AN392" s="739"/>
      <c r="AO392" s="155"/>
      <c r="AQ392" s="995"/>
      <c r="AR392" s="995"/>
    </row>
    <row r="393" spans="1:44" s="157" customFormat="1" ht="24.95" customHeight="1" thickBot="1">
      <c r="A393" s="810"/>
      <c r="B393" s="811" t="s">
        <v>1110</v>
      </c>
      <c r="C393" s="811"/>
      <c r="D393" s="811"/>
      <c r="E393" s="811"/>
      <c r="F393" s="811"/>
      <c r="G393" s="814"/>
      <c r="H393" s="814"/>
      <c r="I393" s="814"/>
      <c r="J393" s="814"/>
      <c r="K393" s="814"/>
      <c r="L393" s="814"/>
      <c r="M393" s="814"/>
      <c r="N393" s="813"/>
      <c r="O393" s="813"/>
      <c r="P393" s="814"/>
      <c r="Q393" s="813"/>
      <c r="R393" s="813"/>
      <c r="S393" s="872"/>
      <c r="T393" s="872"/>
      <c r="U393" s="872"/>
      <c r="V393" s="872"/>
      <c r="W393" s="872"/>
      <c r="X393" s="872"/>
      <c r="Y393" s="872"/>
      <c r="Z393" s="872"/>
      <c r="AA393" s="872"/>
      <c r="AB393" s="872"/>
      <c r="AC393" s="872"/>
      <c r="AD393" s="872"/>
      <c r="AE393" s="872"/>
      <c r="AF393" s="872"/>
      <c r="AG393" s="872"/>
      <c r="AH393" s="872"/>
      <c r="AI393" s="872"/>
      <c r="AJ393" s="872"/>
      <c r="AK393" s="814"/>
      <c r="AL393" s="814"/>
      <c r="AM393" s="813"/>
      <c r="AN393" s="815"/>
      <c r="AO393" s="155"/>
      <c r="AQ393" s="995"/>
      <c r="AR393" s="995"/>
    </row>
    <row r="394" spans="1:44" s="157" customFormat="1" ht="24.95" customHeight="1">
      <c r="A394" s="687" t="s">
        <v>1111</v>
      </c>
      <c r="B394" s="691" t="s">
        <v>1112</v>
      </c>
      <c r="C394" s="687" t="s">
        <v>646</v>
      </c>
      <c r="D394" s="822" t="s">
        <v>207</v>
      </c>
      <c r="E394" s="793"/>
      <c r="F394" s="788"/>
      <c r="G394" s="788"/>
      <c r="H394" s="806"/>
      <c r="I394" s="793"/>
      <c r="J394" s="788"/>
      <c r="K394" s="788"/>
      <c r="L394" s="806"/>
      <c r="M394" s="818">
        <v>0</v>
      </c>
      <c r="N394" s="976"/>
      <c r="O394" s="809"/>
      <c r="P394" s="799"/>
      <c r="Q394" s="793">
        <v>0</v>
      </c>
      <c r="R394" s="788"/>
      <c r="S394" s="785"/>
      <c r="T394" s="807"/>
      <c r="U394" s="876"/>
      <c r="V394" s="855"/>
      <c r="W394" s="855"/>
      <c r="X394" s="877"/>
      <c r="Y394" s="833"/>
      <c r="Z394" s="834"/>
      <c r="AA394" s="834"/>
      <c r="AB394" s="835"/>
      <c r="AC394" s="876"/>
      <c r="AD394" s="855"/>
      <c r="AE394" s="855"/>
      <c r="AF394" s="877"/>
      <c r="AG394" s="833"/>
      <c r="AH394" s="834"/>
      <c r="AI394" s="834"/>
      <c r="AJ394" s="835"/>
      <c r="AK394" s="498">
        <f>SUM(F394,J394,N394,R394,V394,Z394,AD394,AH394)</f>
        <v>0</v>
      </c>
      <c r="AL394" s="829" t="str">
        <f t="shared" ref="AL394:AL401" si="142">IF(D394="N/A","N/A",AK394/D394)</f>
        <v>N/A</v>
      </c>
      <c r="AM394" s="951" t="s">
        <v>1181</v>
      </c>
      <c r="AN394" s="665"/>
      <c r="AO394" s="155"/>
      <c r="AQ394" s="995"/>
      <c r="AR394" s="995"/>
    </row>
    <row r="395" spans="1:44" s="157" customFormat="1" ht="24.95" customHeight="1">
      <c r="A395" s="688" t="s">
        <v>1113</v>
      </c>
      <c r="B395" s="690" t="s">
        <v>1114</v>
      </c>
      <c r="C395" s="688" t="s">
        <v>646</v>
      </c>
      <c r="D395" s="796" t="s">
        <v>207</v>
      </c>
      <c r="E395" s="794"/>
      <c r="F395" s="230"/>
      <c r="G395" s="230"/>
      <c r="H395" s="807"/>
      <c r="I395" s="794"/>
      <c r="J395" s="230"/>
      <c r="K395" s="230"/>
      <c r="L395" s="807"/>
      <c r="M395" s="804">
        <v>5</v>
      </c>
      <c r="N395" s="973">
        <v>5</v>
      </c>
      <c r="O395" s="785">
        <f t="shared" ref="O395:O401" si="143">N395/M395</f>
        <v>1</v>
      </c>
      <c r="P395" s="800">
        <f>M395-N395</f>
        <v>0</v>
      </c>
      <c r="Q395" s="794">
        <v>5</v>
      </c>
      <c r="R395" s="1116">
        <v>7</v>
      </c>
      <c r="S395" s="785">
        <f t="shared" ref="S395" si="144">R395/Q395</f>
        <v>1.4</v>
      </c>
      <c r="T395" s="807">
        <f t="shared" ref="T395" si="145">Q395-R395</f>
        <v>-2</v>
      </c>
      <c r="U395" s="865"/>
      <c r="V395" s="856"/>
      <c r="W395" s="856"/>
      <c r="X395" s="817"/>
      <c r="Y395" s="863"/>
      <c r="Z395" s="856"/>
      <c r="AA395" s="856"/>
      <c r="AB395" s="864"/>
      <c r="AC395" s="865"/>
      <c r="AD395" s="856"/>
      <c r="AE395" s="856"/>
      <c r="AF395" s="817"/>
      <c r="AG395" s="863"/>
      <c r="AH395" s="856"/>
      <c r="AI395" s="856"/>
      <c r="AJ395" s="864"/>
      <c r="AK395" s="847">
        <f t="shared" ref="AK395:AK401" si="146">SUM(F395,J395,N395,R395,V395,Z395,AD395,AH395)</f>
        <v>12</v>
      </c>
      <c r="AL395" s="792" t="str">
        <f t="shared" si="142"/>
        <v>N/A</v>
      </c>
      <c r="AM395" s="952" t="s">
        <v>1181</v>
      </c>
      <c r="AN395" s="663"/>
      <c r="AO395" s="155"/>
      <c r="AQ395" s="995"/>
      <c r="AR395" s="995"/>
    </row>
    <row r="396" spans="1:44" s="157" customFormat="1" ht="24.95" customHeight="1">
      <c r="A396" s="688" t="s">
        <v>1115</v>
      </c>
      <c r="B396" s="690" t="s">
        <v>1116</v>
      </c>
      <c r="C396" s="688" t="s">
        <v>646</v>
      </c>
      <c r="D396" s="796">
        <v>1</v>
      </c>
      <c r="E396" s="794"/>
      <c r="F396" s="230"/>
      <c r="G396" s="230"/>
      <c r="H396" s="807"/>
      <c r="I396" s="794">
        <v>1</v>
      </c>
      <c r="J396" s="230"/>
      <c r="K396" s="785">
        <f>J396/I396</f>
        <v>0</v>
      </c>
      <c r="L396" s="807">
        <f>I396-J396</f>
        <v>1</v>
      </c>
      <c r="M396" s="804">
        <v>1</v>
      </c>
      <c r="N396" s="973">
        <v>1</v>
      </c>
      <c r="O396" s="785">
        <f t="shared" si="143"/>
        <v>1</v>
      </c>
      <c r="P396" s="800">
        <f t="shared" ref="P396:P401" si="147">M396-N396</f>
        <v>0</v>
      </c>
      <c r="Q396" s="794">
        <v>0</v>
      </c>
      <c r="R396" s="1116">
        <v>1</v>
      </c>
      <c r="S396" s="785"/>
      <c r="T396" s="807"/>
      <c r="U396" s="865"/>
      <c r="V396" s="856"/>
      <c r="W396" s="856"/>
      <c r="X396" s="817"/>
      <c r="Y396" s="863"/>
      <c r="Z396" s="856"/>
      <c r="AA396" s="856"/>
      <c r="AB396" s="864"/>
      <c r="AC396" s="865"/>
      <c r="AD396" s="856"/>
      <c r="AE396" s="856"/>
      <c r="AF396" s="817"/>
      <c r="AG396" s="863"/>
      <c r="AH396" s="856"/>
      <c r="AI396" s="856"/>
      <c r="AJ396" s="864"/>
      <c r="AK396" s="847">
        <f t="shared" si="146"/>
        <v>2</v>
      </c>
      <c r="AL396" s="792">
        <f t="shared" si="142"/>
        <v>2</v>
      </c>
      <c r="AM396" s="952" t="s">
        <v>1181</v>
      </c>
      <c r="AN396" s="663"/>
      <c r="AO396" s="155"/>
      <c r="AQ396" s="995"/>
      <c r="AR396" s="995"/>
    </row>
    <row r="397" spans="1:44" s="157" customFormat="1" ht="24.95" customHeight="1">
      <c r="A397" s="688" t="s">
        <v>1117</v>
      </c>
      <c r="B397" s="690" t="s">
        <v>1118</v>
      </c>
      <c r="C397" s="688" t="s">
        <v>646</v>
      </c>
      <c r="D397" s="796">
        <v>50</v>
      </c>
      <c r="E397" s="794"/>
      <c r="F397" s="230"/>
      <c r="G397" s="230"/>
      <c r="H397" s="807"/>
      <c r="I397" s="794"/>
      <c r="J397" s="230"/>
      <c r="K397" s="230"/>
      <c r="L397" s="807"/>
      <c r="M397" s="804">
        <v>10</v>
      </c>
      <c r="N397" s="973">
        <v>5</v>
      </c>
      <c r="O397" s="785">
        <f t="shared" si="143"/>
        <v>0.5</v>
      </c>
      <c r="P397" s="800">
        <f t="shared" si="147"/>
        <v>5</v>
      </c>
      <c r="Q397" s="794">
        <v>12</v>
      </c>
      <c r="R397" s="1116">
        <v>3</v>
      </c>
      <c r="S397" s="785">
        <f t="shared" ref="S397:S401" si="148">R397/Q397</f>
        <v>0.25</v>
      </c>
      <c r="T397" s="807">
        <f t="shared" ref="T397:T401" si="149">Q397-R397</f>
        <v>9</v>
      </c>
      <c r="U397" s="865"/>
      <c r="V397" s="856"/>
      <c r="W397" s="856"/>
      <c r="X397" s="817"/>
      <c r="Y397" s="863"/>
      <c r="Z397" s="856"/>
      <c r="AA397" s="856"/>
      <c r="AB397" s="864"/>
      <c r="AC397" s="865"/>
      <c r="AD397" s="856"/>
      <c r="AE397" s="856"/>
      <c r="AF397" s="817"/>
      <c r="AG397" s="863"/>
      <c r="AH397" s="856"/>
      <c r="AI397" s="856"/>
      <c r="AJ397" s="864"/>
      <c r="AK397" s="847">
        <f t="shared" si="146"/>
        <v>8</v>
      </c>
      <c r="AL397" s="792">
        <f t="shared" si="142"/>
        <v>0.16</v>
      </c>
      <c r="AM397" s="952" t="s">
        <v>1181</v>
      </c>
      <c r="AN397" s="663"/>
      <c r="AO397" s="155"/>
      <c r="AQ397" s="995"/>
      <c r="AR397" s="995"/>
    </row>
    <row r="398" spans="1:44" s="157" customFormat="1" ht="24.95" customHeight="1">
      <c r="A398" s="688" t="s">
        <v>1119</v>
      </c>
      <c r="B398" s="690" t="s">
        <v>1120</v>
      </c>
      <c r="C398" s="688" t="s">
        <v>646</v>
      </c>
      <c r="D398" s="796" t="s">
        <v>207</v>
      </c>
      <c r="E398" s="794"/>
      <c r="F398" s="230"/>
      <c r="G398" s="230"/>
      <c r="H398" s="807"/>
      <c r="I398" s="794"/>
      <c r="J398" s="230"/>
      <c r="K398" s="230"/>
      <c r="L398" s="807"/>
      <c r="M398" s="804">
        <v>181</v>
      </c>
      <c r="N398" s="973">
        <v>100</v>
      </c>
      <c r="O398" s="785">
        <f t="shared" si="143"/>
        <v>0.5524861878453039</v>
      </c>
      <c r="P398" s="800">
        <f t="shared" si="147"/>
        <v>81</v>
      </c>
      <c r="Q398" s="794">
        <v>112</v>
      </c>
      <c r="R398" s="1116">
        <v>91</v>
      </c>
      <c r="S398" s="785">
        <f t="shared" si="148"/>
        <v>0.8125</v>
      </c>
      <c r="T398" s="807">
        <f t="shared" si="149"/>
        <v>21</v>
      </c>
      <c r="U398" s="865"/>
      <c r="V398" s="856"/>
      <c r="W398" s="856"/>
      <c r="X398" s="817"/>
      <c r="Y398" s="863"/>
      <c r="Z398" s="856"/>
      <c r="AA398" s="856"/>
      <c r="AB398" s="864"/>
      <c r="AC398" s="865"/>
      <c r="AD398" s="856"/>
      <c r="AE398" s="856"/>
      <c r="AF398" s="817"/>
      <c r="AG398" s="863"/>
      <c r="AH398" s="856"/>
      <c r="AI398" s="856"/>
      <c r="AJ398" s="864"/>
      <c r="AK398" s="847">
        <f t="shared" si="146"/>
        <v>191</v>
      </c>
      <c r="AL398" s="792" t="str">
        <f t="shared" si="142"/>
        <v>N/A</v>
      </c>
      <c r="AM398" s="952" t="s">
        <v>1181</v>
      </c>
      <c r="AN398" s="663"/>
      <c r="AO398" s="155"/>
      <c r="AQ398" s="995"/>
      <c r="AR398" s="995"/>
    </row>
    <row r="399" spans="1:44" s="157" customFormat="1" ht="24.95" customHeight="1">
      <c r="A399" s="688" t="s">
        <v>1121</v>
      </c>
      <c r="B399" s="690" t="s">
        <v>1122</v>
      </c>
      <c r="C399" s="688" t="s">
        <v>646</v>
      </c>
      <c r="D399" s="796">
        <v>3</v>
      </c>
      <c r="E399" s="794"/>
      <c r="F399" s="230"/>
      <c r="G399" s="230"/>
      <c r="H399" s="807"/>
      <c r="I399" s="794">
        <v>1</v>
      </c>
      <c r="J399" s="230">
        <v>1</v>
      </c>
      <c r="K399" s="785">
        <f>J399/I399</f>
        <v>1</v>
      </c>
      <c r="L399" s="807">
        <f>I399-J399</f>
        <v>0</v>
      </c>
      <c r="M399" s="804">
        <v>0</v>
      </c>
      <c r="N399" s="973">
        <v>5</v>
      </c>
      <c r="O399" s="785"/>
      <c r="P399" s="800">
        <f t="shared" si="147"/>
        <v>-5</v>
      </c>
      <c r="Q399" s="794">
        <v>1</v>
      </c>
      <c r="R399" s="1116">
        <v>0</v>
      </c>
      <c r="S399" s="785">
        <f t="shared" si="148"/>
        <v>0</v>
      </c>
      <c r="T399" s="807">
        <f t="shared" si="149"/>
        <v>1</v>
      </c>
      <c r="U399" s="865"/>
      <c r="V399" s="856"/>
      <c r="W399" s="856"/>
      <c r="X399" s="817"/>
      <c r="Y399" s="863"/>
      <c r="Z399" s="856"/>
      <c r="AA399" s="856"/>
      <c r="AB399" s="864"/>
      <c r="AC399" s="865"/>
      <c r="AD399" s="856"/>
      <c r="AE399" s="856"/>
      <c r="AF399" s="817"/>
      <c r="AG399" s="863"/>
      <c r="AH399" s="856"/>
      <c r="AI399" s="856"/>
      <c r="AJ399" s="864"/>
      <c r="AK399" s="847">
        <f t="shared" si="146"/>
        <v>6</v>
      </c>
      <c r="AL399" s="792">
        <f t="shared" si="142"/>
        <v>2</v>
      </c>
      <c r="AM399" s="952" t="s">
        <v>1181</v>
      </c>
      <c r="AN399" s="663"/>
      <c r="AO399" s="155"/>
      <c r="AQ399" s="995"/>
      <c r="AR399" s="995"/>
    </row>
    <row r="400" spans="1:44" s="157" customFormat="1" ht="24.95" customHeight="1">
      <c r="A400" s="688" t="s">
        <v>1123</v>
      </c>
      <c r="B400" s="690" t="s">
        <v>1124</v>
      </c>
      <c r="C400" s="688" t="s">
        <v>646</v>
      </c>
      <c r="D400" s="796">
        <v>150</v>
      </c>
      <c r="E400" s="794"/>
      <c r="F400" s="230"/>
      <c r="G400" s="230"/>
      <c r="H400" s="807"/>
      <c r="I400" s="794">
        <v>25</v>
      </c>
      <c r="J400" s="230">
        <v>25</v>
      </c>
      <c r="K400" s="785">
        <f>J400/I400</f>
        <v>1</v>
      </c>
      <c r="L400" s="807">
        <f>I400-J400</f>
        <v>0</v>
      </c>
      <c r="M400" s="804">
        <v>26</v>
      </c>
      <c r="N400" s="973">
        <v>12</v>
      </c>
      <c r="O400" s="785">
        <f t="shared" si="143"/>
        <v>0.46153846153846156</v>
      </c>
      <c r="P400" s="800">
        <f t="shared" si="147"/>
        <v>14</v>
      </c>
      <c r="Q400" s="794">
        <v>25</v>
      </c>
      <c r="R400" s="1116">
        <v>0</v>
      </c>
      <c r="S400" s="785">
        <f t="shared" si="148"/>
        <v>0</v>
      </c>
      <c r="T400" s="807">
        <f t="shared" si="149"/>
        <v>25</v>
      </c>
      <c r="U400" s="865"/>
      <c r="V400" s="856"/>
      <c r="W400" s="856"/>
      <c r="X400" s="817"/>
      <c r="Y400" s="863"/>
      <c r="Z400" s="856"/>
      <c r="AA400" s="856"/>
      <c r="AB400" s="864"/>
      <c r="AC400" s="865"/>
      <c r="AD400" s="856"/>
      <c r="AE400" s="856"/>
      <c r="AF400" s="817"/>
      <c r="AG400" s="863"/>
      <c r="AH400" s="856"/>
      <c r="AI400" s="856"/>
      <c r="AJ400" s="864"/>
      <c r="AK400" s="847">
        <f t="shared" si="146"/>
        <v>37</v>
      </c>
      <c r="AL400" s="792">
        <f t="shared" si="142"/>
        <v>0.24666666666666667</v>
      </c>
      <c r="AM400" s="952" t="s">
        <v>1181</v>
      </c>
      <c r="AN400" s="663"/>
      <c r="AO400" s="155"/>
      <c r="AQ400" s="995"/>
      <c r="AR400" s="995"/>
    </row>
    <row r="401" spans="1:44" s="157" customFormat="1" ht="24.95" customHeight="1" thickBot="1">
      <c r="A401" s="688" t="s">
        <v>1125</v>
      </c>
      <c r="B401" s="690" t="s">
        <v>1030</v>
      </c>
      <c r="C401" s="688" t="s">
        <v>646</v>
      </c>
      <c r="D401" s="796" t="s">
        <v>207</v>
      </c>
      <c r="E401" s="794"/>
      <c r="F401" s="230"/>
      <c r="G401" s="230"/>
      <c r="H401" s="807"/>
      <c r="I401" s="794">
        <v>27</v>
      </c>
      <c r="J401" s="230">
        <v>27</v>
      </c>
      <c r="K401" s="785">
        <f>J401/I401</f>
        <v>1</v>
      </c>
      <c r="L401" s="807">
        <f>I401-J401</f>
        <v>0</v>
      </c>
      <c r="M401" s="804">
        <v>54</v>
      </c>
      <c r="N401" s="973">
        <v>30</v>
      </c>
      <c r="O401" s="785">
        <f t="shared" si="143"/>
        <v>0.55555555555555558</v>
      </c>
      <c r="P401" s="800">
        <f t="shared" si="147"/>
        <v>24</v>
      </c>
      <c r="Q401" s="794">
        <v>57</v>
      </c>
      <c r="R401" s="1116">
        <v>50</v>
      </c>
      <c r="S401" s="785">
        <f t="shared" si="148"/>
        <v>0.8771929824561403</v>
      </c>
      <c r="T401" s="807">
        <f t="shared" si="149"/>
        <v>7</v>
      </c>
      <c r="U401" s="865"/>
      <c r="V401" s="856"/>
      <c r="W401" s="856"/>
      <c r="X401" s="817"/>
      <c r="Y401" s="863"/>
      <c r="Z401" s="856"/>
      <c r="AA401" s="856"/>
      <c r="AB401" s="864"/>
      <c r="AC401" s="865"/>
      <c r="AD401" s="856"/>
      <c r="AE401" s="856"/>
      <c r="AF401" s="817"/>
      <c r="AG401" s="863"/>
      <c r="AH401" s="856"/>
      <c r="AI401" s="856"/>
      <c r="AJ401" s="864"/>
      <c r="AK401" s="847">
        <f t="shared" si="146"/>
        <v>107</v>
      </c>
      <c r="AL401" s="792" t="str">
        <f t="shared" si="142"/>
        <v>N/A</v>
      </c>
      <c r="AM401" s="952" t="s">
        <v>1181</v>
      </c>
      <c r="AN401" s="663"/>
      <c r="AO401" s="155"/>
      <c r="AQ401" s="995"/>
      <c r="AR401" s="995"/>
    </row>
    <row r="402" spans="1:44" s="157" customFormat="1" ht="24.95" customHeight="1" thickBot="1">
      <c r="A402" s="810"/>
      <c r="B402" s="811" t="s">
        <v>1126</v>
      </c>
      <c r="C402" s="811"/>
      <c r="D402" s="830"/>
      <c r="E402" s="812"/>
      <c r="F402" s="812"/>
      <c r="G402" s="813"/>
      <c r="H402" s="813"/>
      <c r="I402" s="813"/>
      <c r="J402" s="813"/>
      <c r="K402" s="813"/>
      <c r="L402" s="813"/>
      <c r="M402" s="813"/>
      <c r="N402" s="813"/>
      <c r="O402" s="813"/>
      <c r="P402" s="813"/>
      <c r="Q402" s="813"/>
      <c r="R402" s="813"/>
      <c r="S402" s="872"/>
      <c r="T402" s="872"/>
      <c r="U402" s="872"/>
      <c r="V402" s="872"/>
      <c r="W402" s="872"/>
      <c r="X402" s="872"/>
      <c r="Y402" s="872"/>
      <c r="Z402" s="872"/>
      <c r="AA402" s="872"/>
      <c r="AB402" s="872"/>
      <c r="AC402" s="872"/>
      <c r="AD402" s="872"/>
      <c r="AE402" s="872"/>
      <c r="AF402" s="872"/>
      <c r="AG402" s="872"/>
      <c r="AH402" s="872"/>
      <c r="AI402" s="872"/>
      <c r="AJ402" s="872"/>
      <c r="AK402" s="814"/>
      <c r="AL402" s="814"/>
      <c r="AM402" s="813"/>
      <c r="AN402" s="815"/>
      <c r="AO402" s="155"/>
      <c r="AQ402" s="995"/>
      <c r="AR402" s="995"/>
    </row>
    <row r="403" spans="1:44" s="157" customFormat="1" ht="24.95" customHeight="1">
      <c r="A403" s="687" t="s">
        <v>1127</v>
      </c>
      <c r="B403" s="691" t="s">
        <v>1128</v>
      </c>
      <c r="C403" s="687" t="s">
        <v>646</v>
      </c>
      <c r="D403" s="832">
        <v>1</v>
      </c>
      <c r="E403" s="823"/>
      <c r="F403" s="264"/>
      <c r="G403" s="264"/>
      <c r="H403" s="824"/>
      <c r="I403" s="793">
        <v>1</v>
      </c>
      <c r="J403" s="788"/>
      <c r="K403" s="789">
        <f>J403/I403</f>
        <v>0</v>
      </c>
      <c r="L403" s="806">
        <f>I403-J403</f>
        <v>1</v>
      </c>
      <c r="M403" s="818">
        <v>1</v>
      </c>
      <c r="N403" s="976">
        <v>1</v>
      </c>
      <c r="O403" s="809">
        <f>N403/M403</f>
        <v>1</v>
      </c>
      <c r="P403" s="799">
        <f>M403-N403</f>
        <v>0</v>
      </c>
      <c r="Q403" s="793">
        <v>0</v>
      </c>
      <c r="R403" s="788">
        <v>0</v>
      </c>
      <c r="S403" s="785"/>
      <c r="T403" s="807"/>
      <c r="U403" s="876"/>
      <c r="V403" s="855"/>
      <c r="W403" s="855"/>
      <c r="X403" s="877"/>
      <c r="Y403" s="833"/>
      <c r="Z403" s="834"/>
      <c r="AA403" s="834"/>
      <c r="AB403" s="835"/>
      <c r="AC403" s="876"/>
      <c r="AD403" s="855"/>
      <c r="AE403" s="855"/>
      <c r="AF403" s="877"/>
      <c r="AG403" s="833"/>
      <c r="AH403" s="834"/>
      <c r="AI403" s="834"/>
      <c r="AJ403" s="835"/>
      <c r="AK403" s="498">
        <f>SUM(F403,J403,N403,R403,V403,Z403,AD403,AH403)</f>
        <v>1</v>
      </c>
      <c r="AL403" s="829">
        <f t="shared" ref="AL403:AL412" si="150">IF(D403="N/A","N/A",AK403/D403)</f>
        <v>1</v>
      </c>
      <c r="AM403" s="951" t="s">
        <v>1181</v>
      </c>
      <c r="AN403" s="665"/>
      <c r="AO403" s="155"/>
      <c r="AQ403" s="995"/>
      <c r="AR403" s="995"/>
    </row>
    <row r="404" spans="1:44" s="157" customFormat="1" ht="24.95" customHeight="1">
      <c r="A404" s="688" t="s">
        <v>1129</v>
      </c>
      <c r="B404" s="690" t="s">
        <v>1130</v>
      </c>
      <c r="C404" s="688" t="s">
        <v>646</v>
      </c>
      <c r="D404" s="798" t="s">
        <v>207</v>
      </c>
      <c r="E404" s="794"/>
      <c r="F404" s="230"/>
      <c r="G404" s="230"/>
      <c r="H404" s="807"/>
      <c r="I404" s="794"/>
      <c r="J404" s="230"/>
      <c r="K404" s="230"/>
      <c r="L404" s="807"/>
      <c r="M404" s="804">
        <v>11</v>
      </c>
      <c r="N404" s="973">
        <v>5</v>
      </c>
      <c r="O404" s="785">
        <f t="shared" ref="O404:O411" si="151">N404/M404</f>
        <v>0.45454545454545453</v>
      </c>
      <c r="P404" s="800">
        <f t="shared" ref="P404:P411" si="152">M404-N404</f>
        <v>6</v>
      </c>
      <c r="Q404" s="794">
        <v>13</v>
      </c>
      <c r="R404" s="1116">
        <v>5</v>
      </c>
      <c r="S404" s="785">
        <f t="shared" ref="S404" si="153">R404/Q404</f>
        <v>0.38461538461538464</v>
      </c>
      <c r="T404" s="807">
        <f t="shared" ref="T404" si="154">Q404-R404</f>
        <v>8</v>
      </c>
      <c r="U404" s="865"/>
      <c r="V404" s="856"/>
      <c r="W404" s="856"/>
      <c r="X404" s="817"/>
      <c r="Y404" s="863"/>
      <c r="Z404" s="856"/>
      <c r="AA404" s="856"/>
      <c r="AB404" s="864"/>
      <c r="AC404" s="865"/>
      <c r="AD404" s="856"/>
      <c r="AE404" s="856"/>
      <c r="AF404" s="817"/>
      <c r="AG404" s="863"/>
      <c r="AH404" s="856"/>
      <c r="AI404" s="856"/>
      <c r="AJ404" s="864"/>
      <c r="AK404" s="847">
        <f t="shared" ref="AK404:AK412" si="155">SUM(F404,J404,N404,R404,V404,Z404,AD404,AH404)</f>
        <v>10</v>
      </c>
      <c r="AL404" s="792" t="str">
        <f t="shared" si="150"/>
        <v>N/A</v>
      </c>
      <c r="AM404" s="952" t="s">
        <v>1181</v>
      </c>
      <c r="AN404" s="663"/>
      <c r="AO404" s="155"/>
      <c r="AQ404" s="995"/>
      <c r="AR404" s="995"/>
    </row>
    <row r="405" spans="1:44" s="157" customFormat="1" ht="24.95" customHeight="1">
      <c r="A405" s="688" t="s">
        <v>1131</v>
      </c>
      <c r="B405" s="690" t="s">
        <v>1132</v>
      </c>
      <c r="C405" s="688" t="s">
        <v>646</v>
      </c>
      <c r="D405" s="798" t="s">
        <v>207</v>
      </c>
      <c r="E405" s="794"/>
      <c r="F405" s="230"/>
      <c r="G405" s="230"/>
      <c r="H405" s="807"/>
      <c r="I405" s="794"/>
      <c r="J405" s="230"/>
      <c r="K405" s="230"/>
      <c r="L405" s="807"/>
      <c r="M405" s="804">
        <v>10</v>
      </c>
      <c r="N405" s="973">
        <v>3</v>
      </c>
      <c r="O405" s="785"/>
      <c r="P405" s="800"/>
      <c r="Q405" s="794">
        <v>0</v>
      </c>
      <c r="R405" s="1116">
        <v>0</v>
      </c>
      <c r="S405" s="785"/>
      <c r="T405" s="807"/>
      <c r="U405" s="865"/>
      <c r="V405" s="856"/>
      <c r="W405" s="856"/>
      <c r="X405" s="817"/>
      <c r="Y405" s="863"/>
      <c r="Z405" s="856"/>
      <c r="AA405" s="856"/>
      <c r="AB405" s="864"/>
      <c r="AC405" s="865"/>
      <c r="AD405" s="856"/>
      <c r="AE405" s="856"/>
      <c r="AF405" s="817"/>
      <c r="AG405" s="863"/>
      <c r="AH405" s="856"/>
      <c r="AI405" s="856"/>
      <c r="AJ405" s="864"/>
      <c r="AK405" s="847">
        <f t="shared" si="155"/>
        <v>3</v>
      </c>
      <c r="AL405" s="792" t="str">
        <f t="shared" si="150"/>
        <v>N/A</v>
      </c>
      <c r="AM405" s="952" t="s">
        <v>1181</v>
      </c>
      <c r="AN405" s="663"/>
      <c r="AO405" s="155"/>
      <c r="AQ405" s="995"/>
      <c r="AR405" s="995"/>
    </row>
    <row r="406" spans="1:44" s="157" customFormat="1" ht="24.95" customHeight="1">
      <c r="A406" s="688" t="s">
        <v>1133</v>
      </c>
      <c r="B406" s="690" t="s">
        <v>1134</v>
      </c>
      <c r="C406" s="688" t="s">
        <v>646</v>
      </c>
      <c r="D406" s="798">
        <v>15</v>
      </c>
      <c r="E406" s="794"/>
      <c r="F406" s="230"/>
      <c r="G406" s="230"/>
      <c r="H406" s="807"/>
      <c r="I406" s="794">
        <v>5</v>
      </c>
      <c r="J406" s="230">
        <v>1</v>
      </c>
      <c r="K406" s="785">
        <f>J406/I406</f>
        <v>0.2</v>
      </c>
      <c r="L406" s="807">
        <f>I406-J406</f>
        <v>4</v>
      </c>
      <c r="M406" s="804">
        <v>7</v>
      </c>
      <c r="N406" s="973">
        <v>1</v>
      </c>
      <c r="O406" s="785">
        <f t="shared" si="151"/>
        <v>0.14285714285714285</v>
      </c>
      <c r="P406" s="800">
        <f t="shared" si="152"/>
        <v>6</v>
      </c>
      <c r="Q406" s="794">
        <v>7</v>
      </c>
      <c r="R406" s="1116">
        <v>1</v>
      </c>
      <c r="S406" s="785">
        <f t="shared" ref="S406:S409" si="156">R406/Q406</f>
        <v>0.14285714285714285</v>
      </c>
      <c r="T406" s="807">
        <f t="shared" ref="T406:T409" si="157">Q406-R406</f>
        <v>6</v>
      </c>
      <c r="U406" s="865"/>
      <c r="V406" s="856"/>
      <c r="W406" s="856"/>
      <c r="X406" s="817"/>
      <c r="Y406" s="863"/>
      <c r="Z406" s="856"/>
      <c r="AA406" s="856"/>
      <c r="AB406" s="864"/>
      <c r="AC406" s="865"/>
      <c r="AD406" s="856"/>
      <c r="AE406" s="856"/>
      <c r="AF406" s="817"/>
      <c r="AG406" s="863"/>
      <c r="AH406" s="856"/>
      <c r="AI406" s="856"/>
      <c r="AJ406" s="864"/>
      <c r="AK406" s="847">
        <f t="shared" si="155"/>
        <v>3</v>
      </c>
      <c r="AL406" s="792">
        <f t="shared" si="150"/>
        <v>0.2</v>
      </c>
      <c r="AM406" s="952" t="s">
        <v>1181</v>
      </c>
      <c r="AN406" s="663"/>
      <c r="AO406" s="155"/>
      <c r="AQ406" s="995"/>
      <c r="AR406" s="995"/>
    </row>
    <row r="407" spans="1:44" s="157" customFormat="1" ht="24.95" customHeight="1">
      <c r="A407" s="688" t="s">
        <v>1135</v>
      </c>
      <c r="B407" s="690" t="s">
        <v>1136</v>
      </c>
      <c r="C407" s="688" t="s">
        <v>646</v>
      </c>
      <c r="D407" s="798">
        <v>438</v>
      </c>
      <c r="E407" s="794"/>
      <c r="F407" s="230"/>
      <c r="G407" s="230"/>
      <c r="H407" s="807"/>
      <c r="I407" s="794">
        <v>12</v>
      </c>
      <c r="J407" s="230">
        <v>6</v>
      </c>
      <c r="K407" s="785">
        <f>J407/I407</f>
        <v>0.5</v>
      </c>
      <c r="L407" s="807">
        <f>I407-J407</f>
        <v>6</v>
      </c>
      <c r="M407" s="804">
        <v>72</v>
      </c>
      <c r="N407" s="973">
        <v>72</v>
      </c>
      <c r="O407" s="785">
        <f t="shared" si="151"/>
        <v>1</v>
      </c>
      <c r="P407" s="800">
        <f t="shared" si="152"/>
        <v>0</v>
      </c>
      <c r="Q407" s="794">
        <v>72</v>
      </c>
      <c r="R407" s="1116">
        <v>31</v>
      </c>
      <c r="S407" s="785">
        <f t="shared" si="156"/>
        <v>0.43055555555555558</v>
      </c>
      <c r="T407" s="807">
        <f t="shared" si="157"/>
        <v>41</v>
      </c>
      <c r="U407" s="865"/>
      <c r="V407" s="856"/>
      <c r="W407" s="856"/>
      <c r="X407" s="817"/>
      <c r="Y407" s="863"/>
      <c r="Z407" s="856"/>
      <c r="AA407" s="856"/>
      <c r="AB407" s="864"/>
      <c r="AC407" s="865"/>
      <c r="AD407" s="856"/>
      <c r="AE407" s="856"/>
      <c r="AF407" s="817"/>
      <c r="AG407" s="863"/>
      <c r="AH407" s="856"/>
      <c r="AI407" s="856"/>
      <c r="AJ407" s="864"/>
      <c r="AK407" s="847">
        <f t="shared" si="155"/>
        <v>109</v>
      </c>
      <c r="AL407" s="792">
        <f t="shared" si="150"/>
        <v>0.24885844748858446</v>
      </c>
      <c r="AM407" s="952" t="s">
        <v>1181</v>
      </c>
      <c r="AN407" s="663"/>
      <c r="AO407" s="155"/>
      <c r="AQ407" s="995"/>
      <c r="AR407" s="995"/>
    </row>
    <row r="408" spans="1:44" s="157" customFormat="1" ht="24.95" customHeight="1">
      <c r="A408" s="688" t="s">
        <v>1137</v>
      </c>
      <c r="B408" s="690" t="s">
        <v>1138</v>
      </c>
      <c r="C408" s="688" t="s">
        <v>646</v>
      </c>
      <c r="D408" s="798" t="s">
        <v>207</v>
      </c>
      <c r="E408" s="794"/>
      <c r="F408" s="230"/>
      <c r="G408" s="230"/>
      <c r="H408" s="807"/>
      <c r="I408" s="794"/>
      <c r="J408" s="230"/>
      <c r="K408" s="230"/>
      <c r="L408" s="807"/>
      <c r="M408" s="804">
        <v>2</v>
      </c>
      <c r="N408" s="973">
        <v>2</v>
      </c>
      <c r="O408" s="785">
        <f t="shared" si="151"/>
        <v>1</v>
      </c>
      <c r="P408" s="800">
        <f t="shared" si="152"/>
        <v>0</v>
      </c>
      <c r="Q408" s="794">
        <v>1</v>
      </c>
      <c r="R408" s="1116">
        <v>1</v>
      </c>
      <c r="S408" s="785">
        <f t="shared" si="156"/>
        <v>1</v>
      </c>
      <c r="T408" s="807">
        <f t="shared" si="157"/>
        <v>0</v>
      </c>
      <c r="U408" s="865"/>
      <c r="V408" s="856"/>
      <c r="W408" s="856"/>
      <c r="X408" s="817"/>
      <c r="Y408" s="863"/>
      <c r="Z408" s="856"/>
      <c r="AA408" s="856"/>
      <c r="AB408" s="864"/>
      <c r="AC408" s="865"/>
      <c r="AD408" s="856"/>
      <c r="AE408" s="856"/>
      <c r="AF408" s="817"/>
      <c r="AG408" s="863"/>
      <c r="AH408" s="856"/>
      <c r="AI408" s="856"/>
      <c r="AJ408" s="864"/>
      <c r="AK408" s="847">
        <f t="shared" si="155"/>
        <v>3</v>
      </c>
      <c r="AL408" s="792" t="str">
        <f t="shared" si="150"/>
        <v>N/A</v>
      </c>
      <c r="AM408" s="952" t="s">
        <v>1181</v>
      </c>
      <c r="AN408" s="663"/>
      <c r="AO408" s="155"/>
      <c r="AQ408" s="995"/>
      <c r="AR408" s="995"/>
    </row>
    <row r="409" spans="1:44" s="157" customFormat="1" ht="24.95" customHeight="1">
      <c r="A409" s="688" t="s">
        <v>1139</v>
      </c>
      <c r="B409" s="690" t="s">
        <v>1140</v>
      </c>
      <c r="C409" s="688" t="s">
        <v>646</v>
      </c>
      <c r="D409" s="798">
        <v>60</v>
      </c>
      <c r="E409" s="794"/>
      <c r="F409" s="230"/>
      <c r="G409" s="230"/>
      <c r="H409" s="807"/>
      <c r="I409" s="794"/>
      <c r="J409" s="230"/>
      <c r="K409" s="230"/>
      <c r="L409" s="807"/>
      <c r="M409" s="804">
        <v>6</v>
      </c>
      <c r="N409" s="973">
        <v>4</v>
      </c>
      <c r="O409" s="785">
        <f t="shared" si="151"/>
        <v>0.66666666666666663</v>
      </c>
      <c r="P409" s="800">
        <f t="shared" si="152"/>
        <v>2</v>
      </c>
      <c r="Q409" s="794">
        <v>9</v>
      </c>
      <c r="R409" s="1116">
        <v>6</v>
      </c>
      <c r="S409" s="785">
        <f t="shared" si="156"/>
        <v>0.66666666666666663</v>
      </c>
      <c r="T409" s="807">
        <f t="shared" si="157"/>
        <v>3</v>
      </c>
      <c r="U409" s="865"/>
      <c r="V409" s="856"/>
      <c r="W409" s="856"/>
      <c r="X409" s="817"/>
      <c r="Y409" s="863"/>
      <c r="Z409" s="856"/>
      <c r="AA409" s="856"/>
      <c r="AB409" s="864"/>
      <c r="AC409" s="865"/>
      <c r="AD409" s="856"/>
      <c r="AE409" s="856"/>
      <c r="AF409" s="817"/>
      <c r="AG409" s="863"/>
      <c r="AH409" s="856"/>
      <c r="AI409" s="856"/>
      <c r="AJ409" s="864"/>
      <c r="AK409" s="847">
        <f t="shared" si="155"/>
        <v>10</v>
      </c>
      <c r="AL409" s="792">
        <f t="shared" si="150"/>
        <v>0.16666666666666666</v>
      </c>
      <c r="AM409" s="952" t="s">
        <v>1181</v>
      </c>
      <c r="AN409" s="663"/>
      <c r="AO409" s="155"/>
      <c r="AQ409" s="995"/>
      <c r="AR409" s="995"/>
    </row>
    <row r="410" spans="1:44" s="157" customFormat="1" ht="24.95" customHeight="1">
      <c r="A410" s="688" t="s">
        <v>1141</v>
      </c>
      <c r="B410" s="690" t="s">
        <v>1142</v>
      </c>
      <c r="C410" s="688" t="s">
        <v>646</v>
      </c>
      <c r="D410" s="798" t="s">
        <v>207</v>
      </c>
      <c r="E410" s="794"/>
      <c r="F410" s="230"/>
      <c r="G410" s="230"/>
      <c r="H410" s="807"/>
      <c r="I410" s="794"/>
      <c r="J410" s="230"/>
      <c r="K410" s="230"/>
      <c r="L410" s="807"/>
      <c r="M410" s="804">
        <v>6</v>
      </c>
      <c r="N410" s="973">
        <v>1</v>
      </c>
      <c r="O410" s="785">
        <f t="shared" si="151"/>
        <v>0.16666666666666666</v>
      </c>
      <c r="P410" s="800">
        <f t="shared" si="152"/>
        <v>5</v>
      </c>
      <c r="Q410" s="794">
        <v>6</v>
      </c>
      <c r="R410" s="1116">
        <v>2</v>
      </c>
      <c r="S410" s="785">
        <f t="shared" ref="S410:S412" si="158">R410/Q410</f>
        <v>0.33333333333333331</v>
      </c>
      <c r="T410" s="807">
        <f t="shared" ref="T410:T412" si="159">Q410-R410</f>
        <v>4</v>
      </c>
      <c r="U410" s="865"/>
      <c r="V410" s="856"/>
      <c r="W410" s="856"/>
      <c r="X410" s="817"/>
      <c r="Y410" s="863"/>
      <c r="Z410" s="856"/>
      <c r="AA410" s="856"/>
      <c r="AB410" s="864"/>
      <c r="AC410" s="865"/>
      <c r="AD410" s="856"/>
      <c r="AE410" s="856"/>
      <c r="AF410" s="817"/>
      <c r="AG410" s="863"/>
      <c r="AH410" s="856"/>
      <c r="AI410" s="856"/>
      <c r="AJ410" s="864"/>
      <c r="AK410" s="847">
        <f t="shared" si="155"/>
        <v>3</v>
      </c>
      <c r="AL410" s="792" t="str">
        <f t="shared" si="150"/>
        <v>N/A</v>
      </c>
      <c r="AM410" s="952" t="s">
        <v>1181</v>
      </c>
      <c r="AN410" s="663"/>
      <c r="AO410" s="155"/>
      <c r="AQ410" s="995"/>
      <c r="AR410" s="995"/>
    </row>
    <row r="411" spans="1:44" s="157" customFormat="1" ht="24.95" customHeight="1">
      <c r="A411" s="688" t="s">
        <v>1143</v>
      </c>
      <c r="B411" s="690" t="s">
        <v>1144</v>
      </c>
      <c r="C411" s="688" t="s">
        <v>646</v>
      </c>
      <c r="D411" s="798" t="s">
        <v>207</v>
      </c>
      <c r="E411" s="794"/>
      <c r="F411" s="230"/>
      <c r="G411" s="230"/>
      <c r="H411" s="807"/>
      <c r="I411" s="794"/>
      <c r="J411" s="230"/>
      <c r="K411" s="230"/>
      <c r="L411" s="807"/>
      <c r="M411" s="804">
        <v>2</v>
      </c>
      <c r="N411" s="973">
        <v>4</v>
      </c>
      <c r="O411" s="785">
        <f t="shared" si="151"/>
        <v>2</v>
      </c>
      <c r="P411" s="800">
        <f t="shared" si="152"/>
        <v>-2</v>
      </c>
      <c r="Q411" s="794">
        <v>9</v>
      </c>
      <c r="R411" s="1116">
        <v>1</v>
      </c>
      <c r="S411" s="785">
        <f t="shared" si="158"/>
        <v>0.1111111111111111</v>
      </c>
      <c r="T411" s="807">
        <f t="shared" si="159"/>
        <v>8</v>
      </c>
      <c r="U411" s="865"/>
      <c r="V411" s="856"/>
      <c r="W411" s="856"/>
      <c r="X411" s="817"/>
      <c r="Y411" s="863"/>
      <c r="Z411" s="856"/>
      <c r="AA411" s="856"/>
      <c r="AB411" s="864"/>
      <c r="AC411" s="865"/>
      <c r="AD411" s="856"/>
      <c r="AE411" s="856"/>
      <c r="AF411" s="817"/>
      <c r="AG411" s="863"/>
      <c r="AH411" s="856"/>
      <c r="AI411" s="856"/>
      <c r="AJ411" s="864"/>
      <c r="AK411" s="847">
        <f t="shared" si="155"/>
        <v>5</v>
      </c>
      <c r="AL411" s="792" t="str">
        <f t="shared" si="150"/>
        <v>N/A</v>
      </c>
      <c r="AM411" s="952" t="s">
        <v>1181</v>
      </c>
      <c r="AN411" s="663"/>
      <c r="AO411" s="155"/>
      <c r="AQ411" s="995"/>
      <c r="AR411" s="995"/>
    </row>
    <row r="412" spans="1:44" s="157" customFormat="1" ht="24.95" customHeight="1" thickBot="1">
      <c r="A412" s="693" t="s">
        <v>1145</v>
      </c>
      <c r="B412" s="694" t="s">
        <v>1146</v>
      </c>
      <c r="C412" s="693" t="s">
        <v>646</v>
      </c>
      <c r="D412" s="797" t="s">
        <v>207</v>
      </c>
      <c r="E412" s="795"/>
      <c r="F412" s="784"/>
      <c r="G412" s="784"/>
      <c r="H412" s="808"/>
      <c r="I412" s="795"/>
      <c r="J412" s="784"/>
      <c r="K412" s="784"/>
      <c r="L412" s="808"/>
      <c r="M412" s="805">
        <v>0</v>
      </c>
      <c r="N412" s="784"/>
      <c r="O412" s="786"/>
      <c r="P412" s="846"/>
      <c r="Q412" s="795">
        <v>2</v>
      </c>
      <c r="R412" s="784"/>
      <c r="S412" s="786">
        <f t="shared" si="158"/>
        <v>0</v>
      </c>
      <c r="T412" s="808">
        <f t="shared" si="159"/>
        <v>2</v>
      </c>
      <c r="U412" s="869"/>
      <c r="V412" s="867"/>
      <c r="W412" s="867"/>
      <c r="X412" s="870"/>
      <c r="Y412" s="866"/>
      <c r="Z412" s="867"/>
      <c r="AA412" s="867"/>
      <c r="AB412" s="868"/>
      <c r="AC412" s="869"/>
      <c r="AD412" s="867"/>
      <c r="AE412" s="867"/>
      <c r="AF412" s="870"/>
      <c r="AG412" s="866"/>
      <c r="AH412" s="867"/>
      <c r="AI412" s="867"/>
      <c r="AJ412" s="868"/>
      <c r="AK412" s="848">
        <f t="shared" si="155"/>
        <v>0</v>
      </c>
      <c r="AL412" s="932" t="str">
        <f t="shared" si="150"/>
        <v>N/A</v>
      </c>
      <c r="AM412" s="784" t="s">
        <v>1181</v>
      </c>
      <c r="AN412" s="787"/>
      <c r="AO412" s="155"/>
      <c r="AQ412" s="995"/>
      <c r="AR412" s="995"/>
    </row>
    <row r="413" spans="1:44" s="889" customFormat="1" ht="24.95" customHeight="1">
      <c r="A413" s="662"/>
      <c r="B413" s="717"/>
      <c r="C413" s="717"/>
      <c r="D413" s="717"/>
      <c r="E413" s="664"/>
      <c r="F413" s="664"/>
      <c r="G413" s="664"/>
      <c r="H413" s="664"/>
      <c r="I413" s="664"/>
      <c r="J413" s="664"/>
      <c r="K413" s="664"/>
      <c r="L413" s="664"/>
      <c r="M413" s="664"/>
      <c r="N413" s="975"/>
      <c r="O413" s="656"/>
      <c r="P413" s="664"/>
      <c r="Q413" s="664"/>
      <c r="R413" s="664"/>
      <c r="S413" s="664"/>
      <c r="T413" s="664"/>
      <c r="U413" s="664"/>
      <c r="V413" s="664"/>
      <c r="W413" s="664"/>
      <c r="X413" s="664"/>
      <c r="Y413" s="664"/>
      <c r="Z413" s="664"/>
      <c r="AA413" s="664"/>
      <c r="AB413" s="664"/>
      <c r="AC413" s="664"/>
      <c r="AD413" s="664"/>
      <c r="AE413" s="664"/>
      <c r="AF413" s="664"/>
      <c r="AG413" s="664"/>
      <c r="AH413" s="664"/>
      <c r="AI413" s="664"/>
      <c r="AJ413" s="664"/>
      <c r="AK413" s="664"/>
      <c r="AL413" s="664"/>
      <c r="AM413" s="950"/>
      <c r="AN413" s="664"/>
      <c r="AO413" s="888"/>
      <c r="AQ413" s="1001"/>
      <c r="AR413" s="1001"/>
    </row>
    <row r="414" spans="1:44" s="662" customFormat="1" ht="24.95" customHeight="1">
      <c r="B414" s="890"/>
      <c r="C414" s="890"/>
      <c r="D414" s="890"/>
      <c r="E414" s="890"/>
      <c r="F414" s="890"/>
      <c r="G414" s="890"/>
      <c r="H414" s="890"/>
      <c r="I414" s="890"/>
      <c r="J414" s="890"/>
      <c r="K414" s="890"/>
      <c r="L414" s="890"/>
      <c r="M414" s="890"/>
      <c r="N414" s="891"/>
      <c r="O414" s="891"/>
      <c r="P414" s="890"/>
      <c r="Q414" s="890"/>
      <c r="R414" s="890"/>
      <c r="S414" s="890"/>
      <c r="T414" s="890"/>
      <c r="U414" s="890"/>
      <c r="V414" s="890"/>
      <c r="W414" s="890"/>
      <c r="X414" s="890"/>
      <c r="Y414" s="890"/>
      <c r="Z414" s="890"/>
      <c r="AA414" s="890"/>
      <c r="AB414" s="890"/>
      <c r="AC414" s="890"/>
      <c r="AD414" s="890"/>
      <c r="AE414" s="890"/>
      <c r="AF414" s="890"/>
      <c r="AG414" s="890"/>
      <c r="AH414" s="890"/>
      <c r="AI414" s="890"/>
      <c r="AJ414" s="890"/>
      <c r="AK414" s="890"/>
      <c r="AL414" s="890"/>
      <c r="AM414" s="891"/>
      <c r="AN414" s="890"/>
      <c r="AQ414" s="892"/>
      <c r="AR414" s="892"/>
    </row>
    <row r="415" spans="1:44" s="662" customFormat="1" ht="24.95" customHeight="1">
      <c r="B415" s="890"/>
      <c r="C415" s="890"/>
      <c r="D415" s="890"/>
      <c r="E415" s="890"/>
      <c r="F415" s="890"/>
      <c r="G415" s="890"/>
      <c r="H415" s="890"/>
      <c r="I415" s="890"/>
      <c r="J415" s="890"/>
      <c r="K415" s="890"/>
      <c r="L415" s="890"/>
      <c r="M415" s="890"/>
      <c r="N415" s="891"/>
      <c r="O415" s="891"/>
      <c r="P415" s="890"/>
      <c r="Q415" s="890"/>
      <c r="R415" s="890"/>
      <c r="S415" s="890"/>
      <c r="T415" s="890"/>
      <c r="U415" s="890"/>
      <c r="V415" s="890"/>
      <c r="W415" s="890"/>
      <c r="X415" s="890"/>
      <c r="Y415" s="890"/>
      <c r="Z415" s="890"/>
      <c r="AA415" s="890"/>
      <c r="AB415" s="890"/>
      <c r="AC415" s="890"/>
      <c r="AD415" s="890"/>
      <c r="AE415" s="890"/>
      <c r="AF415" s="890"/>
      <c r="AG415" s="890"/>
      <c r="AH415" s="890"/>
      <c r="AI415" s="890"/>
      <c r="AJ415" s="890"/>
      <c r="AK415" s="890"/>
      <c r="AL415" s="890"/>
      <c r="AM415" s="891"/>
      <c r="AN415" s="890"/>
      <c r="AQ415" s="892"/>
      <c r="AR415" s="892"/>
    </row>
    <row r="416" spans="1:44" s="662" customFormat="1" ht="24.95" customHeight="1">
      <c r="B416" s="890"/>
      <c r="C416" s="890"/>
      <c r="D416" s="890"/>
      <c r="E416" s="890"/>
      <c r="F416" s="890"/>
      <c r="G416" s="890"/>
      <c r="H416" s="890"/>
      <c r="I416" s="890"/>
      <c r="J416" s="890"/>
      <c r="K416" s="890"/>
      <c r="L416" s="890"/>
      <c r="M416" s="890"/>
      <c r="N416" s="891"/>
      <c r="O416" s="891"/>
      <c r="P416" s="890"/>
      <c r="Q416" s="890"/>
      <c r="R416" s="890"/>
      <c r="S416" s="890"/>
      <c r="T416" s="890"/>
      <c r="U416" s="890"/>
      <c r="V416" s="890"/>
      <c r="W416" s="890"/>
      <c r="X416" s="890"/>
      <c r="Y416" s="890"/>
      <c r="Z416" s="890"/>
      <c r="AA416" s="890"/>
      <c r="AB416" s="890"/>
      <c r="AC416" s="890"/>
      <c r="AD416" s="890"/>
      <c r="AE416" s="890"/>
      <c r="AF416" s="890"/>
      <c r="AG416" s="890"/>
      <c r="AH416" s="890"/>
      <c r="AI416" s="890"/>
      <c r="AJ416" s="890"/>
      <c r="AK416" s="890"/>
      <c r="AL416" s="890"/>
      <c r="AM416" s="891"/>
      <c r="AN416" s="890"/>
      <c r="AQ416" s="892"/>
      <c r="AR416" s="892"/>
    </row>
    <row r="417" spans="2:44" s="662" customFormat="1" ht="24.95" customHeight="1">
      <c r="B417" s="890"/>
      <c r="C417" s="890"/>
      <c r="D417" s="890"/>
      <c r="E417" s="890"/>
      <c r="F417" s="890"/>
      <c r="G417" s="890"/>
      <c r="H417" s="890"/>
      <c r="I417" s="890"/>
      <c r="J417" s="890"/>
      <c r="K417" s="890"/>
      <c r="L417" s="890"/>
      <c r="M417" s="890"/>
      <c r="N417" s="891"/>
      <c r="O417" s="891"/>
      <c r="P417" s="890"/>
      <c r="Q417" s="890"/>
      <c r="R417" s="890"/>
      <c r="S417" s="890"/>
      <c r="T417" s="890"/>
      <c r="U417" s="890"/>
      <c r="V417" s="890"/>
      <c r="W417" s="890"/>
      <c r="X417" s="890"/>
      <c r="Y417" s="890"/>
      <c r="Z417" s="890"/>
      <c r="AA417" s="890"/>
      <c r="AB417" s="890"/>
      <c r="AC417" s="890"/>
      <c r="AD417" s="890"/>
      <c r="AE417" s="890"/>
      <c r="AF417" s="890"/>
      <c r="AG417" s="890"/>
      <c r="AH417" s="890"/>
      <c r="AI417" s="890"/>
      <c r="AJ417" s="890"/>
      <c r="AK417" s="890"/>
      <c r="AL417" s="890"/>
      <c r="AM417" s="891"/>
      <c r="AN417" s="890"/>
      <c r="AQ417" s="892"/>
      <c r="AR417" s="892"/>
    </row>
    <row r="418" spans="2:44" s="662" customFormat="1" ht="24.95" customHeight="1">
      <c r="B418" s="890"/>
      <c r="C418" s="890"/>
      <c r="D418" s="890"/>
      <c r="E418" s="890"/>
      <c r="F418" s="890"/>
      <c r="G418" s="890"/>
      <c r="H418" s="890"/>
      <c r="I418" s="890"/>
      <c r="J418" s="890"/>
      <c r="K418" s="890"/>
      <c r="L418" s="890"/>
      <c r="M418" s="890"/>
      <c r="N418" s="891"/>
      <c r="O418" s="891"/>
      <c r="P418" s="890"/>
      <c r="Q418" s="890"/>
      <c r="R418" s="890"/>
      <c r="S418" s="890"/>
      <c r="T418" s="890"/>
      <c r="U418" s="890"/>
      <c r="V418" s="890"/>
      <c r="W418" s="890"/>
      <c r="X418" s="890"/>
      <c r="Y418" s="890"/>
      <c r="Z418" s="890"/>
      <c r="AA418" s="890"/>
      <c r="AB418" s="890"/>
      <c r="AC418" s="890"/>
      <c r="AD418" s="890"/>
      <c r="AE418" s="890"/>
      <c r="AF418" s="890"/>
      <c r="AG418" s="890"/>
      <c r="AH418" s="890"/>
      <c r="AI418" s="890"/>
      <c r="AJ418" s="890"/>
      <c r="AK418" s="890"/>
      <c r="AL418" s="890"/>
      <c r="AM418" s="891"/>
      <c r="AN418" s="890"/>
      <c r="AQ418" s="892"/>
      <c r="AR418" s="892"/>
    </row>
    <row r="419" spans="2:44" s="662" customFormat="1" ht="24.95" customHeight="1">
      <c r="B419" s="890"/>
      <c r="C419" s="890"/>
      <c r="D419" s="890"/>
      <c r="E419" s="890"/>
      <c r="F419" s="890"/>
      <c r="G419" s="890"/>
      <c r="H419" s="890"/>
      <c r="I419" s="890"/>
      <c r="J419" s="890"/>
      <c r="K419" s="890"/>
      <c r="L419" s="890"/>
      <c r="M419" s="890"/>
      <c r="N419" s="891"/>
      <c r="O419" s="891"/>
      <c r="P419" s="890"/>
      <c r="Q419" s="890"/>
      <c r="R419" s="890"/>
      <c r="S419" s="890"/>
      <c r="T419" s="890"/>
      <c r="U419" s="890"/>
      <c r="V419" s="890"/>
      <c r="W419" s="890"/>
      <c r="X419" s="890"/>
      <c r="Y419" s="890"/>
      <c r="Z419" s="890"/>
      <c r="AA419" s="890"/>
      <c r="AB419" s="890"/>
      <c r="AC419" s="890"/>
      <c r="AD419" s="890"/>
      <c r="AE419" s="890"/>
      <c r="AF419" s="890"/>
      <c r="AG419" s="890"/>
      <c r="AH419" s="890"/>
      <c r="AI419" s="890"/>
      <c r="AJ419" s="890"/>
      <c r="AK419" s="890"/>
      <c r="AL419" s="890"/>
      <c r="AM419" s="891"/>
      <c r="AN419" s="890"/>
      <c r="AQ419" s="892"/>
      <c r="AR419" s="892"/>
    </row>
    <row r="420" spans="2:44" s="662" customFormat="1" ht="24.95" customHeight="1">
      <c r="B420" s="890"/>
      <c r="C420" s="890"/>
      <c r="D420" s="890"/>
      <c r="E420" s="890"/>
      <c r="F420" s="890"/>
      <c r="G420" s="890"/>
      <c r="H420" s="890"/>
      <c r="I420" s="890"/>
      <c r="J420" s="890"/>
      <c r="K420" s="890"/>
      <c r="L420" s="890"/>
      <c r="M420" s="890"/>
      <c r="N420" s="891"/>
      <c r="O420" s="891"/>
      <c r="P420" s="890"/>
      <c r="Q420" s="890"/>
      <c r="R420" s="890"/>
      <c r="S420" s="890"/>
      <c r="T420" s="890"/>
      <c r="U420" s="890"/>
      <c r="V420" s="890"/>
      <c r="W420" s="890"/>
      <c r="X420" s="890"/>
      <c r="Y420" s="890"/>
      <c r="Z420" s="890"/>
      <c r="AA420" s="890"/>
      <c r="AB420" s="890"/>
      <c r="AC420" s="890"/>
      <c r="AD420" s="890"/>
      <c r="AE420" s="890"/>
      <c r="AF420" s="890"/>
      <c r="AG420" s="890"/>
      <c r="AH420" s="890"/>
      <c r="AI420" s="890"/>
      <c r="AJ420" s="890"/>
      <c r="AK420" s="890"/>
      <c r="AL420" s="890"/>
      <c r="AM420" s="891"/>
      <c r="AN420" s="890"/>
      <c r="AQ420" s="892"/>
      <c r="AR420" s="892"/>
    </row>
    <row r="421" spans="2:44" s="662" customFormat="1" ht="24.95" customHeight="1">
      <c r="B421" s="890"/>
      <c r="C421" s="890"/>
      <c r="D421" s="890"/>
      <c r="E421" s="890"/>
      <c r="F421" s="890"/>
      <c r="G421" s="890"/>
      <c r="H421" s="890"/>
      <c r="I421" s="890"/>
      <c r="J421" s="890"/>
      <c r="K421" s="890"/>
      <c r="L421" s="890"/>
      <c r="M421" s="890"/>
      <c r="N421" s="891"/>
      <c r="O421" s="891"/>
      <c r="P421" s="890"/>
      <c r="Q421" s="890"/>
      <c r="R421" s="890"/>
      <c r="S421" s="890"/>
      <c r="T421" s="890"/>
      <c r="U421" s="890"/>
      <c r="V421" s="890"/>
      <c r="W421" s="890"/>
      <c r="X421" s="890"/>
      <c r="Y421" s="890"/>
      <c r="Z421" s="890"/>
      <c r="AA421" s="890"/>
      <c r="AB421" s="890"/>
      <c r="AC421" s="890"/>
      <c r="AD421" s="890"/>
      <c r="AE421" s="890"/>
      <c r="AF421" s="890"/>
      <c r="AG421" s="890"/>
      <c r="AH421" s="890"/>
      <c r="AI421" s="890"/>
      <c r="AJ421" s="890"/>
      <c r="AK421" s="890"/>
      <c r="AL421" s="890"/>
      <c r="AM421" s="891"/>
      <c r="AN421" s="890"/>
      <c r="AQ421" s="892"/>
      <c r="AR421" s="892"/>
    </row>
    <row r="422" spans="2:44" s="662" customFormat="1" ht="24.95" customHeight="1">
      <c r="B422" s="890"/>
      <c r="C422" s="890"/>
      <c r="D422" s="890"/>
      <c r="E422" s="890"/>
      <c r="F422" s="890"/>
      <c r="G422" s="890"/>
      <c r="H422" s="890"/>
      <c r="I422" s="890"/>
      <c r="J422" s="890"/>
      <c r="K422" s="890"/>
      <c r="L422" s="890"/>
      <c r="M422" s="890"/>
      <c r="N422" s="891"/>
      <c r="O422" s="891"/>
      <c r="P422" s="890"/>
      <c r="Q422" s="890"/>
      <c r="R422" s="890"/>
      <c r="S422" s="890"/>
      <c r="T422" s="890"/>
      <c r="U422" s="890"/>
      <c r="V422" s="890"/>
      <c r="W422" s="890"/>
      <c r="X422" s="890"/>
      <c r="Y422" s="890"/>
      <c r="Z422" s="890"/>
      <c r="AA422" s="890"/>
      <c r="AB422" s="890"/>
      <c r="AC422" s="890"/>
      <c r="AD422" s="890"/>
      <c r="AE422" s="890"/>
      <c r="AF422" s="890"/>
      <c r="AG422" s="890"/>
      <c r="AH422" s="890"/>
      <c r="AI422" s="890"/>
      <c r="AJ422" s="890"/>
      <c r="AK422" s="890"/>
      <c r="AL422" s="890"/>
      <c r="AM422" s="891"/>
      <c r="AN422" s="890"/>
      <c r="AQ422" s="892"/>
      <c r="AR422" s="892"/>
    </row>
    <row r="423" spans="2:44" s="662" customFormat="1" ht="24.95" customHeight="1">
      <c r="B423" s="890"/>
      <c r="C423" s="890"/>
      <c r="D423" s="890"/>
      <c r="E423" s="890"/>
      <c r="F423" s="890"/>
      <c r="G423" s="890"/>
      <c r="H423" s="890"/>
      <c r="I423" s="890"/>
      <c r="J423" s="890"/>
      <c r="K423" s="890"/>
      <c r="L423" s="890"/>
      <c r="M423" s="890"/>
      <c r="N423" s="891"/>
      <c r="O423" s="891"/>
      <c r="P423" s="890"/>
      <c r="Q423" s="890"/>
      <c r="R423" s="890"/>
      <c r="S423" s="890"/>
      <c r="T423" s="890"/>
      <c r="U423" s="890"/>
      <c r="V423" s="890"/>
      <c r="W423" s="890"/>
      <c r="X423" s="890"/>
      <c r="Y423" s="890"/>
      <c r="Z423" s="890"/>
      <c r="AA423" s="890"/>
      <c r="AB423" s="890"/>
      <c r="AC423" s="890"/>
      <c r="AD423" s="890"/>
      <c r="AE423" s="890"/>
      <c r="AF423" s="890"/>
      <c r="AG423" s="890"/>
      <c r="AH423" s="890"/>
      <c r="AI423" s="890"/>
      <c r="AJ423" s="890"/>
      <c r="AK423" s="890"/>
      <c r="AL423" s="890"/>
      <c r="AM423" s="891"/>
      <c r="AN423" s="890"/>
      <c r="AQ423" s="892"/>
      <c r="AR423" s="892"/>
    </row>
    <row r="424" spans="2:44" s="662" customFormat="1" ht="24.95" customHeight="1">
      <c r="B424" s="890"/>
      <c r="C424" s="890"/>
      <c r="D424" s="890"/>
      <c r="E424" s="890"/>
      <c r="F424" s="890"/>
      <c r="G424" s="890"/>
      <c r="H424" s="890"/>
      <c r="I424" s="890"/>
      <c r="J424" s="890"/>
      <c r="K424" s="890"/>
      <c r="L424" s="890"/>
      <c r="M424" s="890"/>
      <c r="N424" s="891"/>
      <c r="O424" s="891"/>
      <c r="P424" s="890"/>
      <c r="Q424" s="890"/>
      <c r="R424" s="890"/>
      <c r="S424" s="890"/>
      <c r="T424" s="890"/>
      <c r="U424" s="890"/>
      <c r="V424" s="890"/>
      <c r="W424" s="890"/>
      <c r="X424" s="890"/>
      <c r="Y424" s="890"/>
      <c r="Z424" s="890"/>
      <c r="AA424" s="890"/>
      <c r="AB424" s="890"/>
      <c r="AC424" s="890"/>
      <c r="AD424" s="890"/>
      <c r="AE424" s="890"/>
      <c r="AF424" s="890"/>
      <c r="AG424" s="890"/>
      <c r="AH424" s="890"/>
      <c r="AI424" s="890"/>
      <c r="AJ424" s="890"/>
      <c r="AK424" s="890"/>
      <c r="AL424" s="890"/>
      <c r="AM424" s="891"/>
      <c r="AN424" s="890"/>
      <c r="AQ424" s="892"/>
      <c r="AR424" s="892"/>
    </row>
    <row r="425" spans="2:44" s="662" customFormat="1" ht="24.95" customHeight="1">
      <c r="B425" s="890"/>
      <c r="C425" s="890"/>
      <c r="D425" s="890"/>
      <c r="E425" s="890"/>
      <c r="F425" s="890"/>
      <c r="G425" s="890"/>
      <c r="H425" s="890"/>
      <c r="I425" s="890"/>
      <c r="J425" s="890"/>
      <c r="K425" s="890"/>
      <c r="L425" s="890"/>
      <c r="M425" s="890"/>
      <c r="N425" s="891"/>
      <c r="O425" s="891"/>
      <c r="P425" s="890"/>
      <c r="Q425" s="890"/>
      <c r="R425" s="890"/>
      <c r="S425" s="890"/>
      <c r="T425" s="890"/>
      <c r="U425" s="890"/>
      <c r="V425" s="890"/>
      <c r="W425" s="890"/>
      <c r="X425" s="890"/>
      <c r="Y425" s="890"/>
      <c r="Z425" s="890"/>
      <c r="AA425" s="890"/>
      <c r="AB425" s="890"/>
      <c r="AC425" s="890"/>
      <c r="AD425" s="890"/>
      <c r="AE425" s="890"/>
      <c r="AF425" s="890"/>
      <c r="AG425" s="890"/>
      <c r="AH425" s="890"/>
      <c r="AI425" s="890"/>
      <c r="AJ425" s="890"/>
      <c r="AK425" s="890"/>
      <c r="AL425" s="890"/>
      <c r="AM425" s="891"/>
      <c r="AN425" s="890"/>
      <c r="AQ425" s="892"/>
      <c r="AR425" s="892"/>
    </row>
    <row r="426" spans="2:44" s="662" customFormat="1" ht="24.95" customHeight="1">
      <c r="B426" s="890"/>
      <c r="C426" s="890"/>
      <c r="D426" s="890"/>
      <c r="E426" s="890"/>
      <c r="F426" s="890"/>
      <c r="G426" s="890"/>
      <c r="H426" s="890"/>
      <c r="I426" s="890"/>
      <c r="J426" s="890"/>
      <c r="K426" s="890"/>
      <c r="L426" s="890"/>
      <c r="M426" s="890"/>
      <c r="N426" s="891"/>
      <c r="O426" s="891"/>
      <c r="P426" s="890"/>
      <c r="Q426" s="890"/>
      <c r="R426" s="890"/>
      <c r="S426" s="890"/>
      <c r="T426" s="890"/>
      <c r="U426" s="890"/>
      <c r="V426" s="890"/>
      <c r="W426" s="890"/>
      <c r="X426" s="890"/>
      <c r="Y426" s="890"/>
      <c r="Z426" s="890"/>
      <c r="AA426" s="890"/>
      <c r="AB426" s="890"/>
      <c r="AC426" s="890"/>
      <c r="AD426" s="890"/>
      <c r="AE426" s="890"/>
      <c r="AF426" s="890"/>
      <c r="AG426" s="890"/>
      <c r="AH426" s="890"/>
      <c r="AI426" s="890"/>
      <c r="AJ426" s="890"/>
      <c r="AK426" s="890"/>
      <c r="AL426" s="890"/>
      <c r="AM426" s="891"/>
      <c r="AN426" s="890"/>
      <c r="AQ426" s="892"/>
      <c r="AR426" s="892"/>
    </row>
    <row r="427" spans="2:44" s="662" customFormat="1" ht="24.95" customHeight="1">
      <c r="B427" s="890"/>
      <c r="C427" s="890"/>
      <c r="D427" s="890"/>
      <c r="E427" s="890"/>
      <c r="F427" s="890"/>
      <c r="G427" s="890"/>
      <c r="H427" s="890"/>
      <c r="I427" s="890"/>
      <c r="J427" s="890"/>
      <c r="K427" s="890"/>
      <c r="L427" s="890"/>
      <c r="M427" s="890"/>
      <c r="N427" s="891"/>
      <c r="O427" s="891"/>
      <c r="P427" s="890"/>
      <c r="Q427" s="890"/>
      <c r="R427" s="890"/>
      <c r="S427" s="890"/>
      <c r="T427" s="890"/>
      <c r="U427" s="890"/>
      <c r="V427" s="890"/>
      <c r="W427" s="890"/>
      <c r="X427" s="890"/>
      <c r="Y427" s="890"/>
      <c r="Z427" s="890"/>
      <c r="AA427" s="890"/>
      <c r="AB427" s="890"/>
      <c r="AC427" s="890"/>
      <c r="AD427" s="890"/>
      <c r="AE427" s="890"/>
      <c r="AF427" s="890"/>
      <c r="AG427" s="890"/>
      <c r="AH427" s="890"/>
      <c r="AI427" s="890"/>
      <c r="AJ427" s="890"/>
      <c r="AK427" s="890"/>
      <c r="AL427" s="890"/>
      <c r="AM427" s="891"/>
      <c r="AN427" s="890"/>
      <c r="AQ427" s="892"/>
      <c r="AR427" s="892"/>
    </row>
    <row r="428" spans="2:44" s="662" customFormat="1" ht="24.95" customHeight="1">
      <c r="B428" s="890"/>
      <c r="C428" s="890"/>
      <c r="D428" s="890"/>
      <c r="E428" s="890"/>
      <c r="F428" s="890"/>
      <c r="G428" s="890"/>
      <c r="H428" s="890"/>
      <c r="I428" s="890"/>
      <c r="J428" s="890"/>
      <c r="K428" s="890"/>
      <c r="L428" s="890"/>
      <c r="M428" s="890"/>
      <c r="N428" s="891"/>
      <c r="O428" s="891"/>
      <c r="P428" s="890"/>
      <c r="Q428" s="890"/>
      <c r="R428" s="890"/>
      <c r="S428" s="890"/>
      <c r="T428" s="890"/>
      <c r="U428" s="890"/>
      <c r="V428" s="890"/>
      <c r="W428" s="890"/>
      <c r="X428" s="890"/>
      <c r="Y428" s="890"/>
      <c r="Z428" s="890"/>
      <c r="AA428" s="890"/>
      <c r="AB428" s="890"/>
      <c r="AC428" s="890"/>
      <c r="AD428" s="890"/>
      <c r="AE428" s="890"/>
      <c r="AF428" s="890"/>
      <c r="AG428" s="890"/>
      <c r="AH428" s="890"/>
      <c r="AI428" s="890"/>
      <c r="AJ428" s="890"/>
      <c r="AK428" s="890"/>
      <c r="AL428" s="890"/>
      <c r="AM428" s="891"/>
      <c r="AN428" s="890"/>
      <c r="AQ428" s="892"/>
      <c r="AR428" s="892"/>
    </row>
    <row r="429" spans="2:44" s="662" customFormat="1" ht="24.95" customHeight="1">
      <c r="B429" s="890"/>
      <c r="C429" s="890"/>
      <c r="D429" s="890"/>
      <c r="E429" s="890"/>
      <c r="F429" s="890"/>
      <c r="G429" s="890"/>
      <c r="H429" s="890"/>
      <c r="I429" s="890"/>
      <c r="J429" s="890"/>
      <c r="K429" s="890"/>
      <c r="L429" s="890"/>
      <c r="M429" s="890"/>
      <c r="N429" s="891"/>
      <c r="O429" s="891"/>
      <c r="P429" s="890"/>
      <c r="Q429" s="890"/>
      <c r="R429" s="890"/>
      <c r="S429" s="890"/>
      <c r="T429" s="890"/>
      <c r="U429" s="890"/>
      <c r="V429" s="890"/>
      <c r="W429" s="890"/>
      <c r="X429" s="890"/>
      <c r="Y429" s="890"/>
      <c r="Z429" s="890"/>
      <c r="AA429" s="890"/>
      <c r="AB429" s="890"/>
      <c r="AC429" s="890"/>
      <c r="AD429" s="890"/>
      <c r="AE429" s="890"/>
      <c r="AF429" s="890"/>
      <c r="AG429" s="890"/>
      <c r="AH429" s="890"/>
      <c r="AI429" s="890"/>
      <c r="AJ429" s="890"/>
      <c r="AK429" s="890"/>
      <c r="AL429" s="890"/>
      <c r="AM429" s="891"/>
      <c r="AN429" s="890"/>
      <c r="AQ429" s="892"/>
      <c r="AR429" s="892"/>
    </row>
    <row r="430" spans="2:44" s="662" customFormat="1" ht="24.95" customHeight="1">
      <c r="B430" s="890"/>
      <c r="C430" s="890"/>
      <c r="D430" s="890"/>
      <c r="E430" s="890"/>
      <c r="F430" s="890"/>
      <c r="G430" s="890"/>
      <c r="H430" s="890"/>
      <c r="I430" s="890"/>
      <c r="J430" s="890"/>
      <c r="K430" s="890"/>
      <c r="L430" s="890"/>
      <c r="M430" s="890"/>
      <c r="N430" s="891"/>
      <c r="O430" s="891"/>
      <c r="P430" s="890"/>
      <c r="Q430" s="890"/>
      <c r="R430" s="890"/>
      <c r="S430" s="890"/>
      <c r="T430" s="890"/>
      <c r="U430" s="890"/>
      <c r="V430" s="890"/>
      <c r="W430" s="890"/>
      <c r="X430" s="890"/>
      <c r="Y430" s="890"/>
      <c r="Z430" s="890"/>
      <c r="AA430" s="890"/>
      <c r="AB430" s="890"/>
      <c r="AC430" s="890"/>
      <c r="AD430" s="890"/>
      <c r="AE430" s="890"/>
      <c r="AF430" s="890"/>
      <c r="AG430" s="890"/>
      <c r="AH430" s="890"/>
      <c r="AI430" s="890"/>
      <c r="AJ430" s="890"/>
      <c r="AK430" s="890"/>
      <c r="AL430" s="890"/>
      <c r="AM430" s="891"/>
      <c r="AN430" s="890"/>
      <c r="AQ430" s="892"/>
      <c r="AR430" s="892"/>
    </row>
    <row r="431" spans="2:44" s="662" customFormat="1" ht="24.95" customHeight="1">
      <c r="B431" s="890"/>
      <c r="C431" s="890"/>
      <c r="D431" s="890"/>
      <c r="E431" s="890"/>
      <c r="F431" s="890"/>
      <c r="G431" s="890"/>
      <c r="H431" s="890"/>
      <c r="I431" s="890"/>
      <c r="J431" s="890"/>
      <c r="K431" s="890"/>
      <c r="L431" s="890"/>
      <c r="M431" s="890"/>
      <c r="N431" s="891"/>
      <c r="O431" s="891"/>
      <c r="P431" s="890"/>
      <c r="Q431" s="890"/>
      <c r="R431" s="890"/>
      <c r="S431" s="890"/>
      <c r="T431" s="890"/>
      <c r="U431" s="890"/>
      <c r="V431" s="890"/>
      <c r="W431" s="890"/>
      <c r="X431" s="890"/>
      <c r="Y431" s="890"/>
      <c r="Z431" s="890"/>
      <c r="AA431" s="890"/>
      <c r="AB431" s="890"/>
      <c r="AC431" s="890"/>
      <c r="AD431" s="890"/>
      <c r="AE431" s="890"/>
      <c r="AF431" s="890"/>
      <c r="AG431" s="890"/>
      <c r="AH431" s="890"/>
      <c r="AI431" s="890"/>
      <c r="AJ431" s="890"/>
      <c r="AK431" s="890"/>
      <c r="AL431" s="890"/>
      <c r="AM431" s="891"/>
      <c r="AN431" s="890"/>
      <c r="AQ431" s="892"/>
      <c r="AR431" s="892"/>
    </row>
    <row r="432" spans="2:44" s="662" customFormat="1" ht="24.95" customHeight="1">
      <c r="B432" s="890"/>
      <c r="C432" s="890"/>
      <c r="D432" s="890"/>
      <c r="E432" s="890"/>
      <c r="F432" s="890"/>
      <c r="G432" s="890"/>
      <c r="H432" s="890"/>
      <c r="I432" s="890"/>
      <c r="J432" s="890"/>
      <c r="K432" s="890"/>
      <c r="L432" s="890"/>
      <c r="M432" s="890"/>
      <c r="N432" s="891"/>
      <c r="O432" s="891"/>
      <c r="P432" s="890"/>
      <c r="Q432" s="890"/>
      <c r="R432" s="890"/>
      <c r="S432" s="890"/>
      <c r="T432" s="890"/>
      <c r="U432" s="890"/>
      <c r="V432" s="890"/>
      <c r="W432" s="890"/>
      <c r="X432" s="890"/>
      <c r="Y432" s="890"/>
      <c r="Z432" s="890"/>
      <c r="AA432" s="890"/>
      <c r="AB432" s="890"/>
      <c r="AC432" s="890"/>
      <c r="AD432" s="890"/>
      <c r="AE432" s="890"/>
      <c r="AF432" s="890"/>
      <c r="AG432" s="890"/>
      <c r="AH432" s="890"/>
      <c r="AI432" s="890"/>
      <c r="AJ432" s="890"/>
      <c r="AK432" s="890"/>
      <c r="AL432" s="890"/>
      <c r="AM432" s="891"/>
      <c r="AN432" s="890"/>
      <c r="AQ432" s="892"/>
      <c r="AR432" s="892"/>
    </row>
    <row r="433" spans="2:44" s="662" customFormat="1" ht="24.95" customHeight="1">
      <c r="B433" s="890"/>
      <c r="C433" s="890"/>
      <c r="D433" s="890"/>
      <c r="E433" s="890"/>
      <c r="F433" s="890"/>
      <c r="G433" s="890"/>
      <c r="H433" s="890"/>
      <c r="I433" s="890"/>
      <c r="J433" s="890"/>
      <c r="K433" s="890"/>
      <c r="L433" s="890"/>
      <c r="M433" s="890"/>
      <c r="N433" s="891"/>
      <c r="O433" s="891"/>
      <c r="P433" s="890"/>
      <c r="Q433" s="890"/>
      <c r="R433" s="890"/>
      <c r="S433" s="890"/>
      <c r="T433" s="890"/>
      <c r="U433" s="890"/>
      <c r="V433" s="890"/>
      <c r="W433" s="890"/>
      <c r="X433" s="890"/>
      <c r="Y433" s="890"/>
      <c r="Z433" s="890"/>
      <c r="AA433" s="890"/>
      <c r="AB433" s="890"/>
      <c r="AC433" s="890"/>
      <c r="AD433" s="890"/>
      <c r="AE433" s="890"/>
      <c r="AF433" s="890"/>
      <c r="AG433" s="890"/>
      <c r="AH433" s="890"/>
      <c r="AI433" s="890"/>
      <c r="AJ433" s="890"/>
      <c r="AK433" s="890"/>
      <c r="AL433" s="890"/>
      <c r="AM433" s="891"/>
      <c r="AN433" s="890"/>
      <c r="AQ433" s="892"/>
      <c r="AR433" s="892"/>
    </row>
    <row r="434" spans="2:44" s="892" customFormat="1" ht="24.95" customHeight="1">
      <c r="B434" s="893"/>
      <c r="C434" s="893"/>
      <c r="D434" s="893"/>
      <c r="E434" s="893"/>
      <c r="F434" s="893"/>
      <c r="G434" s="893"/>
      <c r="H434" s="893"/>
      <c r="I434" s="893"/>
      <c r="J434" s="893"/>
      <c r="K434" s="893"/>
      <c r="L434" s="893"/>
      <c r="M434" s="893"/>
      <c r="N434" s="891"/>
      <c r="O434" s="894"/>
      <c r="P434" s="893"/>
      <c r="Q434" s="893"/>
      <c r="R434" s="893"/>
      <c r="S434" s="893"/>
      <c r="T434" s="893"/>
      <c r="U434" s="893"/>
      <c r="V434" s="893"/>
      <c r="W434" s="893"/>
      <c r="X434" s="893"/>
      <c r="Y434" s="893"/>
      <c r="Z434" s="893"/>
      <c r="AA434" s="893"/>
      <c r="AB434" s="893"/>
      <c r="AC434" s="893"/>
      <c r="AD434" s="893"/>
      <c r="AE434" s="893"/>
      <c r="AF434" s="893"/>
      <c r="AG434" s="893"/>
      <c r="AH434" s="893"/>
      <c r="AI434" s="893"/>
      <c r="AJ434" s="893"/>
      <c r="AK434" s="893"/>
      <c r="AL434" s="893"/>
      <c r="AM434" s="894"/>
      <c r="AN434" s="893"/>
    </row>
    <row r="435" spans="2:44" s="892" customFormat="1" ht="24.95" customHeight="1">
      <c r="B435" s="893"/>
      <c r="C435" s="893"/>
      <c r="D435" s="893"/>
      <c r="E435" s="893"/>
      <c r="F435" s="893"/>
      <c r="G435" s="893"/>
      <c r="H435" s="893"/>
      <c r="I435" s="893"/>
      <c r="J435" s="893"/>
      <c r="K435" s="893"/>
      <c r="L435" s="893"/>
      <c r="M435" s="893"/>
      <c r="N435" s="891"/>
      <c r="O435" s="894"/>
      <c r="P435" s="893"/>
      <c r="Q435" s="893"/>
      <c r="R435" s="893"/>
      <c r="S435" s="893"/>
      <c r="T435" s="893"/>
      <c r="U435" s="893"/>
      <c r="V435" s="893"/>
      <c r="W435" s="893"/>
      <c r="X435" s="893"/>
      <c r="Y435" s="893"/>
      <c r="Z435" s="893"/>
      <c r="AA435" s="893"/>
      <c r="AB435" s="893"/>
      <c r="AC435" s="893"/>
      <c r="AD435" s="893"/>
      <c r="AE435" s="893"/>
      <c r="AF435" s="893"/>
      <c r="AG435" s="893"/>
      <c r="AH435" s="893"/>
      <c r="AI435" s="893"/>
      <c r="AJ435" s="893"/>
      <c r="AK435" s="893"/>
      <c r="AL435" s="893"/>
      <c r="AM435" s="894"/>
      <c r="AN435" s="893"/>
    </row>
    <row r="436" spans="2:44" s="892" customFormat="1" ht="24.95" customHeight="1">
      <c r="B436" s="893"/>
      <c r="C436" s="893"/>
      <c r="D436" s="893"/>
      <c r="E436" s="893"/>
      <c r="F436" s="893"/>
      <c r="G436" s="893"/>
      <c r="H436" s="893"/>
      <c r="I436" s="893"/>
      <c r="J436" s="893"/>
      <c r="K436" s="893"/>
      <c r="L436" s="893"/>
      <c r="M436" s="893"/>
      <c r="N436" s="891"/>
      <c r="O436" s="894"/>
      <c r="P436" s="893"/>
      <c r="Q436" s="893"/>
      <c r="R436" s="893"/>
      <c r="S436" s="893"/>
      <c r="T436" s="893"/>
      <c r="U436" s="893"/>
      <c r="V436" s="893"/>
      <c r="W436" s="893"/>
      <c r="X436" s="893"/>
      <c r="Y436" s="893"/>
      <c r="Z436" s="893"/>
      <c r="AA436" s="893"/>
      <c r="AB436" s="893"/>
      <c r="AC436" s="893"/>
      <c r="AD436" s="893"/>
      <c r="AE436" s="893"/>
      <c r="AF436" s="893"/>
      <c r="AG436" s="893"/>
      <c r="AH436" s="893"/>
      <c r="AI436" s="893"/>
      <c r="AJ436" s="893"/>
      <c r="AK436" s="893"/>
      <c r="AL436" s="893"/>
      <c r="AM436" s="894"/>
      <c r="AN436" s="893"/>
    </row>
    <row r="437" spans="2:44" s="892" customFormat="1" ht="24.95" customHeight="1">
      <c r="B437" s="1476" t="s">
        <v>38</v>
      </c>
      <c r="C437" s="1476"/>
      <c r="D437" s="1476"/>
      <c r="E437" s="1476"/>
      <c r="F437" s="1476"/>
      <c r="G437" s="1476"/>
      <c r="H437" s="1476"/>
      <c r="I437" s="1476"/>
      <c r="J437" s="1476"/>
      <c r="K437" s="1476"/>
      <c r="L437" s="1476"/>
      <c r="M437" s="1476"/>
      <c r="N437" s="1476"/>
      <c r="O437" s="1476"/>
      <c r="P437" s="1476"/>
      <c r="Q437" s="1476"/>
      <c r="R437" s="1476"/>
      <c r="S437" s="1476"/>
      <c r="T437" s="1476"/>
      <c r="U437" s="1476"/>
      <c r="V437" s="1476"/>
      <c r="W437" s="1476"/>
      <c r="X437" s="1476"/>
      <c r="Y437" s="1476"/>
      <c r="Z437" s="1476"/>
      <c r="AA437" s="1476"/>
      <c r="AB437" s="1476"/>
      <c r="AC437" s="1476"/>
      <c r="AD437" s="1476"/>
      <c r="AE437" s="1476"/>
      <c r="AF437" s="1476"/>
      <c r="AG437" s="1476"/>
      <c r="AH437" s="1476"/>
      <c r="AI437" s="1476"/>
      <c r="AJ437" s="1476"/>
      <c r="AK437" s="1476"/>
      <c r="AL437" s="1476"/>
      <c r="AM437" s="1476"/>
      <c r="AN437" s="1476"/>
    </row>
    <row r="438" spans="2:44" s="892" customFormat="1" ht="24.95" customHeight="1">
      <c r="B438" s="895" t="s">
        <v>85</v>
      </c>
      <c r="C438" s="896"/>
      <c r="D438" s="897"/>
      <c r="E438" s="897"/>
      <c r="F438" s="897"/>
      <c r="G438" s="896"/>
      <c r="H438" s="897"/>
      <c r="I438" s="897"/>
      <c r="J438" s="897"/>
      <c r="K438" s="896"/>
      <c r="L438" s="897"/>
      <c r="M438" s="897"/>
      <c r="N438" s="978"/>
      <c r="O438" s="896"/>
      <c r="P438" s="897"/>
      <c r="Q438" s="897"/>
      <c r="R438" s="897"/>
      <c r="S438" s="896"/>
      <c r="T438" s="897"/>
      <c r="U438" s="897"/>
      <c r="V438" s="897"/>
      <c r="W438" s="896"/>
      <c r="X438" s="897"/>
      <c r="Y438" s="897"/>
      <c r="Z438" s="897"/>
      <c r="AA438" s="896"/>
      <c r="AB438" s="897"/>
      <c r="AC438" s="897"/>
      <c r="AD438" s="897"/>
      <c r="AE438" s="896"/>
      <c r="AF438" s="897"/>
      <c r="AG438" s="897"/>
      <c r="AH438" s="897"/>
      <c r="AI438" s="896"/>
      <c r="AJ438" s="897"/>
      <c r="AK438" s="897"/>
      <c r="AL438" s="898"/>
      <c r="AM438" s="894"/>
      <c r="AN438" s="896"/>
    </row>
    <row r="439" spans="2:44" s="892" customFormat="1" ht="24.95" customHeight="1">
      <c r="B439" s="899" t="s">
        <v>408</v>
      </c>
      <c r="C439" s="894" t="s">
        <v>409</v>
      </c>
      <c r="D439" s="900">
        <v>5</v>
      </c>
      <c r="E439" s="900">
        <v>5</v>
      </c>
      <c r="F439" s="900">
        <v>5</v>
      </c>
      <c r="G439" s="901">
        <f>IF(E439=0,"N/A",F439/E439)</f>
        <v>1</v>
      </c>
      <c r="H439" s="900">
        <f t="shared" ref="H439:H455" si="160">E439-F439</f>
        <v>0</v>
      </c>
      <c r="I439" s="900">
        <v>5</v>
      </c>
      <c r="J439" s="900">
        <v>5</v>
      </c>
      <c r="K439" s="901">
        <f>IF(I439=0,"N/A",J439/I439)</f>
        <v>1</v>
      </c>
      <c r="L439" s="900">
        <f>I439-J439</f>
        <v>0</v>
      </c>
      <c r="M439" s="902"/>
      <c r="N439" s="978"/>
      <c r="O439" s="894" t="str">
        <f>IF(M439=0,"N/A",N439/M439)</f>
        <v>N/A</v>
      </c>
      <c r="P439" s="902">
        <f>M439-N439</f>
        <v>0</v>
      </c>
      <c r="Q439" s="902"/>
      <c r="R439" s="902"/>
      <c r="S439" s="903" t="str">
        <f>IF(Q439=0,"N/A",R439/Q439)</f>
        <v>N/A</v>
      </c>
      <c r="T439" s="902">
        <f>Q439-R439</f>
        <v>0</v>
      </c>
      <c r="U439" s="902"/>
      <c r="V439" s="902"/>
      <c r="W439" s="903" t="str">
        <f>IF(U439=0,"N/A",V439/U439)</f>
        <v>N/A</v>
      </c>
      <c r="X439" s="902">
        <f>U439-V439</f>
        <v>0</v>
      </c>
      <c r="Y439" s="902"/>
      <c r="Z439" s="902"/>
      <c r="AA439" s="903" t="str">
        <f>IF(Y439=0,"N/A",Z439/Y439)</f>
        <v>N/A</v>
      </c>
      <c r="AB439" s="902">
        <f>Y439-Z439</f>
        <v>0</v>
      </c>
      <c r="AC439" s="902"/>
      <c r="AD439" s="902"/>
      <c r="AE439" s="903" t="str">
        <f>IF(AC439=0,"N/A",AD439/AC439)</f>
        <v>N/A</v>
      </c>
      <c r="AF439" s="902">
        <f>AC439-AD439</f>
        <v>0</v>
      </c>
      <c r="AG439" s="902"/>
      <c r="AH439" s="902"/>
      <c r="AI439" s="903" t="str">
        <f>IF(AG439=0,"N/A",AH439/AG439)</f>
        <v>N/A</v>
      </c>
      <c r="AJ439" s="902">
        <f>AG439-AH439</f>
        <v>0</v>
      </c>
      <c r="AK439" s="902">
        <f>AVERAGE(F439,J439,N439,R439,V439,Z439,AD439,AH439)</f>
        <v>5</v>
      </c>
      <c r="AL439" s="904">
        <f>IF(D439=0,"N/A",AK439/D439)</f>
        <v>1</v>
      </c>
      <c r="AM439" s="903"/>
      <c r="AN439" s="903"/>
    </row>
    <row r="440" spans="2:44" s="892" customFormat="1" ht="24.75" customHeight="1">
      <c r="B440" s="899" t="s">
        <v>410</v>
      </c>
      <c r="C440" s="894" t="s">
        <v>409</v>
      </c>
      <c r="D440" s="900">
        <v>5</v>
      </c>
      <c r="E440" s="900">
        <v>5</v>
      </c>
      <c r="F440" s="900">
        <v>3</v>
      </c>
      <c r="G440" s="901">
        <f t="shared" ref="G440:G455" si="161">IF(E440=0,"N/A",F440/E440)</f>
        <v>0.6</v>
      </c>
      <c r="H440" s="900">
        <f t="shared" si="160"/>
        <v>2</v>
      </c>
      <c r="I440" s="900">
        <v>5</v>
      </c>
      <c r="J440" s="900">
        <v>5</v>
      </c>
      <c r="K440" s="901">
        <f>IF(I440=0,"N/A",J440/I440)</f>
        <v>1</v>
      </c>
      <c r="L440" s="900">
        <f>I440-J440</f>
        <v>0</v>
      </c>
      <c r="M440" s="902"/>
      <c r="N440" s="978"/>
      <c r="O440" s="894" t="str">
        <f t="shared" ref="O440:O475" si="162">IF(M440=0,"N/A",N440/M440)</f>
        <v>N/A</v>
      </c>
      <c r="P440" s="902">
        <f t="shared" ref="P440:P475" si="163">M440-N440</f>
        <v>0</v>
      </c>
      <c r="Q440" s="902"/>
      <c r="R440" s="902"/>
      <c r="S440" s="903" t="str">
        <f t="shared" ref="S440:S455" si="164">IF(Q440=0,"N/A",R440/Q440)</f>
        <v>N/A</v>
      </c>
      <c r="T440" s="902">
        <f t="shared" ref="T440:T455" si="165">Q440-R440</f>
        <v>0</v>
      </c>
      <c r="U440" s="902"/>
      <c r="V440" s="902"/>
      <c r="W440" s="903" t="str">
        <f t="shared" ref="W440:W455" si="166">IF(U440=0,"N/A",V440/U440)</f>
        <v>N/A</v>
      </c>
      <c r="X440" s="902">
        <f t="shared" ref="X440:X455" si="167">U440-V440</f>
        <v>0</v>
      </c>
      <c r="Y440" s="902"/>
      <c r="Z440" s="902"/>
      <c r="AA440" s="903" t="str">
        <f t="shared" ref="AA440:AA455" si="168">IF(Y440=0,"N/A",Z440/Y440)</f>
        <v>N/A</v>
      </c>
      <c r="AB440" s="902">
        <f t="shared" ref="AB440:AB455" si="169">Y440-Z440</f>
        <v>0</v>
      </c>
      <c r="AC440" s="902"/>
      <c r="AD440" s="902"/>
      <c r="AE440" s="903" t="str">
        <f t="shared" ref="AE440:AE455" si="170">IF(AC440=0,"N/A",AD440/AC440)</f>
        <v>N/A</v>
      </c>
      <c r="AF440" s="902">
        <f t="shared" ref="AF440:AF455" si="171">AC440-AD440</f>
        <v>0</v>
      </c>
      <c r="AG440" s="902"/>
      <c r="AH440" s="902"/>
      <c r="AI440" s="903" t="str">
        <f t="shared" ref="AI440:AI455" si="172">IF(AG440=0,"N/A",AH440/AG440)</f>
        <v>N/A</v>
      </c>
      <c r="AJ440" s="902">
        <f t="shared" ref="AJ440:AJ455" si="173">AG440-AH440</f>
        <v>0</v>
      </c>
      <c r="AK440" s="902">
        <f>AVERAGE(F440,J440,N440,R440,V440,Z440,AD440,AH440)</f>
        <v>4</v>
      </c>
      <c r="AL440" s="904">
        <f t="shared" ref="AL440:AL455" si="174">IF(D440=0,"N/A",AK440/D440)</f>
        <v>0.8</v>
      </c>
      <c r="AM440" s="903"/>
      <c r="AN440" s="903"/>
    </row>
    <row r="441" spans="2:44" s="892" customFormat="1" ht="24.95" customHeight="1">
      <c r="B441" s="905" t="s">
        <v>411</v>
      </c>
      <c r="C441" s="894" t="s">
        <v>412</v>
      </c>
      <c r="D441" s="900">
        <v>300</v>
      </c>
      <c r="E441" s="900"/>
      <c r="F441" s="900">
        <v>5</v>
      </c>
      <c r="G441" s="901" t="str">
        <f t="shared" si="161"/>
        <v>N/A</v>
      </c>
      <c r="H441" s="900">
        <f t="shared" si="160"/>
        <v>-5</v>
      </c>
      <c r="I441" s="900">
        <v>75</v>
      </c>
      <c r="J441" s="900">
        <v>211</v>
      </c>
      <c r="K441" s="901">
        <f>IF(I441=0,"N/A",J441/I441)</f>
        <v>2.8133333333333335</v>
      </c>
      <c r="L441" s="900">
        <f>I441-J441</f>
        <v>-136</v>
      </c>
      <c r="M441" s="902">
        <v>75</v>
      </c>
      <c r="N441" s="978"/>
      <c r="O441" s="894">
        <f t="shared" si="162"/>
        <v>0</v>
      </c>
      <c r="P441" s="902">
        <f t="shared" si="163"/>
        <v>75</v>
      </c>
      <c r="Q441" s="902">
        <v>75</v>
      </c>
      <c r="R441" s="902"/>
      <c r="S441" s="903">
        <f t="shared" si="164"/>
        <v>0</v>
      </c>
      <c r="T441" s="902">
        <f t="shared" si="165"/>
        <v>75</v>
      </c>
      <c r="U441" s="902">
        <v>75</v>
      </c>
      <c r="V441" s="902"/>
      <c r="W441" s="903">
        <f t="shared" si="166"/>
        <v>0</v>
      </c>
      <c r="X441" s="902">
        <f t="shared" si="167"/>
        <v>75</v>
      </c>
      <c r="Y441" s="902"/>
      <c r="Z441" s="902"/>
      <c r="AA441" s="903" t="str">
        <f t="shared" si="168"/>
        <v>N/A</v>
      </c>
      <c r="AB441" s="902">
        <f t="shared" si="169"/>
        <v>0</v>
      </c>
      <c r="AC441" s="902"/>
      <c r="AD441" s="902"/>
      <c r="AE441" s="903" t="str">
        <f t="shared" si="170"/>
        <v>N/A</v>
      </c>
      <c r="AF441" s="902">
        <f t="shared" si="171"/>
        <v>0</v>
      </c>
      <c r="AG441" s="902"/>
      <c r="AH441" s="902"/>
      <c r="AI441" s="903" t="str">
        <f t="shared" si="172"/>
        <v>N/A</v>
      </c>
      <c r="AJ441" s="902">
        <f t="shared" si="173"/>
        <v>0</v>
      </c>
      <c r="AK441" s="902">
        <f t="shared" ref="AK441:AK455" si="175">SUM(F441,J441,N441,R441,V441,Z441,AD441,AH441)</f>
        <v>216</v>
      </c>
      <c r="AL441" s="904">
        <f t="shared" si="174"/>
        <v>0.72</v>
      </c>
      <c r="AM441" s="903"/>
      <c r="AN441" s="903"/>
    </row>
    <row r="442" spans="2:44" s="892" customFormat="1" ht="24.95" customHeight="1">
      <c r="B442" s="905" t="s">
        <v>413</v>
      </c>
      <c r="C442" s="894" t="s">
        <v>409</v>
      </c>
      <c r="D442" s="900">
        <v>5</v>
      </c>
      <c r="E442" s="900"/>
      <c r="F442" s="900"/>
      <c r="G442" s="901" t="str">
        <f t="shared" si="161"/>
        <v>N/A</v>
      </c>
      <c r="H442" s="900">
        <f t="shared" si="160"/>
        <v>0</v>
      </c>
      <c r="I442" s="900">
        <v>5</v>
      </c>
      <c r="J442" s="900">
        <v>5</v>
      </c>
      <c r="K442" s="901">
        <f>IF(I442=0,"N/A",J442/I442)</f>
        <v>1</v>
      </c>
      <c r="L442" s="900">
        <f>I442-J442</f>
        <v>0</v>
      </c>
      <c r="M442" s="902"/>
      <c r="N442" s="978"/>
      <c r="O442" s="894" t="str">
        <f t="shared" si="162"/>
        <v>N/A</v>
      </c>
      <c r="P442" s="902">
        <f t="shared" si="163"/>
        <v>0</v>
      </c>
      <c r="Q442" s="902"/>
      <c r="R442" s="902"/>
      <c r="S442" s="903" t="str">
        <f t="shared" si="164"/>
        <v>N/A</v>
      </c>
      <c r="T442" s="902">
        <f t="shared" si="165"/>
        <v>0</v>
      </c>
      <c r="U442" s="902"/>
      <c r="V442" s="902"/>
      <c r="W442" s="903" t="str">
        <f t="shared" si="166"/>
        <v>N/A</v>
      </c>
      <c r="X442" s="902">
        <f t="shared" si="167"/>
        <v>0</v>
      </c>
      <c r="Y442" s="902"/>
      <c r="Z442" s="902"/>
      <c r="AA442" s="903" t="str">
        <f t="shared" si="168"/>
        <v>N/A</v>
      </c>
      <c r="AB442" s="902">
        <f t="shared" si="169"/>
        <v>0</v>
      </c>
      <c r="AC442" s="902"/>
      <c r="AD442" s="902"/>
      <c r="AE442" s="903" t="str">
        <f t="shared" si="170"/>
        <v>N/A</v>
      </c>
      <c r="AF442" s="902">
        <f t="shared" si="171"/>
        <v>0</v>
      </c>
      <c r="AG442" s="902"/>
      <c r="AH442" s="902"/>
      <c r="AI442" s="903" t="str">
        <f t="shared" si="172"/>
        <v>N/A</v>
      </c>
      <c r="AJ442" s="902">
        <f t="shared" si="173"/>
        <v>0</v>
      </c>
      <c r="AK442" s="902">
        <f t="shared" si="175"/>
        <v>5</v>
      </c>
      <c r="AL442" s="904">
        <f t="shared" si="174"/>
        <v>1</v>
      </c>
      <c r="AM442" s="903"/>
      <c r="AN442" s="903"/>
    </row>
    <row r="443" spans="2:44" s="892" customFormat="1" ht="24.95" customHeight="1">
      <c r="B443" s="906" t="s">
        <v>86</v>
      </c>
      <c r="C443" s="894"/>
      <c r="D443" s="900"/>
      <c r="E443" s="900"/>
      <c r="F443" s="900"/>
      <c r="G443" s="901"/>
      <c r="H443" s="900"/>
      <c r="I443" s="900"/>
      <c r="J443" s="900"/>
      <c r="K443" s="894"/>
      <c r="L443" s="900"/>
      <c r="M443" s="902"/>
      <c r="N443" s="978"/>
      <c r="O443" s="894"/>
      <c r="P443" s="902"/>
      <c r="Q443" s="902"/>
      <c r="R443" s="902"/>
      <c r="S443" s="903"/>
      <c r="T443" s="902"/>
      <c r="U443" s="902"/>
      <c r="V443" s="902"/>
      <c r="W443" s="903"/>
      <c r="X443" s="902"/>
      <c r="Y443" s="902"/>
      <c r="Z443" s="902"/>
      <c r="AA443" s="903"/>
      <c r="AB443" s="902"/>
      <c r="AC443" s="902"/>
      <c r="AD443" s="902"/>
      <c r="AE443" s="903"/>
      <c r="AF443" s="902"/>
      <c r="AG443" s="902"/>
      <c r="AH443" s="902"/>
      <c r="AI443" s="903"/>
      <c r="AJ443" s="902"/>
      <c r="AK443" s="902"/>
      <c r="AL443" s="904"/>
      <c r="AM443" s="903"/>
      <c r="AN443" s="903"/>
    </row>
    <row r="444" spans="2:44" s="892" customFormat="1" ht="24.95" customHeight="1">
      <c r="B444" s="899" t="s">
        <v>414</v>
      </c>
      <c r="C444" s="894" t="s">
        <v>412</v>
      </c>
      <c r="D444" s="900">
        <v>19</v>
      </c>
      <c r="E444" s="900">
        <v>19</v>
      </c>
      <c r="F444" s="900"/>
      <c r="G444" s="901">
        <f t="shared" si="161"/>
        <v>0</v>
      </c>
      <c r="H444" s="900">
        <f t="shared" si="160"/>
        <v>19</v>
      </c>
      <c r="I444" s="900">
        <v>19</v>
      </c>
      <c r="J444" s="900">
        <v>19</v>
      </c>
      <c r="K444" s="901">
        <f>IF(I444=0,"N/A",J444/I444)</f>
        <v>1</v>
      </c>
      <c r="L444" s="900">
        <f>I444-J444</f>
        <v>0</v>
      </c>
      <c r="M444" s="902"/>
      <c r="N444" s="978"/>
      <c r="O444" s="894" t="str">
        <f t="shared" si="162"/>
        <v>N/A</v>
      </c>
      <c r="P444" s="902">
        <f t="shared" si="163"/>
        <v>0</v>
      </c>
      <c r="Q444" s="902"/>
      <c r="R444" s="902"/>
      <c r="S444" s="903" t="str">
        <f t="shared" si="164"/>
        <v>N/A</v>
      </c>
      <c r="T444" s="902">
        <f t="shared" si="165"/>
        <v>0</v>
      </c>
      <c r="U444" s="902"/>
      <c r="V444" s="902"/>
      <c r="W444" s="903" t="str">
        <f t="shared" si="166"/>
        <v>N/A</v>
      </c>
      <c r="X444" s="902">
        <f t="shared" si="167"/>
        <v>0</v>
      </c>
      <c r="Y444" s="902"/>
      <c r="Z444" s="902"/>
      <c r="AA444" s="903" t="str">
        <f t="shared" si="168"/>
        <v>N/A</v>
      </c>
      <c r="AB444" s="902">
        <f t="shared" si="169"/>
        <v>0</v>
      </c>
      <c r="AC444" s="902"/>
      <c r="AD444" s="902"/>
      <c r="AE444" s="903" t="str">
        <f t="shared" si="170"/>
        <v>N/A</v>
      </c>
      <c r="AF444" s="902">
        <f t="shared" si="171"/>
        <v>0</v>
      </c>
      <c r="AG444" s="902"/>
      <c r="AH444" s="902"/>
      <c r="AI444" s="903" t="str">
        <f t="shared" si="172"/>
        <v>N/A</v>
      </c>
      <c r="AJ444" s="902">
        <f t="shared" si="173"/>
        <v>0</v>
      </c>
      <c r="AK444" s="902">
        <f t="shared" si="175"/>
        <v>19</v>
      </c>
      <c r="AL444" s="904">
        <f t="shared" si="174"/>
        <v>1</v>
      </c>
      <c r="AM444" s="903"/>
      <c r="AN444" s="903"/>
    </row>
    <row r="445" spans="2:44" s="892" customFormat="1" ht="24.95" customHeight="1">
      <c r="B445" s="907" t="s">
        <v>415</v>
      </c>
      <c r="C445" s="894" t="s">
        <v>412</v>
      </c>
      <c r="D445" s="900">
        <v>35000</v>
      </c>
      <c r="E445" s="900"/>
      <c r="F445" s="900"/>
      <c r="G445" s="901" t="str">
        <f t="shared" si="161"/>
        <v>N/A</v>
      </c>
      <c r="H445" s="900">
        <f t="shared" si="160"/>
        <v>0</v>
      </c>
      <c r="I445" s="900">
        <v>13200</v>
      </c>
      <c r="J445" s="900">
        <v>14479</v>
      </c>
      <c r="K445" s="901">
        <f t="shared" ref="K445:K451" si="176">IF(I445=0,"N/A",J445/I445)</f>
        <v>1.0968939393939394</v>
      </c>
      <c r="L445" s="900">
        <f t="shared" ref="L445:L451" si="177">I445-J445</f>
        <v>-1279</v>
      </c>
      <c r="M445" s="902">
        <v>7800</v>
      </c>
      <c r="N445" s="978"/>
      <c r="O445" s="894">
        <f t="shared" si="162"/>
        <v>0</v>
      </c>
      <c r="P445" s="902">
        <f t="shared" si="163"/>
        <v>7800</v>
      </c>
      <c r="Q445" s="902">
        <v>7000</v>
      </c>
      <c r="R445" s="902"/>
      <c r="S445" s="903">
        <f t="shared" si="164"/>
        <v>0</v>
      </c>
      <c r="T445" s="902">
        <f t="shared" si="165"/>
        <v>7000</v>
      </c>
      <c r="U445" s="902">
        <v>7000</v>
      </c>
      <c r="V445" s="902"/>
      <c r="W445" s="903">
        <f t="shared" si="166"/>
        <v>0</v>
      </c>
      <c r="X445" s="902">
        <f t="shared" si="167"/>
        <v>7000</v>
      </c>
      <c r="Y445" s="902">
        <v>7000</v>
      </c>
      <c r="Z445" s="902"/>
      <c r="AA445" s="903">
        <f t="shared" si="168"/>
        <v>0</v>
      </c>
      <c r="AB445" s="902">
        <f t="shared" si="169"/>
        <v>7000</v>
      </c>
      <c r="AC445" s="902"/>
      <c r="AD445" s="902"/>
      <c r="AE445" s="903" t="str">
        <f t="shared" si="170"/>
        <v>N/A</v>
      </c>
      <c r="AF445" s="902">
        <f t="shared" si="171"/>
        <v>0</v>
      </c>
      <c r="AG445" s="902"/>
      <c r="AH445" s="902"/>
      <c r="AI445" s="903" t="str">
        <f t="shared" si="172"/>
        <v>N/A</v>
      </c>
      <c r="AJ445" s="902">
        <f t="shared" si="173"/>
        <v>0</v>
      </c>
      <c r="AK445" s="902">
        <f t="shared" si="175"/>
        <v>14479</v>
      </c>
      <c r="AL445" s="904">
        <f t="shared" si="174"/>
        <v>0.41368571428571427</v>
      </c>
      <c r="AM445" s="903"/>
      <c r="AN445" s="903"/>
    </row>
    <row r="446" spans="2:44" s="892" customFormat="1" ht="24.95" customHeight="1">
      <c r="B446" s="907" t="s">
        <v>82</v>
      </c>
      <c r="C446" s="894" t="s">
        <v>412</v>
      </c>
      <c r="D446" s="900">
        <v>15750</v>
      </c>
      <c r="E446" s="900"/>
      <c r="F446" s="900"/>
      <c r="G446" s="901" t="str">
        <f t="shared" si="161"/>
        <v>N/A</v>
      </c>
      <c r="H446" s="900">
        <f t="shared" si="160"/>
        <v>0</v>
      </c>
      <c r="I446" s="900">
        <v>5940</v>
      </c>
      <c r="J446" s="900"/>
      <c r="K446" s="901">
        <f t="shared" si="176"/>
        <v>0</v>
      </c>
      <c r="L446" s="900">
        <f t="shared" si="177"/>
        <v>5940</v>
      </c>
      <c r="M446" s="902">
        <v>3510</v>
      </c>
      <c r="N446" s="978"/>
      <c r="O446" s="894">
        <f t="shared" si="162"/>
        <v>0</v>
      </c>
      <c r="P446" s="902">
        <f t="shared" si="163"/>
        <v>3510</v>
      </c>
      <c r="Q446" s="902">
        <v>3150</v>
      </c>
      <c r="R446" s="902"/>
      <c r="S446" s="903">
        <f t="shared" si="164"/>
        <v>0</v>
      </c>
      <c r="T446" s="902">
        <f t="shared" si="165"/>
        <v>3150</v>
      </c>
      <c r="U446" s="902">
        <v>3150</v>
      </c>
      <c r="V446" s="902"/>
      <c r="W446" s="903">
        <f t="shared" si="166"/>
        <v>0</v>
      </c>
      <c r="X446" s="902">
        <f t="shared" si="167"/>
        <v>3150</v>
      </c>
      <c r="Y446" s="902">
        <v>3150</v>
      </c>
      <c r="Z446" s="902"/>
      <c r="AA446" s="903">
        <f t="shared" si="168"/>
        <v>0</v>
      </c>
      <c r="AB446" s="902">
        <f t="shared" si="169"/>
        <v>3150</v>
      </c>
      <c r="AC446" s="902"/>
      <c r="AD446" s="902"/>
      <c r="AE446" s="903" t="str">
        <f t="shared" si="170"/>
        <v>N/A</v>
      </c>
      <c r="AF446" s="902">
        <f t="shared" si="171"/>
        <v>0</v>
      </c>
      <c r="AG446" s="902"/>
      <c r="AH446" s="902"/>
      <c r="AI446" s="903" t="str">
        <f t="shared" si="172"/>
        <v>N/A</v>
      </c>
      <c r="AJ446" s="902">
        <f t="shared" si="173"/>
        <v>0</v>
      </c>
      <c r="AK446" s="902">
        <f t="shared" si="175"/>
        <v>0</v>
      </c>
      <c r="AL446" s="904">
        <f t="shared" si="174"/>
        <v>0</v>
      </c>
      <c r="AM446" s="903"/>
      <c r="AN446" s="903"/>
    </row>
    <row r="447" spans="2:44" s="892" customFormat="1" ht="24.95" customHeight="1">
      <c r="B447" s="907" t="s">
        <v>83</v>
      </c>
      <c r="C447" s="894" t="s">
        <v>412</v>
      </c>
      <c r="D447" s="900">
        <v>19250</v>
      </c>
      <c r="E447" s="900"/>
      <c r="F447" s="900"/>
      <c r="G447" s="901" t="str">
        <f>IF(E447=0,"N/A",F447/E447)</f>
        <v>N/A</v>
      </c>
      <c r="H447" s="900">
        <f t="shared" si="160"/>
        <v>0</v>
      </c>
      <c r="I447" s="900">
        <v>7260</v>
      </c>
      <c r="J447" s="900"/>
      <c r="K447" s="901">
        <f t="shared" si="176"/>
        <v>0</v>
      </c>
      <c r="L447" s="900">
        <f t="shared" si="177"/>
        <v>7260</v>
      </c>
      <c r="M447" s="902">
        <v>4290</v>
      </c>
      <c r="N447" s="978"/>
      <c r="O447" s="894">
        <f t="shared" si="162"/>
        <v>0</v>
      </c>
      <c r="P447" s="902">
        <f t="shared" si="163"/>
        <v>4290</v>
      </c>
      <c r="Q447" s="902">
        <v>3850</v>
      </c>
      <c r="R447" s="902"/>
      <c r="S447" s="903">
        <f t="shared" si="164"/>
        <v>0</v>
      </c>
      <c r="T447" s="902">
        <f t="shared" si="165"/>
        <v>3850</v>
      </c>
      <c r="U447" s="902">
        <v>3850</v>
      </c>
      <c r="V447" s="902"/>
      <c r="W447" s="903">
        <f t="shared" si="166"/>
        <v>0</v>
      </c>
      <c r="X447" s="902">
        <f t="shared" si="167"/>
        <v>3850</v>
      </c>
      <c r="Y447" s="902">
        <v>3850</v>
      </c>
      <c r="Z447" s="902"/>
      <c r="AA447" s="903">
        <f t="shared" si="168"/>
        <v>0</v>
      </c>
      <c r="AB447" s="902">
        <f t="shared" si="169"/>
        <v>3850</v>
      </c>
      <c r="AC447" s="902"/>
      <c r="AD447" s="902"/>
      <c r="AE447" s="903" t="str">
        <f t="shared" si="170"/>
        <v>N/A</v>
      </c>
      <c r="AF447" s="902">
        <f t="shared" si="171"/>
        <v>0</v>
      </c>
      <c r="AG447" s="902"/>
      <c r="AH447" s="902"/>
      <c r="AI447" s="903" t="str">
        <f t="shared" si="172"/>
        <v>N/A</v>
      </c>
      <c r="AJ447" s="902">
        <f t="shared" si="173"/>
        <v>0</v>
      </c>
      <c r="AK447" s="902">
        <f t="shared" si="175"/>
        <v>0</v>
      </c>
      <c r="AL447" s="904">
        <f t="shared" si="174"/>
        <v>0</v>
      </c>
      <c r="AM447" s="903"/>
      <c r="AN447" s="903"/>
    </row>
    <row r="448" spans="2:44" s="892" customFormat="1" ht="24.95" customHeight="1">
      <c r="B448" s="899" t="s">
        <v>416</v>
      </c>
      <c r="C448" s="894" t="s">
        <v>412</v>
      </c>
      <c r="D448" s="900"/>
      <c r="E448" s="900"/>
      <c r="F448" s="900"/>
      <c r="G448" s="901" t="str">
        <f t="shared" si="161"/>
        <v>N/A</v>
      </c>
      <c r="H448" s="900">
        <f t="shared" si="160"/>
        <v>0</v>
      </c>
      <c r="I448" s="900"/>
      <c r="J448" s="900">
        <v>150</v>
      </c>
      <c r="K448" s="901" t="str">
        <f t="shared" si="176"/>
        <v>N/A</v>
      </c>
      <c r="L448" s="900">
        <f t="shared" si="177"/>
        <v>-150</v>
      </c>
      <c r="M448" s="902"/>
      <c r="N448" s="978"/>
      <c r="O448" s="894" t="str">
        <f t="shared" si="162"/>
        <v>N/A</v>
      </c>
      <c r="P448" s="902">
        <f t="shared" si="163"/>
        <v>0</v>
      </c>
      <c r="Q448" s="902"/>
      <c r="R448" s="902"/>
      <c r="S448" s="903" t="str">
        <f t="shared" si="164"/>
        <v>N/A</v>
      </c>
      <c r="T448" s="902">
        <f t="shared" si="165"/>
        <v>0</v>
      </c>
      <c r="U448" s="902"/>
      <c r="V448" s="902"/>
      <c r="W448" s="903" t="str">
        <f t="shared" si="166"/>
        <v>N/A</v>
      </c>
      <c r="X448" s="902">
        <f t="shared" si="167"/>
        <v>0</v>
      </c>
      <c r="Y448" s="902"/>
      <c r="Z448" s="902"/>
      <c r="AA448" s="903" t="str">
        <f t="shared" si="168"/>
        <v>N/A</v>
      </c>
      <c r="AB448" s="902">
        <f t="shared" si="169"/>
        <v>0</v>
      </c>
      <c r="AC448" s="902"/>
      <c r="AD448" s="902"/>
      <c r="AE448" s="903" t="str">
        <f t="shared" si="170"/>
        <v>N/A</v>
      </c>
      <c r="AF448" s="902">
        <f t="shared" si="171"/>
        <v>0</v>
      </c>
      <c r="AG448" s="902"/>
      <c r="AH448" s="902"/>
      <c r="AI448" s="903" t="str">
        <f t="shared" si="172"/>
        <v>N/A</v>
      </c>
      <c r="AJ448" s="902">
        <f t="shared" si="173"/>
        <v>0</v>
      </c>
      <c r="AK448" s="902">
        <f t="shared" si="175"/>
        <v>150</v>
      </c>
      <c r="AL448" s="904" t="str">
        <f t="shared" si="174"/>
        <v>N/A</v>
      </c>
      <c r="AM448" s="903"/>
      <c r="AN448" s="903"/>
    </row>
    <row r="449" spans="2:40" s="892" customFormat="1" ht="24.95" customHeight="1">
      <c r="B449" s="899" t="s">
        <v>84</v>
      </c>
      <c r="C449" s="894" t="s">
        <v>412</v>
      </c>
      <c r="D449" s="900">
        <v>38</v>
      </c>
      <c r="E449" s="900">
        <v>38</v>
      </c>
      <c r="F449" s="900">
        <v>24</v>
      </c>
      <c r="G449" s="901">
        <f t="shared" si="161"/>
        <v>0.63157894736842102</v>
      </c>
      <c r="H449" s="900">
        <f t="shared" si="160"/>
        <v>14</v>
      </c>
      <c r="I449" s="900">
        <v>38</v>
      </c>
      <c r="J449" s="900">
        <v>38</v>
      </c>
      <c r="K449" s="901">
        <f t="shared" si="176"/>
        <v>1</v>
      </c>
      <c r="L449" s="900">
        <f t="shared" si="177"/>
        <v>0</v>
      </c>
      <c r="M449" s="902"/>
      <c r="N449" s="978"/>
      <c r="O449" s="894" t="str">
        <f t="shared" si="162"/>
        <v>N/A</v>
      </c>
      <c r="P449" s="902">
        <f t="shared" si="163"/>
        <v>0</v>
      </c>
      <c r="Q449" s="902"/>
      <c r="R449" s="902"/>
      <c r="S449" s="903" t="str">
        <f>IF(Q449=0,"N/A",R449/Q449)</f>
        <v>N/A</v>
      </c>
      <c r="T449" s="902">
        <f t="shared" si="165"/>
        <v>0</v>
      </c>
      <c r="U449" s="902"/>
      <c r="V449" s="902"/>
      <c r="W449" s="903" t="str">
        <f t="shared" si="166"/>
        <v>N/A</v>
      </c>
      <c r="X449" s="902">
        <f t="shared" si="167"/>
        <v>0</v>
      </c>
      <c r="Y449" s="902"/>
      <c r="Z449" s="902"/>
      <c r="AA449" s="903" t="str">
        <f t="shared" si="168"/>
        <v>N/A</v>
      </c>
      <c r="AB449" s="902">
        <f t="shared" si="169"/>
        <v>0</v>
      </c>
      <c r="AC449" s="902"/>
      <c r="AD449" s="902"/>
      <c r="AE449" s="903" t="str">
        <f t="shared" si="170"/>
        <v>N/A</v>
      </c>
      <c r="AF449" s="902">
        <f t="shared" si="171"/>
        <v>0</v>
      </c>
      <c r="AG449" s="902"/>
      <c r="AH449" s="902"/>
      <c r="AI449" s="903" t="str">
        <f t="shared" si="172"/>
        <v>N/A</v>
      </c>
      <c r="AJ449" s="902">
        <f t="shared" si="173"/>
        <v>0</v>
      </c>
      <c r="AK449" s="902">
        <f>J449</f>
        <v>38</v>
      </c>
      <c r="AL449" s="904">
        <f t="shared" si="174"/>
        <v>1</v>
      </c>
      <c r="AM449" s="903"/>
      <c r="AN449" s="903"/>
    </row>
    <row r="450" spans="2:40" s="892" customFormat="1" ht="24.95" customHeight="1">
      <c r="B450" s="899" t="s">
        <v>417</v>
      </c>
      <c r="C450" s="894" t="s">
        <v>412</v>
      </c>
      <c r="D450" s="900"/>
      <c r="E450" s="900">
        <v>14000</v>
      </c>
      <c r="F450" s="900">
        <v>25542</v>
      </c>
      <c r="G450" s="901">
        <f t="shared" si="161"/>
        <v>1.8244285714285715</v>
      </c>
      <c r="H450" s="900">
        <f t="shared" si="160"/>
        <v>-11542</v>
      </c>
      <c r="I450" s="900">
        <v>41000</v>
      </c>
      <c r="J450" s="900">
        <v>33039</v>
      </c>
      <c r="K450" s="901">
        <f t="shared" si="176"/>
        <v>0.80582926829268298</v>
      </c>
      <c r="L450" s="900">
        <f t="shared" si="177"/>
        <v>7961</v>
      </c>
      <c r="M450" s="902"/>
      <c r="N450" s="978"/>
      <c r="O450" s="894" t="str">
        <f t="shared" si="162"/>
        <v>N/A</v>
      </c>
      <c r="P450" s="902">
        <f t="shared" si="163"/>
        <v>0</v>
      </c>
      <c r="Q450" s="902"/>
      <c r="R450" s="902"/>
      <c r="S450" s="903" t="str">
        <f t="shared" si="164"/>
        <v>N/A</v>
      </c>
      <c r="T450" s="902">
        <f>Q450-R450</f>
        <v>0</v>
      </c>
      <c r="U450" s="902"/>
      <c r="V450" s="902"/>
      <c r="W450" s="903" t="str">
        <f t="shared" si="166"/>
        <v>N/A</v>
      </c>
      <c r="X450" s="902">
        <f t="shared" si="167"/>
        <v>0</v>
      </c>
      <c r="Y450" s="902"/>
      <c r="Z450" s="902"/>
      <c r="AA450" s="903" t="str">
        <f t="shared" si="168"/>
        <v>N/A</v>
      </c>
      <c r="AB450" s="902">
        <f t="shared" si="169"/>
        <v>0</v>
      </c>
      <c r="AC450" s="902"/>
      <c r="AD450" s="902"/>
      <c r="AE450" s="903" t="str">
        <f t="shared" si="170"/>
        <v>N/A</v>
      </c>
      <c r="AF450" s="902">
        <f t="shared" si="171"/>
        <v>0</v>
      </c>
      <c r="AG450" s="902"/>
      <c r="AH450" s="902"/>
      <c r="AI450" s="903" t="str">
        <f t="shared" si="172"/>
        <v>N/A</v>
      </c>
      <c r="AJ450" s="902">
        <f t="shared" si="173"/>
        <v>0</v>
      </c>
      <c r="AK450" s="902">
        <f t="shared" si="175"/>
        <v>58581</v>
      </c>
      <c r="AL450" s="904" t="str">
        <f>IF(D450=0,"N/A",AK450/D450)</f>
        <v>N/A</v>
      </c>
      <c r="AM450" s="903"/>
      <c r="AN450" s="903"/>
    </row>
    <row r="451" spans="2:40" s="892" customFormat="1" ht="24.95" customHeight="1">
      <c r="B451" s="899" t="s">
        <v>418</v>
      </c>
      <c r="C451" s="894" t="s">
        <v>412</v>
      </c>
      <c r="D451" s="900">
        <v>20000</v>
      </c>
      <c r="E451" s="900"/>
      <c r="F451" s="900"/>
      <c r="G451" s="901" t="str">
        <f>IF(E451=0,"N/A",F451/E451)</f>
        <v>N/A</v>
      </c>
      <c r="H451" s="900">
        <f t="shared" si="160"/>
        <v>0</v>
      </c>
      <c r="I451" s="900">
        <v>6000</v>
      </c>
      <c r="J451" s="900">
        <v>2994</v>
      </c>
      <c r="K451" s="901">
        <f t="shared" si="176"/>
        <v>0.499</v>
      </c>
      <c r="L451" s="900">
        <f t="shared" si="177"/>
        <v>3006</v>
      </c>
      <c r="M451" s="902">
        <v>4000</v>
      </c>
      <c r="N451" s="978"/>
      <c r="O451" s="894">
        <f t="shared" si="162"/>
        <v>0</v>
      </c>
      <c r="P451" s="902">
        <f t="shared" si="163"/>
        <v>4000</v>
      </c>
      <c r="Q451" s="902">
        <v>4000</v>
      </c>
      <c r="R451" s="902"/>
      <c r="S451" s="903">
        <f t="shared" si="164"/>
        <v>0</v>
      </c>
      <c r="T451" s="902">
        <f t="shared" si="165"/>
        <v>4000</v>
      </c>
      <c r="U451" s="902">
        <v>4000</v>
      </c>
      <c r="V451" s="902"/>
      <c r="W451" s="903">
        <f t="shared" si="166"/>
        <v>0</v>
      </c>
      <c r="X451" s="902">
        <f t="shared" si="167"/>
        <v>4000</v>
      </c>
      <c r="Y451" s="902">
        <v>2000</v>
      </c>
      <c r="Z451" s="902"/>
      <c r="AA451" s="903">
        <f t="shared" si="168"/>
        <v>0</v>
      </c>
      <c r="AB451" s="902">
        <f t="shared" si="169"/>
        <v>2000</v>
      </c>
      <c r="AC451" s="902"/>
      <c r="AD451" s="902"/>
      <c r="AE451" s="903" t="str">
        <f t="shared" si="170"/>
        <v>N/A</v>
      </c>
      <c r="AF451" s="902">
        <f t="shared" si="171"/>
        <v>0</v>
      </c>
      <c r="AG451" s="902"/>
      <c r="AH451" s="902"/>
      <c r="AI451" s="903" t="str">
        <f t="shared" si="172"/>
        <v>N/A</v>
      </c>
      <c r="AJ451" s="902">
        <f t="shared" si="173"/>
        <v>0</v>
      </c>
      <c r="AK451" s="902">
        <f t="shared" si="175"/>
        <v>2994</v>
      </c>
      <c r="AL451" s="904">
        <f t="shared" si="174"/>
        <v>0.1497</v>
      </c>
      <c r="AM451" s="903"/>
      <c r="AN451" s="903"/>
    </row>
    <row r="452" spans="2:40" s="892" customFormat="1" ht="24.95" customHeight="1">
      <c r="B452" s="908" t="s">
        <v>87</v>
      </c>
      <c r="C452" s="894"/>
      <c r="D452" s="900"/>
      <c r="E452" s="900"/>
      <c r="F452" s="900"/>
      <c r="G452" s="901"/>
      <c r="H452" s="900"/>
      <c r="I452" s="900"/>
      <c r="J452" s="900"/>
      <c r="K452" s="894"/>
      <c r="L452" s="900"/>
      <c r="M452" s="902"/>
      <c r="N452" s="978"/>
      <c r="O452" s="894"/>
      <c r="P452" s="902"/>
      <c r="Q452" s="902"/>
      <c r="R452" s="902"/>
      <c r="S452" s="903"/>
      <c r="T452" s="902"/>
      <c r="U452" s="902"/>
      <c r="V452" s="902"/>
      <c r="W452" s="903"/>
      <c r="X452" s="902"/>
      <c r="Y452" s="902"/>
      <c r="Z452" s="902"/>
      <c r="AA452" s="903"/>
      <c r="AB452" s="902"/>
      <c r="AC452" s="902"/>
      <c r="AD452" s="902"/>
      <c r="AE452" s="903"/>
      <c r="AF452" s="902"/>
      <c r="AG452" s="902"/>
      <c r="AH452" s="902"/>
      <c r="AI452" s="903"/>
      <c r="AJ452" s="902"/>
      <c r="AK452" s="902"/>
      <c r="AL452" s="904"/>
      <c r="AM452" s="903"/>
      <c r="AN452" s="903"/>
    </row>
    <row r="453" spans="2:40" s="892" customFormat="1" ht="24.95" customHeight="1">
      <c r="B453" s="905" t="s">
        <v>419</v>
      </c>
      <c r="C453" s="894" t="s">
        <v>420</v>
      </c>
      <c r="D453" s="900">
        <v>25</v>
      </c>
      <c r="E453" s="900">
        <v>15</v>
      </c>
      <c r="F453" s="900">
        <v>5</v>
      </c>
      <c r="G453" s="901">
        <f t="shared" si="161"/>
        <v>0.33333333333333331</v>
      </c>
      <c r="H453" s="900">
        <f t="shared" si="160"/>
        <v>10</v>
      </c>
      <c r="I453" s="900">
        <v>15</v>
      </c>
      <c r="J453" s="900">
        <v>16</v>
      </c>
      <c r="K453" s="901">
        <f>IF(I453=0,"N/A",J453/I453)</f>
        <v>1.0666666666666667</v>
      </c>
      <c r="L453" s="900">
        <f>I453-J453</f>
        <v>-1</v>
      </c>
      <c r="M453" s="902">
        <v>10</v>
      </c>
      <c r="N453" s="978"/>
      <c r="O453" s="894">
        <f t="shared" si="162"/>
        <v>0</v>
      </c>
      <c r="P453" s="902">
        <f t="shared" si="163"/>
        <v>10</v>
      </c>
      <c r="Q453" s="902"/>
      <c r="R453" s="902"/>
      <c r="S453" s="903" t="str">
        <f t="shared" si="164"/>
        <v>N/A</v>
      </c>
      <c r="T453" s="902">
        <f t="shared" si="165"/>
        <v>0</v>
      </c>
      <c r="U453" s="902"/>
      <c r="V453" s="902"/>
      <c r="W453" s="903" t="str">
        <f t="shared" si="166"/>
        <v>N/A</v>
      </c>
      <c r="X453" s="902">
        <f t="shared" si="167"/>
        <v>0</v>
      </c>
      <c r="Y453" s="902"/>
      <c r="Z453" s="902"/>
      <c r="AA453" s="903" t="str">
        <f t="shared" si="168"/>
        <v>N/A</v>
      </c>
      <c r="AB453" s="902">
        <f t="shared" si="169"/>
        <v>0</v>
      </c>
      <c r="AC453" s="902"/>
      <c r="AD453" s="902"/>
      <c r="AE453" s="903" t="str">
        <f t="shared" si="170"/>
        <v>N/A</v>
      </c>
      <c r="AF453" s="902">
        <f t="shared" si="171"/>
        <v>0</v>
      </c>
      <c r="AG453" s="902"/>
      <c r="AH453" s="902"/>
      <c r="AI453" s="903" t="str">
        <f t="shared" si="172"/>
        <v>N/A</v>
      </c>
      <c r="AJ453" s="902">
        <f t="shared" si="173"/>
        <v>0</v>
      </c>
      <c r="AK453" s="902">
        <f t="shared" si="175"/>
        <v>21</v>
      </c>
      <c r="AL453" s="904">
        <f t="shared" si="174"/>
        <v>0.84</v>
      </c>
      <c r="AM453" s="903"/>
      <c r="AN453" s="903"/>
    </row>
    <row r="454" spans="2:40" s="892" customFormat="1" ht="24.95" customHeight="1">
      <c r="B454" s="905" t="s">
        <v>421</v>
      </c>
      <c r="C454" s="894" t="s">
        <v>412</v>
      </c>
      <c r="D454" s="900">
        <v>5</v>
      </c>
      <c r="E454" s="900">
        <v>5</v>
      </c>
      <c r="F454" s="900">
        <v>2</v>
      </c>
      <c r="G454" s="901">
        <f t="shared" si="161"/>
        <v>0.4</v>
      </c>
      <c r="H454" s="900">
        <f t="shared" si="160"/>
        <v>3</v>
      </c>
      <c r="I454" s="900">
        <v>5</v>
      </c>
      <c r="J454" s="900">
        <v>5</v>
      </c>
      <c r="K454" s="901">
        <f>IF(I454=0,"N/A",J454/I454)</f>
        <v>1</v>
      </c>
      <c r="L454" s="900">
        <f>I454-J454</f>
        <v>0</v>
      </c>
      <c r="M454" s="902"/>
      <c r="N454" s="978"/>
      <c r="O454" s="894" t="str">
        <f t="shared" si="162"/>
        <v>N/A</v>
      </c>
      <c r="P454" s="902">
        <f t="shared" si="163"/>
        <v>0</v>
      </c>
      <c r="Q454" s="902"/>
      <c r="R454" s="902"/>
      <c r="S454" s="903" t="str">
        <f t="shared" si="164"/>
        <v>N/A</v>
      </c>
      <c r="T454" s="902">
        <f t="shared" si="165"/>
        <v>0</v>
      </c>
      <c r="U454" s="902"/>
      <c r="V454" s="902"/>
      <c r="W454" s="903" t="str">
        <f t="shared" si="166"/>
        <v>N/A</v>
      </c>
      <c r="X454" s="902">
        <f t="shared" si="167"/>
        <v>0</v>
      </c>
      <c r="Y454" s="902"/>
      <c r="Z454" s="902"/>
      <c r="AA454" s="903" t="str">
        <f t="shared" si="168"/>
        <v>N/A</v>
      </c>
      <c r="AB454" s="902">
        <f t="shared" si="169"/>
        <v>0</v>
      </c>
      <c r="AC454" s="902"/>
      <c r="AD454" s="902"/>
      <c r="AE454" s="903" t="str">
        <f t="shared" si="170"/>
        <v>N/A</v>
      </c>
      <c r="AF454" s="902">
        <f t="shared" si="171"/>
        <v>0</v>
      </c>
      <c r="AG454" s="902"/>
      <c r="AH454" s="902"/>
      <c r="AI454" s="903" t="str">
        <f t="shared" si="172"/>
        <v>N/A</v>
      </c>
      <c r="AJ454" s="902">
        <f t="shared" si="173"/>
        <v>0</v>
      </c>
      <c r="AK454" s="902">
        <f t="shared" si="175"/>
        <v>7</v>
      </c>
      <c r="AL454" s="904">
        <f t="shared" si="174"/>
        <v>1.4</v>
      </c>
      <c r="AM454" s="903"/>
      <c r="AN454" s="903"/>
    </row>
    <row r="455" spans="2:40" s="892" customFormat="1" ht="24.95" customHeight="1">
      <c r="B455" s="905" t="s">
        <v>422</v>
      </c>
      <c r="C455" s="894" t="s">
        <v>423</v>
      </c>
      <c r="D455" s="900">
        <v>25</v>
      </c>
      <c r="E455" s="900">
        <v>15</v>
      </c>
      <c r="F455" s="900">
        <v>5</v>
      </c>
      <c r="G455" s="901">
        <f t="shared" si="161"/>
        <v>0.33333333333333331</v>
      </c>
      <c r="H455" s="900">
        <f t="shared" si="160"/>
        <v>10</v>
      </c>
      <c r="I455" s="900">
        <v>15</v>
      </c>
      <c r="J455" s="900">
        <v>16</v>
      </c>
      <c r="K455" s="901">
        <f>IF(I455=0,"N/A",J455/I455)</f>
        <v>1.0666666666666667</v>
      </c>
      <c r="L455" s="900">
        <f>I455-J455</f>
        <v>-1</v>
      </c>
      <c r="M455" s="902">
        <v>10</v>
      </c>
      <c r="N455" s="978"/>
      <c r="O455" s="894">
        <f t="shared" si="162"/>
        <v>0</v>
      </c>
      <c r="P455" s="902">
        <f t="shared" si="163"/>
        <v>10</v>
      </c>
      <c r="Q455" s="902"/>
      <c r="R455" s="902"/>
      <c r="S455" s="903" t="str">
        <f t="shared" si="164"/>
        <v>N/A</v>
      </c>
      <c r="T455" s="902">
        <f t="shared" si="165"/>
        <v>0</v>
      </c>
      <c r="U455" s="902"/>
      <c r="V455" s="902"/>
      <c r="W455" s="903" t="str">
        <f t="shared" si="166"/>
        <v>N/A</v>
      </c>
      <c r="X455" s="902">
        <f t="shared" si="167"/>
        <v>0</v>
      </c>
      <c r="Y455" s="902"/>
      <c r="Z455" s="902"/>
      <c r="AA455" s="903" t="str">
        <f t="shared" si="168"/>
        <v>N/A</v>
      </c>
      <c r="AB455" s="902">
        <f t="shared" si="169"/>
        <v>0</v>
      </c>
      <c r="AC455" s="902"/>
      <c r="AD455" s="902"/>
      <c r="AE455" s="903" t="str">
        <f t="shared" si="170"/>
        <v>N/A</v>
      </c>
      <c r="AF455" s="902">
        <f t="shared" si="171"/>
        <v>0</v>
      </c>
      <c r="AG455" s="902"/>
      <c r="AH455" s="902"/>
      <c r="AI455" s="903" t="str">
        <f t="shared" si="172"/>
        <v>N/A</v>
      </c>
      <c r="AJ455" s="902">
        <f t="shared" si="173"/>
        <v>0</v>
      </c>
      <c r="AK455" s="902">
        <f t="shared" si="175"/>
        <v>21</v>
      </c>
      <c r="AL455" s="904">
        <f t="shared" si="174"/>
        <v>0.84</v>
      </c>
      <c r="AM455" s="903"/>
      <c r="AN455" s="903"/>
    </row>
    <row r="456" spans="2:40" s="892" customFormat="1" ht="36" customHeight="1">
      <c r="B456" s="909" t="s">
        <v>89</v>
      </c>
      <c r="C456" s="896"/>
      <c r="D456" s="897"/>
      <c r="E456" s="897"/>
      <c r="F456" s="897"/>
      <c r="G456" s="896"/>
      <c r="H456" s="897"/>
      <c r="I456" s="897"/>
      <c r="J456" s="897"/>
      <c r="K456" s="896"/>
      <c r="L456" s="897"/>
      <c r="M456" s="897"/>
      <c r="N456" s="978"/>
      <c r="O456" s="896"/>
      <c r="P456" s="897"/>
      <c r="Q456" s="897"/>
      <c r="R456" s="897"/>
      <c r="S456" s="896"/>
      <c r="T456" s="897"/>
      <c r="U456" s="897"/>
      <c r="V456" s="897"/>
      <c r="W456" s="896"/>
      <c r="X456" s="897"/>
      <c r="Y456" s="897"/>
      <c r="Z456" s="897"/>
      <c r="AA456" s="896"/>
      <c r="AB456" s="897"/>
      <c r="AC456" s="897"/>
      <c r="AD456" s="897"/>
      <c r="AE456" s="896"/>
      <c r="AF456" s="897"/>
      <c r="AG456" s="897"/>
      <c r="AH456" s="897"/>
      <c r="AI456" s="896"/>
      <c r="AJ456" s="897"/>
      <c r="AK456" s="897"/>
      <c r="AL456" s="898"/>
      <c r="AM456" s="894"/>
      <c r="AN456" s="896"/>
    </row>
    <row r="457" spans="2:40" s="892" customFormat="1" ht="24.95" customHeight="1">
      <c r="B457" s="910" t="s">
        <v>88</v>
      </c>
      <c r="C457" s="896"/>
      <c r="D457" s="897"/>
      <c r="E457" s="897"/>
      <c r="F457" s="897"/>
      <c r="G457" s="896"/>
      <c r="H457" s="897"/>
      <c r="I457" s="897"/>
      <c r="J457" s="897"/>
      <c r="K457" s="896"/>
      <c r="L457" s="897"/>
      <c r="M457" s="897"/>
      <c r="N457" s="978"/>
      <c r="O457" s="896"/>
      <c r="P457" s="897"/>
      <c r="Q457" s="897"/>
      <c r="R457" s="897"/>
      <c r="S457" s="896"/>
      <c r="T457" s="897"/>
      <c r="U457" s="897"/>
      <c r="V457" s="897"/>
      <c r="W457" s="896"/>
      <c r="X457" s="897"/>
      <c r="Y457" s="897"/>
      <c r="Z457" s="897"/>
      <c r="AA457" s="896"/>
      <c r="AB457" s="897"/>
      <c r="AC457" s="897"/>
      <c r="AD457" s="897"/>
      <c r="AE457" s="896"/>
      <c r="AF457" s="897"/>
      <c r="AG457" s="897"/>
      <c r="AH457" s="897"/>
      <c r="AI457" s="896"/>
      <c r="AJ457" s="897"/>
      <c r="AK457" s="897"/>
      <c r="AL457" s="898"/>
      <c r="AM457" s="894"/>
      <c r="AN457" s="896"/>
    </row>
    <row r="458" spans="2:40" s="892" customFormat="1" ht="24.95" customHeight="1">
      <c r="B458" s="905" t="s">
        <v>425</v>
      </c>
      <c r="C458" s="894" t="s">
        <v>426</v>
      </c>
      <c r="D458" s="900">
        <v>20</v>
      </c>
      <c r="E458" s="900"/>
      <c r="F458" s="900">
        <v>5</v>
      </c>
      <c r="G458" s="901" t="str">
        <f>IF(E458=0,"N/A",F458/E458)</f>
        <v>N/A</v>
      </c>
      <c r="H458" s="900">
        <f t="shared" ref="H458:H475" si="178">E458-F458</f>
        <v>-5</v>
      </c>
      <c r="I458" s="900">
        <v>15</v>
      </c>
      <c r="J458" s="900">
        <v>0</v>
      </c>
      <c r="K458" s="901">
        <f>IF(I458=0,"N/A",J458/I458)</f>
        <v>0</v>
      </c>
      <c r="L458" s="900">
        <f>I458-J458</f>
        <v>15</v>
      </c>
      <c r="M458" s="902">
        <v>5</v>
      </c>
      <c r="N458" s="978"/>
      <c r="O458" s="894">
        <f t="shared" si="162"/>
        <v>0</v>
      </c>
      <c r="P458" s="902">
        <f t="shared" si="163"/>
        <v>5</v>
      </c>
      <c r="Q458" s="902"/>
      <c r="R458" s="902"/>
      <c r="S458" s="903" t="str">
        <f t="shared" ref="S458:S475" si="179">IF(Q458=0,"N/A",R458/Q458)</f>
        <v>N/A</v>
      </c>
      <c r="T458" s="902">
        <f t="shared" ref="T458:T475" si="180">Q458-R458</f>
        <v>0</v>
      </c>
      <c r="U458" s="902"/>
      <c r="V458" s="902"/>
      <c r="W458" s="903" t="str">
        <f t="shared" ref="W458:W475" si="181">IF(U458=0,"N/A",V458/U458)</f>
        <v>N/A</v>
      </c>
      <c r="X458" s="902">
        <f t="shared" ref="X458:X475" si="182">U458-V458</f>
        <v>0</v>
      </c>
      <c r="Y458" s="902"/>
      <c r="Z458" s="902"/>
      <c r="AA458" s="903" t="str">
        <f t="shared" ref="AA458:AA475" si="183">IF(Y458=0,"N/A",Z458/Y458)</f>
        <v>N/A</v>
      </c>
      <c r="AB458" s="902">
        <f t="shared" ref="AB458:AB475" si="184">Y458-Z458</f>
        <v>0</v>
      </c>
      <c r="AC458" s="902"/>
      <c r="AD458" s="902"/>
      <c r="AE458" s="903" t="str">
        <f t="shared" ref="AE458:AE475" si="185">IF(AC458=0,"N/A",AD458/AC458)</f>
        <v>N/A</v>
      </c>
      <c r="AF458" s="902">
        <f t="shared" ref="AF458:AF475" si="186">AC458-AD458</f>
        <v>0</v>
      </c>
      <c r="AG458" s="902"/>
      <c r="AH458" s="902"/>
      <c r="AI458" s="903" t="str">
        <f t="shared" ref="AI458:AI475" si="187">IF(AG458=0,"N/A",AH458/AG458)</f>
        <v>N/A</v>
      </c>
      <c r="AJ458" s="902">
        <f t="shared" ref="AJ458:AJ475" si="188">AG458-AH458</f>
        <v>0</v>
      </c>
      <c r="AK458" s="902">
        <f t="shared" ref="AK458:AK475" si="189">SUM(F458,J458,N458,R458,V458,Z458,AD458,AH458)</f>
        <v>5</v>
      </c>
      <c r="AL458" s="904">
        <f>IF(D458=0,"N/A",AK458/D458)</f>
        <v>0.25</v>
      </c>
      <c r="AM458" s="903"/>
      <c r="AN458" s="903"/>
    </row>
    <row r="459" spans="2:40" s="892" customFormat="1" ht="24.95" customHeight="1">
      <c r="B459" s="899" t="s">
        <v>427</v>
      </c>
      <c r="C459" s="894" t="s">
        <v>412</v>
      </c>
      <c r="D459" s="900">
        <v>500</v>
      </c>
      <c r="E459" s="900"/>
      <c r="F459" s="900">
        <v>5</v>
      </c>
      <c r="G459" s="901" t="str">
        <f t="shared" ref="G459:G475" si="190">IF(E459=0,"N/A",F459/E459)</f>
        <v>N/A</v>
      </c>
      <c r="H459" s="900">
        <f t="shared" si="178"/>
        <v>-5</v>
      </c>
      <c r="I459" s="900">
        <v>125</v>
      </c>
      <c r="J459" s="900">
        <v>227</v>
      </c>
      <c r="K459" s="901">
        <f>IF(I459=0,"N/A",J459/I459)</f>
        <v>1.8160000000000001</v>
      </c>
      <c r="L459" s="900">
        <f>I459-J459</f>
        <v>-102</v>
      </c>
      <c r="M459" s="902">
        <v>125</v>
      </c>
      <c r="N459" s="978"/>
      <c r="O459" s="894">
        <f t="shared" si="162"/>
        <v>0</v>
      </c>
      <c r="P459" s="902">
        <f t="shared" si="163"/>
        <v>125</v>
      </c>
      <c r="Q459" s="902">
        <v>125</v>
      </c>
      <c r="R459" s="902"/>
      <c r="S459" s="903">
        <f t="shared" si="179"/>
        <v>0</v>
      </c>
      <c r="T459" s="902">
        <f t="shared" si="180"/>
        <v>125</v>
      </c>
      <c r="U459" s="902">
        <v>125</v>
      </c>
      <c r="V459" s="902"/>
      <c r="W459" s="903">
        <f t="shared" si="181"/>
        <v>0</v>
      </c>
      <c r="X459" s="902">
        <f t="shared" si="182"/>
        <v>125</v>
      </c>
      <c r="Y459" s="902"/>
      <c r="Z459" s="902"/>
      <c r="AA459" s="903" t="str">
        <f t="shared" si="183"/>
        <v>N/A</v>
      </c>
      <c r="AB459" s="902">
        <f t="shared" si="184"/>
        <v>0</v>
      </c>
      <c r="AC459" s="902"/>
      <c r="AD459" s="902"/>
      <c r="AE459" s="903" t="str">
        <f t="shared" si="185"/>
        <v>N/A</v>
      </c>
      <c r="AF459" s="902">
        <f t="shared" si="186"/>
        <v>0</v>
      </c>
      <c r="AG459" s="902"/>
      <c r="AH459" s="902"/>
      <c r="AI459" s="903" t="str">
        <f t="shared" si="187"/>
        <v>N/A</v>
      </c>
      <c r="AJ459" s="902">
        <f t="shared" si="188"/>
        <v>0</v>
      </c>
      <c r="AK459" s="902">
        <f t="shared" si="189"/>
        <v>232</v>
      </c>
      <c r="AL459" s="904">
        <f t="shared" ref="AL459:AL475" si="191">IF(D459=0,"N/A",AK459/D459)</f>
        <v>0.46400000000000002</v>
      </c>
      <c r="AM459" s="903"/>
      <c r="AN459" s="903"/>
    </row>
    <row r="460" spans="2:40" s="892" customFormat="1" ht="24.95" customHeight="1">
      <c r="B460" s="899" t="s">
        <v>428</v>
      </c>
      <c r="C460" s="894" t="s">
        <v>412</v>
      </c>
      <c r="D460" s="900">
        <v>400</v>
      </c>
      <c r="E460" s="900"/>
      <c r="F460" s="900"/>
      <c r="G460" s="901" t="str">
        <f t="shared" si="190"/>
        <v>N/A</v>
      </c>
      <c r="H460" s="900">
        <f t="shared" si="178"/>
        <v>0</v>
      </c>
      <c r="I460" s="900">
        <v>100</v>
      </c>
      <c r="J460" s="900">
        <v>21</v>
      </c>
      <c r="K460" s="901">
        <f>IF(I460=0,"N/A",J460/I460)</f>
        <v>0.21</v>
      </c>
      <c r="L460" s="900">
        <f>I460-J460</f>
        <v>79</v>
      </c>
      <c r="M460" s="902">
        <v>100</v>
      </c>
      <c r="N460" s="978"/>
      <c r="O460" s="894">
        <f t="shared" si="162"/>
        <v>0</v>
      </c>
      <c r="P460" s="902">
        <f t="shared" si="163"/>
        <v>100</v>
      </c>
      <c r="Q460" s="902">
        <v>100</v>
      </c>
      <c r="R460" s="902"/>
      <c r="S460" s="903">
        <f t="shared" si="179"/>
        <v>0</v>
      </c>
      <c r="T460" s="902">
        <f t="shared" si="180"/>
        <v>100</v>
      </c>
      <c r="U460" s="902">
        <v>100</v>
      </c>
      <c r="V460" s="902"/>
      <c r="W460" s="903">
        <f t="shared" si="181"/>
        <v>0</v>
      </c>
      <c r="X460" s="902">
        <f t="shared" si="182"/>
        <v>100</v>
      </c>
      <c r="Y460" s="902"/>
      <c r="Z460" s="902"/>
      <c r="AA460" s="903" t="str">
        <f t="shared" si="183"/>
        <v>N/A</v>
      </c>
      <c r="AB460" s="902">
        <f t="shared" si="184"/>
        <v>0</v>
      </c>
      <c r="AC460" s="902"/>
      <c r="AD460" s="902"/>
      <c r="AE460" s="903" t="str">
        <f t="shared" si="185"/>
        <v>N/A</v>
      </c>
      <c r="AF460" s="902">
        <f t="shared" si="186"/>
        <v>0</v>
      </c>
      <c r="AG460" s="902"/>
      <c r="AH460" s="902"/>
      <c r="AI460" s="903" t="str">
        <f t="shared" si="187"/>
        <v>N/A</v>
      </c>
      <c r="AJ460" s="902">
        <f t="shared" si="188"/>
        <v>0</v>
      </c>
      <c r="AK460" s="902">
        <f t="shared" si="189"/>
        <v>21</v>
      </c>
      <c r="AL460" s="904">
        <f t="shared" si="191"/>
        <v>5.2499999999999998E-2</v>
      </c>
      <c r="AM460" s="903"/>
      <c r="AN460" s="903"/>
    </row>
    <row r="461" spans="2:40" s="892" customFormat="1" ht="24.95" customHeight="1">
      <c r="B461" s="899" t="s">
        <v>429</v>
      </c>
      <c r="C461" s="894" t="s">
        <v>430</v>
      </c>
      <c r="D461" s="900"/>
      <c r="E461" s="900"/>
      <c r="F461" s="900"/>
      <c r="G461" s="901" t="str">
        <f t="shared" si="190"/>
        <v>N/A</v>
      </c>
      <c r="H461" s="900">
        <f t="shared" si="178"/>
        <v>0</v>
      </c>
      <c r="I461" s="900"/>
      <c r="J461" s="900">
        <v>83</v>
      </c>
      <c r="K461" s="901" t="str">
        <f>IF(I461=0,"N/A",J461/I461)</f>
        <v>N/A</v>
      </c>
      <c r="L461" s="900">
        <f>I461-J461</f>
        <v>-83</v>
      </c>
      <c r="M461" s="902"/>
      <c r="N461" s="978"/>
      <c r="O461" s="894" t="str">
        <f t="shared" si="162"/>
        <v>N/A</v>
      </c>
      <c r="P461" s="902">
        <f t="shared" si="163"/>
        <v>0</v>
      </c>
      <c r="Q461" s="902"/>
      <c r="R461" s="902"/>
      <c r="S461" s="903" t="str">
        <f t="shared" si="179"/>
        <v>N/A</v>
      </c>
      <c r="T461" s="902">
        <f t="shared" si="180"/>
        <v>0</v>
      </c>
      <c r="U461" s="902"/>
      <c r="V461" s="902"/>
      <c r="W461" s="903" t="str">
        <f t="shared" si="181"/>
        <v>N/A</v>
      </c>
      <c r="X461" s="902">
        <f t="shared" si="182"/>
        <v>0</v>
      </c>
      <c r="Y461" s="902"/>
      <c r="Z461" s="902"/>
      <c r="AA461" s="903" t="str">
        <f t="shared" si="183"/>
        <v>N/A</v>
      </c>
      <c r="AB461" s="902">
        <f t="shared" si="184"/>
        <v>0</v>
      </c>
      <c r="AC461" s="902"/>
      <c r="AD461" s="902"/>
      <c r="AE461" s="903" t="str">
        <f t="shared" si="185"/>
        <v>N/A</v>
      </c>
      <c r="AF461" s="902">
        <f t="shared" si="186"/>
        <v>0</v>
      </c>
      <c r="AG461" s="902"/>
      <c r="AH461" s="902"/>
      <c r="AI461" s="903" t="str">
        <f t="shared" si="187"/>
        <v>N/A</v>
      </c>
      <c r="AJ461" s="902">
        <f t="shared" si="188"/>
        <v>0</v>
      </c>
      <c r="AK461" s="902">
        <f t="shared" si="189"/>
        <v>83</v>
      </c>
      <c r="AL461" s="904" t="str">
        <f t="shared" si="191"/>
        <v>N/A</v>
      </c>
      <c r="AM461" s="903"/>
      <c r="AN461" s="903"/>
    </row>
    <row r="462" spans="2:40" s="892" customFormat="1" ht="24.95" customHeight="1">
      <c r="B462" s="908" t="s">
        <v>90</v>
      </c>
      <c r="C462" s="894"/>
      <c r="D462" s="900"/>
      <c r="E462" s="900"/>
      <c r="F462" s="900"/>
      <c r="G462" s="901"/>
      <c r="H462" s="900"/>
      <c r="I462" s="900"/>
      <c r="J462" s="900"/>
      <c r="K462" s="894"/>
      <c r="L462" s="900"/>
      <c r="M462" s="902"/>
      <c r="N462" s="978"/>
      <c r="O462" s="894"/>
      <c r="P462" s="902"/>
      <c r="Q462" s="902"/>
      <c r="R462" s="902"/>
      <c r="S462" s="903"/>
      <c r="T462" s="902"/>
      <c r="U462" s="902"/>
      <c r="V462" s="902"/>
      <c r="W462" s="903"/>
      <c r="X462" s="902"/>
      <c r="Y462" s="902"/>
      <c r="Z462" s="902"/>
      <c r="AA462" s="903"/>
      <c r="AB462" s="902"/>
      <c r="AC462" s="902"/>
      <c r="AD462" s="902"/>
      <c r="AE462" s="903"/>
      <c r="AF462" s="902"/>
      <c r="AG462" s="902"/>
      <c r="AH462" s="902"/>
      <c r="AI462" s="903"/>
      <c r="AJ462" s="902"/>
      <c r="AK462" s="902"/>
      <c r="AL462" s="904"/>
      <c r="AM462" s="903"/>
      <c r="AN462" s="903"/>
    </row>
    <row r="463" spans="2:40" s="892" customFormat="1" ht="24.95" customHeight="1">
      <c r="B463" s="899" t="s">
        <v>431</v>
      </c>
      <c r="C463" s="894" t="s">
        <v>412</v>
      </c>
      <c r="D463" s="900"/>
      <c r="E463" s="900">
        <v>1</v>
      </c>
      <c r="F463" s="900">
        <v>1</v>
      </c>
      <c r="G463" s="901">
        <f t="shared" si="190"/>
        <v>1</v>
      </c>
      <c r="H463" s="900">
        <f t="shared" si="178"/>
        <v>0</v>
      </c>
      <c r="I463" s="900">
        <v>15</v>
      </c>
      <c r="J463" s="900">
        <v>14</v>
      </c>
      <c r="K463" s="901">
        <f>IF(I463=0,"N/A",J463/I463)</f>
        <v>0.93333333333333335</v>
      </c>
      <c r="L463" s="900">
        <f>I463-J463</f>
        <v>1</v>
      </c>
      <c r="M463" s="902"/>
      <c r="N463" s="978"/>
      <c r="O463" s="894" t="str">
        <f t="shared" si="162"/>
        <v>N/A</v>
      </c>
      <c r="P463" s="902">
        <f t="shared" si="163"/>
        <v>0</v>
      </c>
      <c r="Q463" s="902"/>
      <c r="R463" s="902"/>
      <c r="S463" s="903" t="str">
        <f t="shared" si="179"/>
        <v>N/A</v>
      </c>
      <c r="T463" s="902">
        <f t="shared" si="180"/>
        <v>0</v>
      </c>
      <c r="U463" s="902"/>
      <c r="V463" s="902"/>
      <c r="W463" s="903" t="str">
        <f t="shared" si="181"/>
        <v>N/A</v>
      </c>
      <c r="X463" s="902">
        <f t="shared" si="182"/>
        <v>0</v>
      </c>
      <c r="Y463" s="902"/>
      <c r="Z463" s="902"/>
      <c r="AA463" s="903" t="str">
        <f t="shared" si="183"/>
        <v>N/A</v>
      </c>
      <c r="AB463" s="902">
        <f t="shared" si="184"/>
        <v>0</v>
      </c>
      <c r="AC463" s="902"/>
      <c r="AD463" s="902"/>
      <c r="AE463" s="903" t="str">
        <f t="shared" si="185"/>
        <v>N/A</v>
      </c>
      <c r="AF463" s="902">
        <f t="shared" si="186"/>
        <v>0</v>
      </c>
      <c r="AG463" s="902"/>
      <c r="AH463" s="902"/>
      <c r="AI463" s="903" t="str">
        <f t="shared" si="187"/>
        <v>N/A</v>
      </c>
      <c r="AJ463" s="902">
        <f t="shared" si="188"/>
        <v>0</v>
      </c>
      <c r="AK463" s="902">
        <f t="shared" si="189"/>
        <v>15</v>
      </c>
      <c r="AL463" s="904" t="str">
        <f t="shared" si="191"/>
        <v>N/A</v>
      </c>
      <c r="AM463" s="903"/>
      <c r="AN463" s="903"/>
    </row>
    <row r="464" spans="2:40" s="892" customFormat="1" ht="24.95" customHeight="1">
      <c r="B464" s="899" t="s">
        <v>432</v>
      </c>
      <c r="C464" s="894" t="s">
        <v>433</v>
      </c>
      <c r="D464" s="900"/>
      <c r="E464" s="900"/>
      <c r="F464" s="900"/>
      <c r="G464" s="901" t="str">
        <f t="shared" si="190"/>
        <v>N/A</v>
      </c>
      <c r="H464" s="900">
        <f t="shared" si="178"/>
        <v>0</v>
      </c>
      <c r="I464" s="900">
        <v>75</v>
      </c>
      <c r="J464" s="900">
        <v>92</v>
      </c>
      <c r="K464" s="901">
        <f>IF(I464=0,"N/A",J464/I464)</f>
        <v>1.2266666666666666</v>
      </c>
      <c r="L464" s="900">
        <f>I464-J464</f>
        <v>-17</v>
      </c>
      <c r="M464" s="902"/>
      <c r="N464" s="978"/>
      <c r="O464" s="894" t="str">
        <f t="shared" si="162"/>
        <v>N/A</v>
      </c>
      <c r="P464" s="902">
        <f t="shared" si="163"/>
        <v>0</v>
      </c>
      <c r="Q464" s="902"/>
      <c r="R464" s="902"/>
      <c r="S464" s="903" t="str">
        <f t="shared" si="179"/>
        <v>N/A</v>
      </c>
      <c r="T464" s="902">
        <f t="shared" si="180"/>
        <v>0</v>
      </c>
      <c r="U464" s="902"/>
      <c r="V464" s="902"/>
      <c r="W464" s="903" t="str">
        <f t="shared" si="181"/>
        <v>N/A</v>
      </c>
      <c r="X464" s="902">
        <f t="shared" si="182"/>
        <v>0</v>
      </c>
      <c r="Y464" s="902"/>
      <c r="Z464" s="902"/>
      <c r="AA464" s="903" t="str">
        <f t="shared" si="183"/>
        <v>N/A</v>
      </c>
      <c r="AB464" s="902">
        <f t="shared" si="184"/>
        <v>0</v>
      </c>
      <c r="AC464" s="902"/>
      <c r="AD464" s="902"/>
      <c r="AE464" s="903" t="str">
        <f t="shared" si="185"/>
        <v>N/A</v>
      </c>
      <c r="AF464" s="902">
        <f t="shared" si="186"/>
        <v>0</v>
      </c>
      <c r="AG464" s="902"/>
      <c r="AH464" s="902"/>
      <c r="AI464" s="903" t="str">
        <f t="shared" si="187"/>
        <v>N/A</v>
      </c>
      <c r="AJ464" s="902">
        <f t="shared" si="188"/>
        <v>0</v>
      </c>
      <c r="AK464" s="902">
        <f t="shared" si="189"/>
        <v>92</v>
      </c>
      <c r="AL464" s="904" t="str">
        <f t="shared" si="191"/>
        <v>N/A</v>
      </c>
      <c r="AM464" s="903"/>
      <c r="AN464" s="903"/>
    </row>
    <row r="465" spans="2:40" s="892" customFormat="1" ht="24.95" customHeight="1">
      <c r="B465" s="908" t="s">
        <v>91</v>
      </c>
      <c r="C465" s="894"/>
      <c r="D465" s="900"/>
      <c r="E465" s="900"/>
      <c r="F465" s="900"/>
      <c r="G465" s="901"/>
      <c r="H465" s="900"/>
      <c r="I465" s="900"/>
      <c r="J465" s="900"/>
      <c r="K465" s="894"/>
      <c r="L465" s="900"/>
      <c r="M465" s="902"/>
      <c r="N465" s="978"/>
      <c r="O465" s="894"/>
      <c r="P465" s="902"/>
      <c r="Q465" s="902"/>
      <c r="R465" s="902"/>
      <c r="S465" s="903"/>
      <c r="T465" s="902"/>
      <c r="U465" s="902"/>
      <c r="V465" s="902"/>
      <c r="W465" s="903"/>
      <c r="X465" s="902"/>
      <c r="Y465" s="902"/>
      <c r="Z465" s="902"/>
      <c r="AA465" s="903"/>
      <c r="AB465" s="902"/>
      <c r="AC465" s="902"/>
      <c r="AD465" s="902"/>
      <c r="AE465" s="903"/>
      <c r="AF465" s="902"/>
      <c r="AG465" s="902"/>
      <c r="AH465" s="902"/>
      <c r="AI465" s="903"/>
      <c r="AJ465" s="902"/>
      <c r="AK465" s="902"/>
      <c r="AL465" s="904"/>
      <c r="AM465" s="903"/>
      <c r="AN465" s="903"/>
    </row>
    <row r="466" spans="2:40" s="892" customFormat="1" ht="24.95" customHeight="1">
      <c r="B466" s="899" t="s">
        <v>434</v>
      </c>
      <c r="C466" s="894" t="s">
        <v>412</v>
      </c>
      <c r="D466" s="900">
        <v>200</v>
      </c>
      <c r="E466" s="900"/>
      <c r="F466" s="900"/>
      <c r="G466" s="901" t="str">
        <f t="shared" si="190"/>
        <v>N/A</v>
      </c>
      <c r="H466" s="900">
        <f t="shared" si="178"/>
        <v>0</v>
      </c>
      <c r="I466" s="900">
        <v>50</v>
      </c>
      <c r="J466" s="900">
        <v>16</v>
      </c>
      <c r="K466" s="901">
        <f>IF(I466=0,"N/A",J466/I466)</f>
        <v>0.32</v>
      </c>
      <c r="L466" s="900">
        <f>I466-J466</f>
        <v>34</v>
      </c>
      <c r="M466" s="902">
        <v>50</v>
      </c>
      <c r="N466" s="978"/>
      <c r="O466" s="894">
        <f t="shared" si="162"/>
        <v>0</v>
      </c>
      <c r="P466" s="902">
        <f t="shared" si="163"/>
        <v>50</v>
      </c>
      <c r="Q466" s="902">
        <v>50</v>
      </c>
      <c r="R466" s="902"/>
      <c r="S466" s="903">
        <f t="shared" si="179"/>
        <v>0</v>
      </c>
      <c r="T466" s="902">
        <f t="shared" si="180"/>
        <v>50</v>
      </c>
      <c r="U466" s="902">
        <v>50</v>
      </c>
      <c r="V466" s="902"/>
      <c r="W466" s="903">
        <f t="shared" si="181"/>
        <v>0</v>
      </c>
      <c r="X466" s="902">
        <f t="shared" si="182"/>
        <v>50</v>
      </c>
      <c r="Y466" s="902"/>
      <c r="Z466" s="902"/>
      <c r="AA466" s="903" t="str">
        <f t="shared" si="183"/>
        <v>N/A</v>
      </c>
      <c r="AB466" s="902">
        <f t="shared" si="184"/>
        <v>0</v>
      </c>
      <c r="AC466" s="902"/>
      <c r="AD466" s="902"/>
      <c r="AE466" s="903" t="str">
        <f t="shared" si="185"/>
        <v>N/A</v>
      </c>
      <c r="AF466" s="902">
        <f t="shared" si="186"/>
        <v>0</v>
      </c>
      <c r="AG466" s="902"/>
      <c r="AH466" s="902"/>
      <c r="AI466" s="903" t="str">
        <f t="shared" si="187"/>
        <v>N/A</v>
      </c>
      <c r="AJ466" s="902">
        <f t="shared" si="188"/>
        <v>0</v>
      </c>
      <c r="AK466" s="902">
        <f t="shared" si="189"/>
        <v>16</v>
      </c>
      <c r="AL466" s="904">
        <f t="shared" si="191"/>
        <v>0.08</v>
      </c>
      <c r="AM466" s="903"/>
      <c r="AN466" s="903"/>
    </row>
    <row r="467" spans="2:40" s="892" customFormat="1" ht="24.95" customHeight="1">
      <c r="B467" s="899" t="s">
        <v>435</v>
      </c>
      <c r="C467" s="894" t="s">
        <v>436</v>
      </c>
      <c r="D467" s="900"/>
      <c r="E467" s="900"/>
      <c r="F467" s="900"/>
      <c r="G467" s="901" t="str">
        <f t="shared" si="190"/>
        <v>N/A</v>
      </c>
      <c r="H467" s="900">
        <f t="shared" si="178"/>
        <v>0</v>
      </c>
      <c r="I467" s="900"/>
      <c r="J467" s="900">
        <v>22</v>
      </c>
      <c r="K467" s="901" t="str">
        <f>IF(I467=0,"N/A",J467/I467)</f>
        <v>N/A</v>
      </c>
      <c r="L467" s="900">
        <f>I467-J467</f>
        <v>-22</v>
      </c>
      <c r="M467" s="902"/>
      <c r="N467" s="978"/>
      <c r="O467" s="894" t="str">
        <f t="shared" si="162"/>
        <v>N/A</v>
      </c>
      <c r="P467" s="902">
        <f t="shared" si="163"/>
        <v>0</v>
      </c>
      <c r="Q467" s="902"/>
      <c r="R467" s="902"/>
      <c r="S467" s="903" t="str">
        <f t="shared" si="179"/>
        <v>N/A</v>
      </c>
      <c r="T467" s="902">
        <f t="shared" si="180"/>
        <v>0</v>
      </c>
      <c r="U467" s="902"/>
      <c r="V467" s="902"/>
      <c r="W467" s="903" t="str">
        <f t="shared" si="181"/>
        <v>N/A</v>
      </c>
      <c r="X467" s="902">
        <f t="shared" si="182"/>
        <v>0</v>
      </c>
      <c r="Y467" s="902"/>
      <c r="Z467" s="902"/>
      <c r="AA467" s="903" t="str">
        <f t="shared" si="183"/>
        <v>N/A</v>
      </c>
      <c r="AB467" s="902">
        <f t="shared" si="184"/>
        <v>0</v>
      </c>
      <c r="AC467" s="902"/>
      <c r="AD467" s="902"/>
      <c r="AE467" s="903" t="str">
        <f t="shared" si="185"/>
        <v>N/A</v>
      </c>
      <c r="AF467" s="902">
        <f t="shared" si="186"/>
        <v>0</v>
      </c>
      <c r="AG467" s="902"/>
      <c r="AH467" s="902"/>
      <c r="AI467" s="903" t="str">
        <f t="shared" si="187"/>
        <v>N/A</v>
      </c>
      <c r="AJ467" s="902">
        <f t="shared" si="188"/>
        <v>0</v>
      </c>
      <c r="AK467" s="902">
        <f t="shared" si="189"/>
        <v>22</v>
      </c>
      <c r="AL467" s="904" t="str">
        <f t="shared" si="191"/>
        <v>N/A</v>
      </c>
      <c r="AM467" s="903"/>
      <c r="AN467" s="903"/>
    </row>
    <row r="468" spans="2:40" s="892" customFormat="1" ht="24.95" customHeight="1">
      <c r="B468" s="899" t="s">
        <v>437</v>
      </c>
      <c r="C468" s="894" t="s">
        <v>438</v>
      </c>
      <c r="D468" s="900"/>
      <c r="E468" s="900"/>
      <c r="F468" s="900"/>
      <c r="G468" s="901" t="str">
        <f t="shared" si="190"/>
        <v>N/A</v>
      </c>
      <c r="H468" s="900">
        <f t="shared" si="178"/>
        <v>0</v>
      </c>
      <c r="I468" s="900"/>
      <c r="J468" s="900">
        <v>18</v>
      </c>
      <c r="K468" s="901" t="str">
        <f>IF(I468=0,"N/A",J468/I468)</f>
        <v>N/A</v>
      </c>
      <c r="L468" s="900">
        <f>I468-J468</f>
        <v>-18</v>
      </c>
      <c r="M468" s="902"/>
      <c r="N468" s="978"/>
      <c r="O468" s="894" t="str">
        <f t="shared" si="162"/>
        <v>N/A</v>
      </c>
      <c r="P468" s="902">
        <f t="shared" si="163"/>
        <v>0</v>
      </c>
      <c r="Q468" s="902"/>
      <c r="R468" s="902"/>
      <c r="S468" s="903" t="str">
        <f t="shared" si="179"/>
        <v>N/A</v>
      </c>
      <c r="T468" s="902">
        <f t="shared" si="180"/>
        <v>0</v>
      </c>
      <c r="U468" s="902"/>
      <c r="V468" s="902"/>
      <c r="W468" s="903" t="str">
        <f t="shared" si="181"/>
        <v>N/A</v>
      </c>
      <c r="X468" s="902">
        <f t="shared" si="182"/>
        <v>0</v>
      </c>
      <c r="Y468" s="902"/>
      <c r="Z468" s="902"/>
      <c r="AA468" s="903" t="str">
        <f t="shared" si="183"/>
        <v>N/A</v>
      </c>
      <c r="AB468" s="902">
        <f t="shared" si="184"/>
        <v>0</v>
      </c>
      <c r="AC468" s="902"/>
      <c r="AD468" s="902"/>
      <c r="AE468" s="903" t="str">
        <f t="shared" si="185"/>
        <v>N/A</v>
      </c>
      <c r="AF468" s="902">
        <f t="shared" si="186"/>
        <v>0</v>
      </c>
      <c r="AG468" s="902"/>
      <c r="AH468" s="902"/>
      <c r="AI468" s="903" t="str">
        <f t="shared" si="187"/>
        <v>N/A</v>
      </c>
      <c r="AJ468" s="902">
        <f t="shared" si="188"/>
        <v>0</v>
      </c>
      <c r="AK468" s="902">
        <f t="shared" si="189"/>
        <v>18</v>
      </c>
      <c r="AL468" s="904" t="str">
        <f t="shared" si="191"/>
        <v>N/A</v>
      </c>
      <c r="AM468" s="903"/>
      <c r="AN468" s="903"/>
    </row>
    <row r="469" spans="2:40" s="892" customFormat="1" ht="24.95" customHeight="1">
      <c r="B469" s="899" t="s">
        <v>439</v>
      </c>
      <c r="C469" s="894" t="s">
        <v>430</v>
      </c>
      <c r="D469" s="900"/>
      <c r="E469" s="900"/>
      <c r="F469" s="900"/>
      <c r="G469" s="901" t="str">
        <f t="shared" si="190"/>
        <v>N/A</v>
      </c>
      <c r="H469" s="900">
        <f t="shared" si="178"/>
        <v>0</v>
      </c>
      <c r="I469" s="900"/>
      <c r="J469" s="900">
        <v>4</v>
      </c>
      <c r="K469" s="901" t="str">
        <f>IF(I469=0,"N/A",J469/I469)</f>
        <v>N/A</v>
      </c>
      <c r="L469" s="900">
        <f>I469-J469</f>
        <v>-4</v>
      </c>
      <c r="M469" s="902"/>
      <c r="N469" s="978"/>
      <c r="O469" s="894" t="str">
        <f t="shared" si="162"/>
        <v>N/A</v>
      </c>
      <c r="P469" s="902">
        <f t="shared" si="163"/>
        <v>0</v>
      </c>
      <c r="Q469" s="902"/>
      <c r="R469" s="902"/>
      <c r="S469" s="903" t="str">
        <f t="shared" si="179"/>
        <v>N/A</v>
      </c>
      <c r="T469" s="902">
        <f t="shared" si="180"/>
        <v>0</v>
      </c>
      <c r="U469" s="902"/>
      <c r="V469" s="902"/>
      <c r="W469" s="903" t="str">
        <f t="shared" si="181"/>
        <v>N/A</v>
      </c>
      <c r="X469" s="902">
        <f t="shared" si="182"/>
        <v>0</v>
      </c>
      <c r="Y469" s="902"/>
      <c r="Z469" s="902"/>
      <c r="AA469" s="903" t="str">
        <f t="shared" si="183"/>
        <v>N/A</v>
      </c>
      <c r="AB469" s="902">
        <f t="shared" si="184"/>
        <v>0</v>
      </c>
      <c r="AC469" s="902"/>
      <c r="AD469" s="902"/>
      <c r="AE469" s="903" t="str">
        <f t="shared" si="185"/>
        <v>N/A</v>
      </c>
      <c r="AF469" s="902">
        <f t="shared" si="186"/>
        <v>0</v>
      </c>
      <c r="AG469" s="902"/>
      <c r="AH469" s="902"/>
      <c r="AI469" s="903" t="str">
        <f t="shared" si="187"/>
        <v>N/A</v>
      </c>
      <c r="AJ469" s="902">
        <f t="shared" si="188"/>
        <v>0</v>
      </c>
      <c r="AK469" s="902">
        <f t="shared" si="189"/>
        <v>4</v>
      </c>
      <c r="AL469" s="904" t="str">
        <f t="shared" si="191"/>
        <v>N/A</v>
      </c>
      <c r="AM469" s="903"/>
      <c r="AN469" s="903"/>
    </row>
    <row r="470" spans="2:40" s="892" customFormat="1" ht="24.95" customHeight="1">
      <c r="B470" s="908" t="s">
        <v>92</v>
      </c>
      <c r="C470" s="894"/>
      <c r="D470" s="900"/>
      <c r="E470" s="900"/>
      <c r="F470" s="900"/>
      <c r="G470" s="901"/>
      <c r="H470" s="900"/>
      <c r="I470" s="900"/>
      <c r="J470" s="900"/>
      <c r="K470" s="894"/>
      <c r="L470" s="900"/>
      <c r="M470" s="902"/>
      <c r="N470" s="978"/>
      <c r="O470" s="894"/>
      <c r="P470" s="902"/>
      <c r="Q470" s="902"/>
      <c r="R470" s="902"/>
      <c r="S470" s="903"/>
      <c r="T470" s="902"/>
      <c r="U470" s="902"/>
      <c r="V470" s="902"/>
      <c r="W470" s="903"/>
      <c r="X470" s="902"/>
      <c r="Y470" s="902"/>
      <c r="Z470" s="902"/>
      <c r="AA470" s="903"/>
      <c r="AB470" s="902"/>
      <c r="AC470" s="902"/>
      <c r="AD470" s="902"/>
      <c r="AE470" s="903"/>
      <c r="AF470" s="902"/>
      <c r="AG470" s="902"/>
      <c r="AH470" s="902"/>
      <c r="AI470" s="903"/>
      <c r="AJ470" s="902"/>
      <c r="AK470" s="902"/>
      <c r="AL470" s="904"/>
      <c r="AM470" s="903"/>
      <c r="AN470" s="903"/>
    </row>
    <row r="471" spans="2:40" s="892" customFormat="1" ht="24.95" customHeight="1">
      <c r="B471" s="899" t="s">
        <v>440</v>
      </c>
      <c r="C471" s="894" t="s">
        <v>441</v>
      </c>
      <c r="D471" s="900">
        <v>20</v>
      </c>
      <c r="E471" s="900"/>
      <c r="F471" s="897">
        <v>3</v>
      </c>
      <c r="G471" s="901" t="str">
        <f t="shared" si="190"/>
        <v>N/A</v>
      </c>
      <c r="H471" s="900">
        <f t="shared" si="178"/>
        <v>-3</v>
      </c>
      <c r="I471" s="900">
        <v>15</v>
      </c>
      <c r="J471" s="900">
        <v>3</v>
      </c>
      <c r="K471" s="901">
        <f>IF(I471=0,"N/A",J471/I471)</f>
        <v>0.2</v>
      </c>
      <c r="L471" s="900">
        <f>I471-J471</f>
        <v>12</v>
      </c>
      <c r="M471" s="902">
        <v>5</v>
      </c>
      <c r="N471" s="978"/>
      <c r="O471" s="894">
        <f t="shared" si="162"/>
        <v>0</v>
      </c>
      <c r="P471" s="902">
        <f t="shared" si="163"/>
        <v>5</v>
      </c>
      <c r="Q471" s="902">
        <v>5</v>
      </c>
      <c r="R471" s="902"/>
      <c r="S471" s="903">
        <f t="shared" si="179"/>
        <v>0</v>
      </c>
      <c r="T471" s="902">
        <f t="shared" si="180"/>
        <v>5</v>
      </c>
      <c r="U471" s="902"/>
      <c r="V471" s="902"/>
      <c r="W471" s="903" t="str">
        <f t="shared" si="181"/>
        <v>N/A</v>
      </c>
      <c r="X471" s="902">
        <f t="shared" si="182"/>
        <v>0</v>
      </c>
      <c r="Y471" s="902"/>
      <c r="Z471" s="902"/>
      <c r="AA471" s="903" t="str">
        <f t="shared" si="183"/>
        <v>N/A</v>
      </c>
      <c r="AB471" s="902">
        <f t="shared" si="184"/>
        <v>0</v>
      </c>
      <c r="AC471" s="902"/>
      <c r="AD471" s="902"/>
      <c r="AE471" s="903" t="str">
        <f t="shared" si="185"/>
        <v>N/A</v>
      </c>
      <c r="AF471" s="902">
        <f t="shared" si="186"/>
        <v>0</v>
      </c>
      <c r="AG471" s="902"/>
      <c r="AH471" s="902"/>
      <c r="AI471" s="903" t="str">
        <f t="shared" si="187"/>
        <v>N/A</v>
      </c>
      <c r="AJ471" s="902">
        <f t="shared" si="188"/>
        <v>0</v>
      </c>
      <c r="AK471" s="902">
        <f t="shared" si="189"/>
        <v>6</v>
      </c>
      <c r="AL471" s="904">
        <f t="shared" si="191"/>
        <v>0.3</v>
      </c>
      <c r="AM471" s="903"/>
      <c r="AN471" s="903"/>
    </row>
    <row r="472" spans="2:40" s="892" customFormat="1" ht="24.95" customHeight="1">
      <c r="B472" s="899" t="s">
        <v>442</v>
      </c>
      <c r="C472" s="894" t="s">
        <v>443</v>
      </c>
      <c r="D472" s="900"/>
      <c r="E472" s="900"/>
      <c r="F472" s="900"/>
      <c r="G472" s="901" t="str">
        <f t="shared" si="190"/>
        <v>N/A</v>
      </c>
      <c r="H472" s="900">
        <f t="shared" si="178"/>
        <v>0</v>
      </c>
      <c r="I472" s="900"/>
      <c r="J472" s="900">
        <v>0</v>
      </c>
      <c r="K472" s="901" t="str">
        <f>IF(I472=0,"N/A",J472/I472)</f>
        <v>N/A</v>
      </c>
      <c r="L472" s="900">
        <f>I472-J472</f>
        <v>0</v>
      </c>
      <c r="M472" s="902"/>
      <c r="N472" s="978"/>
      <c r="O472" s="894" t="str">
        <f t="shared" si="162"/>
        <v>N/A</v>
      </c>
      <c r="P472" s="902">
        <f t="shared" si="163"/>
        <v>0</v>
      </c>
      <c r="Q472" s="902"/>
      <c r="R472" s="902"/>
      <c r="S472" s="903" t="str">
        <f t="shared" si="179"/>
        <v>N/A</v>
      </c>
      <c r="T472" s="902">
        <f t="shared" si="180"/>
        <v>0</v>
      </c>
      <c r="U472" s="902"/>
      <c r="V472" s="902"/>
      <c r="W472" s="903" t="str">
        <f t="shared" si="181"/>
        <v>N/A</v>
      </c>
      <c r="X472" s="902">
        <f t="shared" si="182"/>
        <v>0</v>
      </c>
      <c r="Y472" s="902"/>
      <c r="Z472" s="902"/>
      <c r="AA472" s="903" t="str">
        <f t="shared" si="183"/>
        <v>N/A</v>
      </c>
      <c r="AB472" s="902">
        <f t="shared" si="184"/>
        <v>0</v>
      </c>
      <c r="AC472" s="902"/>
      <c r="AD472" s="902"/>
      <c r="AE472" s="903" t="str">
        <f t="shared" si="185"/>
        <v>N/A</v>
      </c>
      <c r="AF472" s="902">
        <f t="shared" si="186"/>
        <v>0</v>
      </c>
      <c r="AG472" s="902"/>
      <c r="AH472" s="902"/>
      <c r="AI472" s="903" t="str">
        <f t="shared" si="187"/>
        <v>N/A</v>
      </c>
      <c r="AJ472" s="902">
        <f t="shared" si="188"/>
        <v>0</v>
      </c>
      <c r="AK472" s="902">
        <f t="shared" si="189"/>
        <v>0</v>
      </c>
      <c r="AL472" s="904" t="str">
        <f t="shared" si="191"/>
        <v>N/A</v>
      </c>
      <c r="AM472" s="903"/>
      <c r="AN472" s="903"/>
    </row>
    <row r="473" spans="2:40" s="892" customFormat="1" ht="24.95" customHeight="1">
      <c r="B473" s="899" t="s">
        <v>444</v>
      </c>
      <c r="C473" s="894" t="s">
        <v>436</v>
      </c>
      <c r="D473" s="900"/>
      <c r="E473" s="900"/>
      <c r="F473" s="900"/>
      <c r="G473" s="901" t="str">
        <f t="shared" si="190"/>
        <v>N/A</v>
      </c>
      <c r="H473" s="900">
        <f t="shared" si="178"/>
        <v>0</v>
      </c>
      <c r="I473" s="900"/>
      <c r="J473" s="900">
        <v>0</v>
      </c>
      <c r="K473" s="901" t="str">
        <f>IF(I473=0,"N/A",J473/I473)</f>
        <v>N/A</v>
      </c>
      <c r="L473" s="900">
        <f>I473-J473</f>
        <v>0</v>
      </c>
      <c r="M473" s="902"/>
      <c r="N473" s="978"/>
      <c r="O473" s="894" t="str">
        <f t="shared" si="162"/>
        <v>N/A</v>
      </c>
      <c r="P473" s="902">
        <f t="shared" si="163"/>
        <v>0</v>
      </c>
      <c r="Q473" s="902"/>
      <c r="R473" s="902"/>
      <c r="S473" s="903" t="str">
        <f t="shared" si="179"/>
        <v>N/A</v>
      </c>
      <c r="T473" s="902">
        <f t="shared" si="180"/>
        <v>0</v>
      </c>
      <c r="U473" s="902"/>
      <c r="V473" s="902"/>
      <c r="W473" s="903" t="str">
        <f t="shared" si="181"/>
        <v>N/A</v>
      </c>
      <c r="X473" s="902">
        <f t="shared" si="182"/>
        <v>0</v>
      </c>
      <c r="Y473" s="902"/>
      <c r="Z473" s="902"/>
      <c r="AA473" s="903" t="str">
        <f t="shared" si="183"/>
        <v>N/A</v>
      </c>
      <c r="AB473" s="902">
        <f t="shared" si="184"/>
        <v>0</v>
      </c>
      <c r="AC473" s="902"/>
      <c r="AD473" s="902"/>
      <c r="AE473" s="903" t="str">
        <f t="shared" si="185"/>
        <v>N/A</v>
      </c>
      <c r="AF473" s="902">
        <f t="shared" si="186"/>
        <v>0</v>
      </c>
      <c r="AG473" s="902"/>
      <c r="AH473" s="902"/>
      <c r="AI473" s="903" t="str">
        <f t="shared" si="187"/>
        <v>N/A</v>
      </c>
      <c r="AJ473" s="902">
        <f t="shared" si="188"/>
        <v>0</v>
      </c>
      <c r="AK473" s="902">
        <f t="shared" si="189"/>
        <v>0</v>
      </c>
      <c r="AL473" s="904" t="str">
        <f t="shared" si="191"/>
        <v>N/A</v>
      </c>
      <c r="AM473" s="903"/>
      <c r="AN473" s="903"/>
    </row>
    <row r="474" spans="2:40" s="892" customFormat="1" ht="24.95" customHeight="1">
      <c r="B474" s="899" t="s">
        <v>445</v>
      </c>
      <c r="C474" s="894" t="s">
        <v>438</v>
      </c>
      <c r="D474" s="900"/>
      <c r="E474" s="900"/>
      <c r="F474" s="900"/>
      <c r="G474" s="901" t="str">
        <f t="shared" si="190"/>
        <v>N/A</v>
      </c>
      <c r="H474" s="900">
        <f t="shared" si="178"/>
        <v>0</v>
      </c>
      <c r="I474" s="900"/>
      <c r="J474" s="900">
        <v>0</v>
      </c>
      <c r="K474" s="901" t="str">
        <f>IF(I474=0,"N/A",J474/I474)</f>
        <v>N/A</v>
      </c>
      <c r="L474" s="900">
        <f>I474-J474</f>
        <v>0</v>
      </c>
      <c r="M474" s="902"/>
      <c r="N474" s="978"/>
      <c r="O474" s="894" t="str">
        <f t="shared" si="162"/>
        <v>N/A</v>
      </c>
      <c r="P474" s="902">
        <f t="shared" si="163"/>
        <v>0</v>
      </c>
      <c r="Q474" s="902"/>
      <c r="R474" s="902"/>
      <c r="S474" s="903" t="str">
        <f t="shared" si="179"/>
        <v>N/A</v>
      </c>
      <c r="T474" s="902">
        <f t="shared" si="180"/>
        <v>0</v>
      </c>
      <c r="U474" s="902"/>
      <c r="V474" s="902"/>
      <c r="W474" s="903" t="str">
        <f t="shared" si="181"/>
        <v>N/A</v>
      </c>
      <c r="X474" s="902">
        <f t="shared" si="182"/>
        <v>0</v>
      </c>
      <c r="Y474" s="902"/>
      <c r="Z474" s="902"/>
      <c r="AA474" s="903" t="str">
        <f t="shared" si="183"/>
        <v>N/A</v>
      </c>
      <c r="AB474" s="902">
        <f t="shared" si="184"/>
        <v>0</v>
      </c>
      <c r="AC474" s="902"/>
      <c r="AD474" s="902"/>
      <c r="AE474" s="903" t="str">
        <f t="shared" si="185"/>
        <v>N/A</v>
      </c>
      <c r="AF474" s="902">
        <f t="shared" si="186"/>
        <v>0</v>
      </c>
      <c r="AG474" s="902"/>
      <c r="AH474" s="902"/>
      <c r="AI474" s="903" t="str">
        <f t="shared" si="187"/>
        <v>N/A</v>
      </c>
      <c r="AJ474" s="902">
        <f t="shared" si="188"/>
        <v>0</v>
      </c>
      <c r="AK474" s="902">
        <f t="shared" si="189"/>
        <v>0</v>
      </c>
      <c r="AL474" s="904" t="str">
        <f t="shared" si="191"/>
        <v>N/A</v>
      </c>
      <c r="AM474" s="903"/>
      <c r="AN474" s="903"/>
    </row>
    <row r="475" spans="2:40" s="892" customFormat="1" ht="24.95" customHeight="1">
      <c r="B475" s="899" t="s">
        <v>446</v>
      </c>
      <c r="C475" s="894" t="s">
        <v>430</v>
      </c>
      <c r="D475" s="900"/>
      <c r="E475" s="900"/>
      <c r="F475" s="900"/>
      <c r="G475" s="901" t="str">
        <f t="shared" si="190"/>
        <v>N/A</v>
      </c>
      <c r="H475" s="900">
        <f t="shared" si="178"/>
        <v>0</v>
      </c>
      <c r="I475" s="900"/>
      <c r="J475" s="900">
        <v>0</v>
      </c>
      <c r="K475" s="901" t="str">
        <f>IF(I475=0,"N/A",J475/I475)</f>
        <v>N/A</v>
      </c>
      <c r="L475" s="900">
        <f>I475-J475</f>
        <v>0</v>
      </c>
      <c r="M475" s="902"/>
      <c r="N475" s="978"/>
      <c r="O475" s="894" t="str">
        <f t="shared" si="162"/>
        <v>N/A</v>
      </c>
      <c r="P475" s="902">
        <f t="shared" si="163"/>
        <v>0</v>
      </c>
      <c r="Q475" s="902"/>
      <c r="R475" s="902"/>
      <c r="S475" s="903" t="str">
        <f t="shared" si="179"/>
        <v>N/A</v>
      </c>
      <c r="T475" s="902">
        <f t="shared" si="180"/>
        <v>0</v>
      </c>
      <c r="U475" s="902"/>
      <c r="V475" s="902"/>
      <c r="W475" s="903" t="str">
        <f t="shared" si="181"/>
        <v>N/A</v>
      </c>
      <c r="X475" s="902">
        <f t="shared" si="182"/>
        <v>0</v>
      </c>
      <c r="Y475" s="902"/>
      <c r="Z475" s="902"/>
      <c r="AA475" s="903" t="str">
        <f t="shared" si="183"/>
        <v>N/A</v>
      </c>
      <c r="AB475" s="902">
        <f t="shared" si="184"/>
        <v>0</v>
      </c>
      <c r="AC475" s="902"/>
      <c r="AD475" s="902"/>
      <c r="AE475" s="903" t="str">
        <f t="shared" si="185"/>
        <v>N/A</v>
      </c>
      <c r="AF475" s="902">
        <f t="shared" si="186"/>
        <v>0</v>
      </c>
      <c r="AG475" s="902"/>
      <c r="AH475" s="902"/>
      <c r="AI475" s="903" t="str">
        <f t="shared" si="187"/>
        <v>N/A</v>
      </c>
      <c r="AJ475" s="902">
        <f t="shared" si="188"/>
        <v>0</v>
      </c>
      <c r="AK475" s="902">
        <f t="shared" si="189"/>
        <v>0</v>
      </c>
      <c r="AL475" s="904" t="str">
        <f t="shared" si="191"/>
        <v>N/A</v>
      </c>
      <c r="AM475" s="903"/>
      <c r="AN475" s="903"/>
    </row>
    <row r="476" spans="2:40" s="892" customFormat="1" ht="24.95" customHeight="1">
      <c r="B476" s="911" t="s">
        <v>389</v>
      </c>
      <c r="C476" s="912"/>
      <c r="D476" s="913"/>
      <c r="E476" s="913"/>
      <c r="F476" s="913"/>
      <c r="G476" s="912"/>
      <c r="H476" s="913"/>
      <c r="I476" s="913"/>
      <c r="J476" s="913"/>
      <c r="K476" s="912"/>
      <c r="L476" s="913"/>
      <c r="M476" s="913"/>
      <c r="N476" s="985"/>
      <c r="O476" s="912"/>
      <c r="P476" s="913"/>
      <c r="Q476" s="913"/>
      <c r="R476" s="913"/>
      <c r="S476" s="912"/>
      <c r="T476" s="913"/>
      <c r="U476" s="913"/>
      <c r="V476" s="913"/>
      <c r="W476" s="912"/>
      <c r="X476" s="913"/>
      <c r="Y476" s="913"/>
      <c r="Z476" s="913"/>
      <c r="AA476" s="912"/>
      <c r="AB476" s="913"/>
      <c r="AC476" s="913"/>
      <c r="AD476" s="913"/>
      <c r="AE476" s="912"/>
      <c r="AF476" s="913"/>
      <c r="AG476" s="913"/>
      <c r="AH476" s="913"/>
      <c r="AI476" s="912"/>
      <c r="AJ476" s="913"/>
      <c r="AK476" s="913"/>
      <c r="AL476" s="914"/>
      <c r="AM476" s="894"/>
      <c r="AN476" s="912"/>
    </row>
    <row r="477" spans="2:40" s="892" customFormat="1" ht="24.95" customHeight="1">
      <c r="B477" s="909" t="s">
        <v>447</v>
      </c>
      <c r="C477" s="894"/>
      <c r="D477" s="900"/>
      <c r="E477" s="915"/>
      <c r="F477" s="900"/>
      <c r="G477" s="916"/>
      <c r="H477" s="900"/>
      <c r="I477" s="900"/>
      <c r="J477" s="900"/>
      <c r="K477" s="901"/>
      <c r="L477" s="900"/>
      <c r="M477" s="900"/>
      <c r="N477" s="978"/>
      <c r="O477" s="894"/>
      <c r="P477" s="915"/>
      <c r="Q477" s="915"/>
      <c r="R477" s="915"/>
      <c r="S477" s="916"/>
      <c r="T477" s="915"/>
      <c r="U477" s="915"/>
      <c r="V477" s="915"/>
      <c r="W477" s="916"/>
      <c r="X477" s="915"/>
      <c r="Y477" s="915"/>
      <c r="Z477" s="915"/>
      <c r="AA477" s="916"/>
      <c r="AB477" s="915"/>
      <c r="AC477" s="915"/>
      <c r="AD477" s="915"/>
      <c r="AE477" s="916"/>
      <c r="AF477" s="915"/>
      <c r="AG477" s="915"/>
      <c r="AH477" s="915"/>
      <c r="AI477" s="916"/>
      <c r="AJ477" s="915"/>
      <c r="AK477" s="900"/>
      <c r="AL477" s="917"/>
      <c r="AM477" s="901"/>
      <c r="AN477" s="894"/>
    </row>
    <row r="478" spans="2:40" s="892" customFormat="1" ht="24.95" customHeight="1">
      <c r="B478" s="910" t="s">
        <v>93</v>
      </c>
      <c r="C478" s="894"/>
      <c r="D478" s="900"/>
      <c r="E478" s="915"/>
      <c r="F478" s="900"/>
      <c r="G478" s="916"/>
      <c r="H478" s="900"/>
      <c r="I478" s="900"/>
      <c r="J478" s="900"/>
      <c r="K478" s="901"/>
      <c r="L478" s="900"/>
      <c r="M478" s="900"/>
      <c r="N478" s="978"/>
      <c r="O478" s="894"/>
      <c r="P478" s="915"/>
      <c r="Q478" s="915"/>
      <c r="R478" s="915"/>
      <c r="S478" s="916"/>
      <c r="T478" s="915"/>
      <c r="U478" s="915"/>
      <c r="V478" s="915"/>
      <c r="W478" s="916"/>
      <c r="X478" s="915"/>
      <c r="Y478" s="915"/>
      <c r="Z478" s="915"/>
      <c r="AA478" s="916"/>
      <c r="AB478" s="915"/>
      <c r="AC478" s="915"/>
      <c r="AD478" s="915"/>
      <c r="AE478" s="916"/>
      <c r="AF478" s="915"/>
      <c r="AG478" s="915"/>
      <c r="AH478" s="915"/>
      <c r="AI478" s="916"/>
      <c r="AJ478" s="915"/>
      <c r="AK478" s="900"/>
      <c r="AL478" s="917"/>
      <c r="AM478" s="901"/>
      <c r="AN478" s="894"/>
    </row>
    <row r="479" spans="2:40" s="892" customFormat="1" ht="24.95" customHeight="1">
      <c r="B479" s="905" t="s">
        <v>448</v>
      </c>
      <c r="C479" s="894" t="s">
        <v>449</v>
      </c>
      <c r="D479" s="900"/>
      <c r="E479" s="900"/>
      <c r="F479" s="900"/>
      <c r="G479" s="901" t="str">
        <f>IF(E479=0,"N/A",F479/E479)</f>
        <v>N/A</v>
      </c>
      <c r="H479" s="900">
        <f>E479-F479</f>
        <v>0</v>
      </c>
      <c r="I479" s="900"/>
      <c r="J479" s="900">
        <v>244</v>
      </c>
      <c r="K479" s="901" t="str">
        <f>IF(I479=0,"N/A",J479/I479)</f>
        <v>N/A</v>
      </c>
      <c r="L479" s="900">
        <f>I479-J479</f>
        <v>-244</v>
      </c>
      <c r="M479" s="902"/>
      <c r="N479" s="978"/>
      <c r="O479" s="894" t="str">
        <f t="shared" ref="O479:O553" si="192">IF(M479=0,"N/A",N479/M479)</f>
        <v>N/A</v>
      </c>
      <c r="P479" s="902">
        <f t="shared" ref="P479:P553" si="193">M479-N479</f>
        <v>0</v>
      </c>
      <c r="Q479" s="902"/>
      <c r="R479" s="902"/>
      <c r="S479" s="903" t="str">
        <f t="shared" ref="S479:S529" si="194">IF(Q479=0,"N/A",R479/Q479)</f>
        <v>N/A</v>
      </c>
      <c r="T479" s="902">
        <f t="shared" ref="T479:T529" si="195">Q479-R479</f>
        <v>0</v>
      </c>
      <c r="U479" s="902"/>
      <c r="V479" s="902"/>
      <c r="W479" s="903" t="str">
        <f t="shared" ref="W479:W529" si="196">IF(U479=0,"N/A",V479/U479)</f>
        <v>N/A</v>
      </c>
      <c r="X479" s="902">
        <f>U479-V479</f>
        <v>0</v>
      </c>
      <c r="Y479" s="902"/>
      <c r="Z479" s="902"/>
      <c r="AA479" s="903" t="str">
        <f>IF(Y479=0,"N/A",Z479/Y479)</f>
        <v>N/A</v>
      </c>
      <c r="AB479" s="902">
        <f>Y479-Z479</f>
        <v>0</v>
      </c>
      <c r="AC479" s="902"/>
      <c r="AD479" s="902"/>
      <c r="AE479" s="903" t="str">
        <f>IF(AC479=0,"N/A",AD479/AC479)</f>
        <v>N/A</v>
      </c>
      <c r="AF479" s="902">
        <f>AC479-AD479</f>
        <v>0</v>
      </c>
      <c r="AG479" s="902"/>
      <c r="AH479" s="902"/>
      <c r="AI479" s="903" t="str">
        <f>IF(AG479=0,"N/A",AH479/AG479)</f>
        <v>N/A</v>
      </c>
      <c r="AJ479" s="902">
        <f>AG479-AH479</f>
        <v>0</v>
      </c>
      <c r="AK479" s="902">
        <f t="shared" ref="AK479:AK511" si="197">SUM(F479,J479,N479,R479,V479,Z479,AD479,AH479)</f>
        <v>244</v>
      </c>
      <c r="AL479" s="904" t="str">
        <f>IF(D479=0,"N/A",AK479/D479)</f>
        <v>N/A</v>
      </c>
      <c r="AM479" s="903"/>
      <c r="AN479" s="903"/>
    </row>
    <row r="480" spans="2:40" s="892" customFormat="1" ht="24.95" customHeight="1">
      <c r="B480" s="905" t="s">
        <v>450</v>
      </c>
      <c r="C480" s="894"/>
      <c r="D480" s="900"/>
      <c r="E480" s="900"/>
      <c r="F480" s="900"/>
      <c r="G480" s="901"/>
      <c r="H480" s="900"/>
      <c r="I480" s="900"/>
      <c r="J480" s="900">
        <v>1400</v>
      </c>
      <c r="K480" s="901"/>
      <c r="L480" s="900"/>
      <c r="M480" s="902"/>
      <c r="N480" s="978"/>
      <c r="O480" s="894"/>
      <c r="P480" s="902">
        <f t="shared" si="193"/>
        <v>0</v>
      </c>
      <c r="Q480" s="902"/>
      <c r="R480" s="902"/>
      <c r="S480" s="903"/>
      <c r="T480" s="902"/>
      <c r="U480" s="902"/>
      <c r="V480" s="902"/>
      <c r="W480" s="903"/>
      <c r="X480" s="902"/>
      <c r="Y480" s="902"/>
      <c r="Z480" s="902"/>
      <c r="AA480" s="903"/>
      <c r="AB480" s="902"/>
      <c r="AC480" s="902"/>
      <c r="AD480" s="902"/>
      <c r="AE480" s="903"/>
      <c r="AF480" s="902"/>
      <c r="AG480" s="902"/>
      <c r="AH480" s="902"/>
      <c r="AI480" s="903"/>
      <c r="AJ480" s="902"/>
      <c r="AK480" s="902"/>
      <c r="AL480" s="904"/>
      <c r="AM480" s="903"/>
      <c r="AN480" s="903"/>
    </row>
    <row r="481" spans="2:40" s="892" customFormat="1" ht="24.95" customHeight="1">
      <c r="B481" s="918" t="s">
        <v>171</v>
      </c>
      <c r="C481" s="894" t="s">
        <v>451</v>
      </c>
      <c r="D481" s="900">
        <f>D484+D487</f>
        <v>18000</v>
      </c>
      <c r="E481" s="900">
        <f>E484+E487</f>
        <v>1700</v>
      </c>
      <c r="F481" s="900">
        <f>+F484+F487</f>
        <v>187</v>
      </c>
      <c r="G481" s="901">
        <f t="shared" ref="G481:G495" si="198">IF(E481=0,"N/A",F481/E481)</f>
        <v>0.11</v>
      </c>
      <c r="H481" s="900">
        <f t="shared" ref="H481:H495" si="199">E481-F481</f>
        <v>1513</v>
      </c>
      <c r="I481" s="900">
        <f>I484+I487</f>
        <v>2000</v>
      </c>
      <c r="J481" s="900">
        <v>2624</v>
      </c>
      <c r="K481" s="901">
        <f t="shared" ref="K481:K508" si="200">IF(I481=0,"N/A",J481/I481)</f>
        <v>1.3120000000000001</v>
      </c>
      <c r="L481" s="900">
        <f t="shared" ref="L481:L508" si="201">I481-J481</f>
        <v>-624</v>
      </c>
      <c r="M481" s="900">
        <v>6000</v>
      </c>
      <c r="N481" s="978"/>
      <c r="O481" s="894">
        <f t="shared" si="192"/>
        <v>0</v>
      </c>
      <c r="P481" s="902">
        <f t="shared" si="193"/>
        <v>6000</v>
      </c>
      <c r="Q481" s="900">
        <v>6000</v>
      </c>
      <c r="R481" s="902"/>
      <c r="S481" s="903">
        <f t="shared" si="194"/>
        <v>0</v>
      </c>
      <c r="T481" s="902">
        <f t="shared" si="195"/>
        <v>6000</v>
      </c>
      <c r="U481" s="900">
        <v>2313</v>
      </c>
      <c r="V481" s="902"/>
      <c r="W481" s="903">
        <f t="shared" si="196"/>
        <v>0</v>
      </c>
      <c r="X481" s="902">
        <f t="shared" ref="X481:X529" si="202">U481-V481</f>
        <v>2313</v>
      </c>
      <c r="Y481" s="900">
        <v>1500</v>
      </c>
      <c r="Z481" s="902"/>
      <c r="AA481" s="903">
        <f t="shared" ref="AA481:AA529" si="203">IF(Y481=0,"N/A",Z481/Y481)</f>
        <v>0</v>
      </c>
      <c r="AB481" s="902">
        <f t="shared" ref="AB481:AB529" si="204">Y481-Z481</f>
        <v>1500</v>
      </c>
      <c r="AC481" s="902"/>
      <c r="AD481" s="902"/>
      <c r="AE481" s="903" t="str">
        <f t="shared" ref="AE481:AE529" si="205">IF(AC481=0,"N/A",AD481/AC481)</f>
        <v>N/A</v>
      </c>
      <c r="AF481" s="902">
        <f t="shared" ref="AF481:AF529" si="206">AC481-AD481</f>
        <v>0</v>
      </c>
      <c r="AG481" s="902"/>
      <c r="AH481" s="902"/>
      <c r="AI481" s="903" t="str">
        <f t="shared" ref="AI481:AI529" si="207">IF(AG481=0,"N/A",AH481/AG481)</f>
        <v>N/A</v>
      </c>
      <c r="AJ481" s="902">
        <f t="shared" ref="AJ481:AJ529" si="208">AG481-AH481</f>
        <v>0</v>
      </c>
      <c r="AK481" s="902">
        <f t="shared" si="197"/>
        <v>2811</v>
      </c>
      <c r="AL481" s="904">
        <f t="shared" ref="AL481:AL554" si="209">IF(D481=0,"N/A",AK481/D481)</f>
        <v>0.15616666666666668</v>
      </c>
      <c r="AM481" s="903"/>
      <c r="AN481" s="903"/>
    </row>
    <row r="482" spans="2:40" s="892" customFormat="1" ht="24.95" customHeight="1">
      <c r="B482" s="905" t="s">
        <v>41</v>
      </c>
      <c r="C482" s="894" t="s">
        <v>451</v>
      </c>
      <c r="D482" s="900">
        <f>+D485+D488</f>
        <v>8100</v>
      </c>
      <c r="E482" s="900">
        <f>+E485+E488</f>
        <v>765</v>
      </c>
      <c r="F482" s="900">
        <f>+F485+F488</f>
        <v>29</v>
      </c>
      <c r="G482" s="901">
        <f t="shared" si="198"/>
        <v>3.7908496732026141E-2</v>
      </c>
      <c r="H482" s="900">
        <f t="shared" si="199"/>
        <v>736</v>
      </c>
      <c r="I482" s="900">
        <v>900</v>
      </c>
      <c r="J482" s="900">
        <v>1131</v>
      </c>
      <c r="K482" s="901">
        <f t="shared" si="200"/>
        <v>1.2566666666666666</v>
      </c>
      <c r="L482" s="900">
        <f t="shared" si="201"/>
        <v>-231</v>
      </c>
      <c r="M482" s="902">
        <v>2700</v>
      </c>
      <c r="N482" s="978"/>
      <c r="O482" s="894">
        <f t="shared" si="192"/>
        <v>0</v>
      </c>
      <c r="P482" s="902">
        <f t="shared" si="193"/>
        <v>2700</v>
      </c>
      <c r="Q482" s="902">
        <v>2700</v>
      </c>
      <c r="R482" s="902"/>
      <c r="S482" s="903">
        <f t="shared" si="194"/>
        <v>0</v>
      </c>
      <c r="T482" s="902">
        <f t="shared" si="195"/>
        <v>2700</v>
      </c>
      <c r="U482" s="902">
        <v>1125</v>
      </c>
      <c r="V482" s="902"/>
      <c r="W482" s="903">
        <f t="shared" si="196"/>
        <v>0</v>
      </c>
      <c r="X482" s="902">
        <f t="shared" si="202"/>
        <v>1125</v>
      </c>
      <c r="Y482" s="902">
        <v>590</v>
      </c>
      <c r="Z482" s="902"/>
      <c r="AA482" s="903">
        <f t="shared" si="203"/>
        <v>0</v>
      </c>
      <c r="AB482" s="902">
        <f t="shared" si="204"/>
        <v>590</v>
      </c>
      <c r="AC482" s="902"/>
      <c r="AD482" s="902"/>
      <c r="AE482" s="903" t="str">
        <f t="shared" si="205"/>
        <v>N/A</v>
      </c>
      <c r="AF482" s="902">
        <f t="shared" si="206"/>
        <v>0</v>
      </c>
      <c r="AG482" s="902"/>
      <c r="AH482" s="902"/>
      <c r="AI482" s="903" t="str">
        <f t="shared" si="207"/>
        <v>N/A</v>
      </c>
      <c r="AJ482" s="902">
        <f t="shared" si="208"/>
        <v>0</v>
      </c>
      <c r="AK482" s="902">
        <f t="shared" si="197"/>
        <v>1160</v>
      </c>
      <c r="AL482" s="904">
        <f t="shared" si="209"/>
        <v>0.14320987654320988</v>
      </c>
      <c r="AM482" s="903"/>
      <c r="AN482" s="903"/>
    </row>
    <row r="483" spans="2:40" s="892" customFormat="1" ht="24.95" customHeight="1">
      <c r="B483" s="905" t="s">
        <v>43</v>
      </c>
      <c r="C483" s="894" t="s">
        <v>451</v>
      </c>
      <c r="D483" s="900">
        <f>+D486+D489</f>
        <v>9900</v>
      </c>
      <c r="E483" s="900">
        <f>+E486+E489</f>
        <v>935</v>
      </c>
      <c r="F483" s="900">
        <f>+F486+F489</f>
        <v>158</v>
      </c>
      <c r="G483" s="901">
        <f t="shared" si="198"/>
        <v>0.16898395721925133</v>
      </c>
      <c r="H483" s="900">
        <f t="shared" si="199"/>
        <v>777</v>
      </c>
      <c r="I483" s="900">
        <v>1100</v>
      </c>
      <c r="J483" s="900">
        <v>1493</v>
      </c>
      <c r="K483" s="901">
        <f t="shared" si="200"/>
        <v>1.3572727272727272</v>
      </c>
      <c r="L483" s="900">
        <f t="shared" si="201"/>
        <v>-393</v>
      </c>
      <c r="M483" s="902">
        <v>3300</v>
      </c>
      <c r="N483" s="978"/>
      <c r="O483" s="894">
        <f t="shared" si="192"/>
        <v>0</v>
      </c>
      <c r="P483" s="902">
        <f t="shared" si="193"/>
        <v>3300</v>
      </c>
      <c r="Q483" s="902">
        <v>3300</v>
      </c>
      <c r="R483" s="902"/>
      <c r="S483" s="903">
        <f t="shared" si="194"/>
        <v>0</v>
      </c>
      <c r="T483" s="902">
        <f t="shared" si="195"/>
        <v>3300</v>
      </c>
      <c r="U483" s="902">
        <v>1375</v>
      </c>
      <c r="V483" s="902"/>
      <c r="W483" s="903">
        <f t="shared" si="196"/>
        <v>0</v>
      </c>
      <c r="X483" s="902">
        <f t="shared" si="202"/>
        <v>1375</v>
      </c>
      <c r="Y483" s="902">
        <v>723</v>
      </c>
      <c r="Z483" s="902"/>
      <c r="AA483" s="903">
        <f t="shared" si="203"/>
        <v>0</v>
      </c>
      <c r="AB483" s="902">
        <f t="shared" si="204"/>
        <v>723</v>
      </c>
      <c r="AC483" s="902"/>
      <c r="AD483" s="902"/>
      <c r="AE483" s="903" t="str">
        <f t="shared" si="205"/>
        <v>N/A</v>
      </c>
      <c r="AF483" s="902">
        <f t="shared" si="206"/>
        <v>0</v>
      </c>
      <c r="AG483" s="902"/>
      <c r="AH483" s="902"/>
      <c r="AI483" s="903" t="str">
        <f t="shared" si="207"/>
        <v>N/A</v>
      </c>
      <c r="AJ483" s="902">
        <f t="shared" si="208"/>
        <v>0</v>
      </c>
      <c r="AK483" s="902">
        <f t="shared" si="197"/>
        <v>1651</v>
      </c>
      <c r="AL483" s="904">
        <f t="shared" si="209"/>
        <v>0.16676767676767676</v>
      </c>
      <c r="AM483" s="903"/>
      <c r="AN483" s="903"/>
    </row>
    <row r="484" spans="2:40" s="892" customFormat="1" ht="24.95" customHeight="1">
      <c r="B484" s="919" t="s">
        <v>172</v>
      </c>
      <c r="C484" s="894" t="s">
        <v>451</v>
      </c>
      <c r="D484" s="900">
        <v>9000</v>
      </c>
      <c r="E484" s="900">
        <v>1700</v>
      </c>
      <c r="F484" s="900">
        <f>+F486+F485</f>
        <v>187</v>
      </c>
      <c r="G484" s="901">
        <f t="shared" si="198"/>
        <v>0.11</v>
      </c>
      <c r="H484" s="900">
        <f t="shared" si="199"/>
        <v>1513</v>
      </c>
      <c r="I484" s="900">
        <v>2000</v>
      </c>
      <c r="J484" s="900">
        <v>2288</v>
      </c>
      <c r="K484" s="901">
        <f t="shared" si="200"/>
        <v>1.1439999999999999</v>
      </c>
      <c r="L484" s="900">
        <f t="shared" si="201"/>
        <v>-288</v>
      </c>
      <c r="M484" s="902">
        <v>3000</v>
      </c>
      <c r="N484" s="978"/>
      <c r="O484" s="894">
        <f t="shared" si="192"/>
        <v>0</v>
      </c>
      <c r="P484" s="902">
        <f t="shared" si="193"/>
        <v>3000</v>
      </c>
      <c r="Q484" s="902">
        <v>3000</v>
      </c>
      <c r="R484" s="902"/>
      <c r="S484" s="903">
        <f t="shared" si="194"/>
        <v>0</v>
      </c>
      <c r="T484" s="902">
        <f t="shared" si="195"/>
        <v>3000</v>
      </c>
      <c r="U484" s="902">
        <v>813</v>
      </c>
      <c r="V484" s="902"/>
      <c r="W484" s="903">
        <f t="shared" si="196"/>
        <v>0</v>
      </c>
      <c r="X484" s="902">
        <f t="shared" si="202"/>
        <v>813</v>
      </c>
      <c r="Y484" s="902"/>
      <c r="Z484" s="902"/>
      <c r="AA484" s="903" t="str">
        <f t="shared" si="203"/>
        <v>N/A</v>
      </c>
      <c r="AB484" s="902">
        <f t="shared" si="204"/>
        <v>0</v>
      </c>
      <c r="AC484" s="902"/>
      <c r="AD484" s="902"/>
      <c r="AE484" s="903" t="str">
        <f t="shared" si="205"/>
        <v>N/A</v>
      </c>
      <c r="AF484" s="902">
        <f t="shared" si="206"/>
        <v>0</v>
      </c>
      <c r="AG484" s="902"/>
      <c r="AH484" s="902"/>
      <c r="AI484" s="903" t="str">
        <f t="shared" si="207"/>
        <v>N/A</v>
      </c>
      <c r="AJ484" s="902">
        <f t="shared" si="208"/>
        <v>0</v>
      </c>
      <c r="AK484" s="902">
        <f t="shared" si="197"/>
        <v>2475</v>
      </c>
      <c r="AL484" s="904">
        <f t="shared" si="209"/>
        <v>0.27500000000000002</v>
      </c>
      <c r="AM484" s="903"/>
      <c r="AN484" s="903"/>
    </row>
    <row r="485" spans="2:40" s="892" customFormat="1" ht="24.95" customHeight="1">
      <c r="B485" s="920" t="s">
        <v>41</v>
      </c>
      <c r="C485" s="894" t="s">
        <v>451</v>
      </c>
      <c r="D485" s="900">
        <v>4050</v>
      </c>
      <c r="E485" s="900">
        <v>765</v>
      </c>
      <c r="F485" s="900">
        <v>29</v>
      </c>
      <c r="G485" s="901">
        <f t="shared" si="198"/>
        <v>3.7908496732026141E-2</v>
      </c>
      <c r="H485" s="900">
        <f t="shared" si="199"/>
        <v>736</v>
      </c>
      <c r="I485" s="900">
        <v>900</v>
      </c>
      <c r="J485" s="900">
        <v>937</v>
      </c>
      <c r="K485" s="901">
        <f t="shared" si="200"/>
        <v>1.0411111111111111</v>
      </c>
      <c r="L485" s="900">
        <f t="shared" si="201"/>
        <v>-37</v>
      </c>
      <c r="M485" s="902">
        <v>1350</v>
      </c>
      <c r="N485" s="978"/>
      <c r="O485" s="894">
        <f t="shared" si="192"/>
        <v>0</v>
      </c>
      <c r="P485" s="902">
        <f t="shared" si="193"/>
        <v>1350</v>
      </c>
      <c r="Q485" s="902">
        <v>1350</v>
      </c>
      <c r="R485" s="902"/>
      <c r="S485" s="903">
        <f t="shared" si="194"/>
        <v>0</v>
      </c>
      <c r="T485" s="902">
        <f t="shared" si="195"/>
        <v>1350</v>
      </c>
      <c r="U485" s="902">
        <v>365</v>
      </c>
      <c r="V485" s="902"/>
      <c r="W485" s="903">
        <f t="shared" si="196"/>
        <v>0</v>
      </c>
      <c r="X485" s="902">
        <f t="shared" si="202"/>
        <v>365</v>
      </c>
      <c r="Y485" s="902"/>
      <c r="Z485" s="902"/>
      <c r="AA485" s="903" t="str">
        <f t="shared" si="203"/>
        <v>N/A</v>
      </c>
      <c r="AB485" s="902">
        <f t="shared" si="204"/>
        <v>0</v>
      </c>
      <c r="AC485" s="902"/>
      <c r="AD485" s="902"/>
      <c r="AE485" s="903" t="str">
        <f t="shared" si="205"/>
        <v>N/A</v>
      </c>
      <c r="AF485" s="902">
        <f t="shared" si="206"/>
        <v>0</v>
      </c>
      <c r="AG485" s="902"/>
      <c r="AH485" s="902"/>
      <c r="AI485" s="903" t="str">
        <f t="shared" si="207"/>
        <v>N/A</v>
      </c>
      <c r="AJ485" s="902">
        <f t="shared" si="208"/>
        <v>0</v>
      </c>
      <c r="AK485" s="902">
        <f t="shared" si="197"/>
        <v>966</v>
      </c>
      <c r="AL485" s="904">
        <f t="shared" si="209"/>
        <v>0.23851851851851852</v>
      </c>
      <c r="AM485" s="903"/>
      <c r="AN485" s="903"/>
    </row>
    <row r="486" spans="2:40" s="892" customFormat="1" ht="24.95" customHeight="1">
      <c r="B486" s="920" t="s">
        <v>43</v>
      </c>
      <c r="C486" s="894" t="s">
        <v>451</v>
      </c>
      <c r="D486" s="900">
        <v>4950</v>
      </c>
      <c r="E486" s="900">
        <v>935</v>
      </c>
      <c r="F486" s="900">
        <v>158</v>
      </c>
      <c r="G486" s="901">
        <f t="shared" si="198"/>
        <v>0.16898395721925133</v>
      </c>
      <c r="H486" s="900">
        <f t="shared" si="199"/>
        <v>777</v>
      </c>
      <c r="I486" s="900">
        <v>1100</v>
      </c>
      <c r="J486" s="900">
        <v>1351</v>
      </c>
      <c r="K486" s="901">
        <f t="shared" si="200"/>
        <v>1.2281818181818183</v>
      </c>
      <c r="L486" s="900">
        <f t="shared" si="201"/>
        <v>-251</v>
      </c>
      <c r="M486" s="902">
        <v>1650</v>
      </c>
      <c r="N486" s="978"/>
      <c r="O486" s="894">
        <f t="shared" si="192"/>
        <v>0</v>
      </c>
      <c r="P486" s="902">
        <f t="shared" si="193"/>
        <v>1650</v>
      </c>
      <c r="Q486" s="902">
        <v>1650</v>
      </c>
      <c r="R486" s="902"/>
      <c r="S486" s="903">
        <f t="shared" si="194"/>
        <v>0</v>
      </c>
      <c r="T486" s="902">
        <f t="shared" si="195"/>
        <v>1650</v>
      </c>
      <c r="U486" s="902">
        <v>448</v>
      </c>
      <c r="V486" s="902"/>
      <c r="W486" s="903">
        <f t="shared" si="196"/>
        <v>0</v>
      </c>
      <c r="X486" s="902">
        <f t="shared" si="202"/>
        <v>448</v>
      </c>
      <c r="Y486" s="902"/>
      <c r="Z486" s="902"/>
      <c r="AA486" s="903" t="str">
        <f t="shared" si="203"/>
        <v>N/A</v>
      </c>
      <c r="AB486" s="902">
        <f t="shared" si="204"/>
        <v>0</v>
      </c>
      <c r="AC486" s="902"/>
      <c r="AD486" s="902"/>
      <c r="AE486" s="903" t="str">
        <f t="shared" si="205"/>
        <v>N/A</v>
      </c>
      <c r="AF486" s="902">
        <f t="shared" si="206"/>
        <v>0</v>
      </c>
      <c r="AG486" s="902"/>
      <c r="AH486" s="902"/>
      <c r="AI486" s="903" t="str">
        <f t="shared" si="207"/>
        <v>N/A</v>
      </c>
      <c r="AJ486" s="902">
        <f t="shared" si="208"/>
        <v>0</v>
      </c>
      <c r="AK486" s="902">
        <f t="shared" si="197"/>
        <v>1509</v>
      </c>
      <c r="AL486" s="904">
        <f t="shared" si="209"/>
        <v>0.30484848484848487</v>
      </c>
      <c r="AM486" s="903"/>
      <c r="AN486" s="903"/>
    </row>
    <row r="487" spans="2:40" s="892" customFormat="1" ht="24.95" customHeight="1">
      <c r="B487" s="919" t="s">
        <v>173</v>
      </c>
      <c r="C487" s="894" t="s">
        <v>451</v>
      </c>
      <c r="D487" s="900">
        <v>9000</v>
      </c>
      <c r="E487" s="900"/>
      <c r="F487" s="900"/>
      <c r="G487" s="901" t="str">
        <f t="shared" si="198"/>
        <v>N/A</v>
      </c>
      <c r="H487" s="900">
        <f t="shared" si="199"/>
        <v>0</v>
      </c>
      <c r="I487" s="900"/>
      <c r="J487" s="900">
        <v>336</v>
      </c>
      <c r="K487" s="901" t="str">
        <f t="shared" si="200"/>
        <v>N/A</v>
      </c>
      <c r="L487" s="900">
        <f t="shared" si="201"/>
        <v>-336</v>
      </c>
      <c r="M487" s="900">
        <v>3000</v>
      </c>
      <c r="N487" s="979"/>
      <c r="O487" s="894">
        <f t="shared" si="192"/>
        <v>0</v>
      </c>
      <c r="P487" s="902">
        <f t="shared" si="193"/>
        <v>3000</v>
      </c>
      <c r="Q487" s="902">
        <v>3000</v>
      </c>
      <c r="R487" s="902"/>
      <c r="S487" s="903">
        <f t="shared" si="194"/>
        <v>0</v>
      </c>
      <c r="T487" s="902">
        <f t="shared" si="195"/>
        <v>3000</v>
      </c>
      <c r="U487" s="902">
        <v>1500</v>
      </c>
      <c r="V487" s="902"/>
      <c r="W487" s="903">
        <f t="shared" si="196"/>
        <v>0</v>
      </c>
      <c r="X487" s="902">
        <f t="shared" si="202"/>
        <v>1500</v>
      </c>
      <c r="Y487" s="902">
        <v>1500</v>
      </c>
      <c r="Z487" s="902"/>
      <c r="AA487" s="903">
        <f t="shared" si="203"/>
        <v>0</v>
      </c>
      <c r="AB487" s="902">
        <f t="shared" si="204"/>
        <v>1500</v>
      </c>
      <c r="AC487" s="902"/>
      <c r="AD487" s="902"/>
      <c r="AE487" s="903" t="str">
        <f t="shared" si="205"/>
        <v>N/A</v>
      </c>
      <c r="AF487" s="902">
        <f t="shared" si="206"/>
        <v>0</v>
      </c>
      <c r="AG487" s="902"/>
      <c r="AH487" s="902"/>
      <c r="AI487" s="903" t="str">
        <f t="shared" si="207"/>
        <v>N/A</v>
      </c>
      <c r="AJ487" s="902">
        <f t="shared" si="208"/>
        <v>0</v>
      </c>
      <c r="AK487" s="902">
        <f t="shared" si="197"/>
        <v>336</v>
      </c>
      <c r="AL487" s="904">
        <f t="shared" si="209"/>
        <v>3.7333333333333336E-2</v>
      </c>
      <c r="AM487" s="903"/>
      <c r="AN487" s="903"/>
    </row>
    <row r="488" spans="2:40" s="892" customFormat="1" ht="24.95" customHeight="1">
      <c r="B488" s="920" t="s">
        <v>41</v>
      </c>
      <c r="C488" s="894" t="s">
        <v>451</v>
      </c>
      <c r="D488" s="900">
        <v>4050</v>
      </c>
      <c r="E488" s="900"/>
      <c r="F488" s="900"/>
      <c r="G488" s="901" t="str">
        <f t="shared" si="198"/>
        <v>N/A</v>
      </c>
      <c r="H488" s="900">
        <f t="shared" si="199"/>
        <v>0</v>
      </c>
      <c r="I488" s="900"/>
      <c r="J488" s="900">
        <v>194</v>
      </c>
      <c r="K488" s="901" t="str">
        <f t="shared" si="200"/>
        <v>N/A</v>
      </c>
      <c r="L488" s="900">
        <f t="shared" si="201"/>
        <v>-194</v>
      </c>
      <c r="M488" s="902">
        <v>1350</v>
      </c>
      <c r="N488" s="978"/>
      <c r="O488" s="894">
        <f t="shared" si="192"/>
        <v>0</v>
      </c>
      <c r="P488" s="902">
        <f t="shared" si="193"/>
        <v>1350</v>
      </c>
      <c r="Q488" s="902">
        <v>1350</v>
      </c>
      <c r="R488" s="902"/>
      <c r="S488" s="903">
        <f t="shared" si="194"/>
        <v>0</v>
      </c>
      <c r="T488" s="902">
        <f t="shared" si="195"/>
        <v>1350</v>
      </c>
      <c r="U488" s="902">
        <v>675</v>
      </c>
      <c r="V488" s="902"/>
      <c r="W488" s="903">
        <f t="shared" si="196"/>
        <v>0</v>
      </c>
      <c r="X488" s="902">
        <f t="shared" si="202"/>
        <v>675</v>
      </c>
      <c r="Y488" s="902">
        <v>675</v>
      </c>
      <c r="Z488" s="902"/>
      <c r="AA488" s="903">
        <f t="shared" si="203"/>
        <v>0</v>
      </c>
      <c r="AB488" s="902">
        <f t="shared" si="204"/>
        <v>675</v>
      </c>
      <c r="AC488" s="902"/>
      <c r="AD488" s="902"/>
      <c r="AE488" s="903" t="str">
        <f t="shared" si="205"/>
        <v>N/A</v>
      </c>
      <c r="AF488" s="902">
        <f t="shared" si="206"/>
        <v>0</v>
      </c>
      <c r="AG488" s="902"/>
      <c r="AH488" s="902"/>
      <c r="AI488" s="903" t="str">
        <f t="shared" si="207"/>
        <v>N/A</v>
      </c>
      <c r="AJ488" s="902">
        <f t="shared" si="208"/>
        <v>0</v>
      </c>
      <c r="AK488" s="902">
        <f t="shared" si="197"/>
        <v>194</v>
      </c>
      <c r="AL488" s="904">
        <f t="shared" si="209"/>
        <v>4.7901234567901234E-2</v>
      </c>
      <c r="AM488" s="903"/>
      <c r="AN488" s="903"/>
    </row>
    <row r="489" spans="2:40" s="892" customFormat="1" ht="24.95" customHeight="1">
      <c r="B489" s="920" t="s">
        <v>43</v>
      </c>
      <c r="C489" s="894" t="s">
        <v>451</v>
      </c>
      <c r="D489" s="900">
        <v>4950</v>
      </c>
      <c r="E489" s="900"/>
      <c r="F489" s="900"/>
      <c r="G489" s="901" t="str">
        <f t="shared" si="198"/>
        <v>N/A</v>
      </c>
      <c r="H489" s="900">
        <f t="shared" si="199"/>
        <v>0</v>
      </c>
      <c r="I489" s="900"/>
      <c r="J489" s="900">
        <v>142</v>
      </c>
      <c r="K489" s="901" t="str">
        <f t="shared" si="200"/>
        <v>N/A</v>
      </c>
      <c r="L489" s="900">
        <f t="shared" si="201"/>
        <v>-142</v>
      </c>
      <c r="M489" s="902">
        <v>1650</v>
      </c>
      <c r="N489" s="978"/>
      <c r="O489" s="894">
        <f t="shared" si="192"/>
        <v>0</v>
      </c>
      <c r="P489" s="902">
        <f t="shared" si="193"/>
        <v>1650</v>
      </c>
      <c r="Q489" s="902">
        <v>1650</v>
      </c>
      <c r="R489" s="902"/>
      <c r="S489" s="903">
        <f t="shared" si="194"/>
        <v>0</v>
      </c>
      <c r="T489" s="902">
        <f t="shared" si="195"/>
        <v>1650</v>
      </c>
      <c r="U489" s="902">
        <v>825</v>
      </c>
      <c r="V489" s="902"/>
      <c r="W489" s="903">
        <f t="shared" si="196"/>
        <v>0</v>
      </c>
      <c r="X489" s="902">
        <f t="shared" si="202"/>
        <v>825</v>
      </c>
      <c r="Y489" s="902">
        <v>825</v>
      </c>
      <c r="Z489" s="902"/>
      <c r="AA489" s="903">
        <f t="shared" si="203"/>
        <v>0</v>
      </c>
      <c r="AB489" s="902">
        <f t="shared" si="204"/>
        <v>825</v>
      </c>
      <c r="AC489" s="902"/>
      <c r="AD489" s="902"/>
      <c r="AE489" s="903" t="str">
        <f t="shared" si="205"/>
        <v>N/A</v>
      </c>
      <c r="AF489" s="902">
        <f t="shared" si="206"/>
        <v>0</v>
      </c>
      <c r="AG489" s="902"/>
      <c r="AH489" s="902"/>
      <c r="AI489" s="903" t="str">
        <f t="shared" si="207"/>
        <v>N/A</v>
      </c>
      <c r="AJ489" s="902">
        <f t="shared" si="208"/>
        <v>0</v>
      </c>
      <c r="AK489" s="902">
        <f t="shared" si="197"/>
        <v>142</v>
      </c>
      <c r="AL489" s="904">
        <f t="shared" si="209"/>
        <v>2.8686868686868688E-2</v>
      </c>
      <c r="AM489" s="903"/>
      <c r="AN489" s="903"/>
    </row>
    <row r="490" spans="2:40" s="892" customFormat="1" ht="24.95" customHeight="1">
      <c r="B490" s="918" t="s">
        <v>42</v>
      </c>
      <c r="C490" s="894" t="s">
        <v>451</v>
      </c>
      <c r="D490" s="900">
        <v>9000</v>
      </c>
      <c r="E490" s="900">
        <v>1700</v>
      </c>
      <c r="F490" s="900"/>
      <c r="G490" s="901">
        <f t="shared" si="198"/>
        <v>0</v>
      </c>
      <c r="H490" s="900">
        <f t="shared" si="199"/>
        <v>1700</v>
      </c>
      <c r="I490" s="900">
        <v>3000</v>
      </c>
      <c r="J490" s="900">
        <v>2757</v>
      </c>
      <c r="K490" s="901">
        <f t="shared" si="200"/>
        <v>0.91900000000000004</v>
      </c>
      <c r="L490" s="900">
        <f t="shared" si="201"/>
        <v>243</v>
      </c>
      <c r="M490" s="902">
        <v>2000</v>
      </c>
      <c r="N490" s="978"/>
      <c r="O490" s="894">
        <f t="shared" si="192"/>
        <v>0</v>
      </c>
      <c r="P490" s="902">
        <f t="shared" si="193"/>
        <v>2000</v>
      </c>
      <c r="Q490" s="902">
        <v>2000</v>
      </c>
      <c r="R490" s="902"/>
      <c r="S490" s="903">
        <f t="shared" si="194"/>
        <v>0</v>
      </c>
      <c r="T490" s="902">
        <f t="shared" si="195"/>
        <v>2000</v>
      </c>
      <c r="U490" s="902">
        <v>1000</v>
      </c>
      <c r="V490" s="902"/>
      <c r="W490" s="903">
        <f t="shared" si="196"/>
        <v>0</v>
      </c>
      <c r="X490" s="902">
        <f t="shared" si="202"/>
        <v>1000</v>
      </c>
      <c r="Y490" s="902">
        <v>1000</v>
      </c>
      <c r="Z490" s="902"/>
      <c r="AA490" s="903">
        <f t="shared" si="203"/>
        <v>0</v>
      </c>
      <c r="AB490" s="902">
        <f t="shared" si="204"/>
        <v>1000</v>
      </c>
      <c r="AC490" s="902"/>
      <c r="AD490" s="902"/>
      <c r="AE490" s="903" t="str">
        <f t="shared" si="205"/>
        <v>N/A</v>
      </c>
      <c r="AF490" s="902">
        <f t="shared" si="206"/>
        <v>0</v>
      </c>
      <c r="AG490" s="902"/>
      <c r="AH490" s="902"/>
      <c r="AI490" s="903" t="str">
        <f t="shared" si="207"/>
        <v>N/A</v>
      </c>
      <c r="AJ490" s="902">
        <f t="shared" si="208"/>
        <v>0</v>
      </c>
      <c r="AK490" s="902">
        <f t="shared" si="197"/>
        <v>2757</v>
      </c>
      <c r="AL490" s="904">
        <f t="shared" si="209"/>
        <v>0.30633333333333335</v>
      </c>
      <c r="AM490" s="903"/>
      <c r="AN490" s="903"/>
    </row>
    <row r="491" spans="2:40" s="892" customFormat="1" ht="24.95" customHeight="1">
      <c r="B491" s="905" t="s">
        <v>41</v>
      </c>
      <c r="C491" s="894" t="s">
        <v>451</v>
      </c>
      <c r="D491" s="900">
        <v>4050</v>
      </c>
      <c r="E491" s="900"/>
      <c r="F491" s="900"/>
      <c r="G491" s="901" t="str">
        <f t="shared" si="198"/>
        <v>N/A</v>
      </c>
      <c r="H491" s="900">
        <f t="shared" si="199"/>
        <v>0</v>
      </c>
      <c r="I491" s="900">
        <v>1350</v>
      </c>
      <c r="J491" s="900">
        <v>1019</v>
      </c>
      <c r="K491" s="901">
        <f t="shared" si="200"/>
        <v>0.75481481481481483</v>
      </c>
      <c r="L491" s="900">
        <f t="shared" si="201"/>
        <v>331</v>
      </c>
      <c r="M491" s="902">
        <v>900</v>
      </c>
      <c r="N491" s="978"/>
      <c r="O491" s="894">
        <f t="shared" si="192"/>
        <v>0</v>
      </c>
      <c r="P491" s="902">
        <f t="shared" si="193"/>
        <v>900</v>
      </c>
      <c r="Q491" s="902">
        <v>900</v>
      </c>
      <c r="R491" s="902"/>
      <c r="S491" s="903">
        <f t="shared" si="194"/>
        <v>0</v>
      </c>
      <c r="T491" s="902">
        <f t="shared" si="195"/>
        <v>900</v>
      </c>
      <c r="U491" s="902">
        <v>450</v>
      </c>
      <c r="V491" s="902"/>
      <c r="W491" s="903">
        <f t="shared" si="196"/>
        <v>0</v>
      </c>
      <c r="X491" s="902">
        <f t="shared" si="202"/>
        <v>450</v>
      </c>
      <c r="Y491" s="902">
        <v>450</v>
      </c>
      <c r="Z491" s="902"/>
      <c r="AA491" s="903">
        <f t="shared" si="203"/>
        <v>0</v>
      </c>
      <c r="AB491" s="902">
        <f t="shared" si="204"/>
        <v>450</v>
      </c>
      <c r="AC491" s="902"/>
      <c r="AD491" s="902"/>
      <c r="AE491" s="903" t="str">
        <f t="shared" si="205"/>
        <v>N/A</v>
      </c>
      <c r="AF491" s="902">
        <f t="shared" si="206"/>
        <v>0</v>
      </c>
      <c r="AG491" s="902"/>
      <c r="AH491" s="902"/>
      <c r="AI491" s="903" t="str">
        <f t="shared" si="207"/>
        <v>N/A</v>
      </c>
      <c r="AJ491" s="902">
        <f t="shared" si="208"/>
        <v>0</v>
      </c>
      <c r="AK491" s="902">
        <f t="shared" si="197"/>
        <v>1019</v>
      </c>
      <c r="AL491" s="904">
        <f t="shared" si="209"/>
        <v>0.25160493827160496</v>
      </c>
      <c r="AM491" s="903"/>
      <c r="AN491" s="903"/>
    </row>
    <row r="492" spans="2:40" s="892" customFormat="1" ht="24.95" customHeight="1">
      <c r="B492" s="905" t="s">
        <v>43</v>
      </c>
      <c r="C492" s="894" t="s">
        <v>451</v>
      </c>
      <c r="D492" s="900">
        <v>4950</v>
      </c>
      <c r="E492" s="900"/>
      <c r="F492" s="900"/>
      <c r="G492" s="901" t="str">
        <f t="shared" si="198"/>
        <v>N/A</v>
      </c>
      <c r="H492" s="900">
        <f t="shared" si="199"/>
        <v>0</v>
      </c>
      <c r="I492" s="900">
        <v>1650</v>
      </c>
      <c r="J492" s="900">
        <v>1738</v>
      </c>
      <c r="K492" s="901">
        <f t="shared" si="200"/>
        <v>1.0533333333333332</v>
      </c>
      <c r="L492" s="900">
        <f t="shared" si="201"/>
        <v>-88</v>
      </c>
      <c r="M492" s="902">
        <v>1100</v>
      </c>
      <c r="N492" s="978"/>
      <c r="O492" s="894">
        <f t="shared" si="192"/>
        <v>0</v>
      </c>
      <c r="P492" s="902">
        <f t="shared" si="193"/>
        <v>1100</v>
      </c>
      <c r="Q492" s="902">
        <v>1100</v>
      </c>
      <c r="R492" s="902"/>
      <c r="S492" s="903">
        <f t="shared" si="194"/>
        <v>0</v>
      </c>
      <c r="T492" s="902">
        <f t="shared" si="195"/>
        <v>1100</v>
      </c>
      <c r="U492" s="902">
        <v>550</v>
      </c>
      <c r="V492" s="902"/>
      <c r="W492" s="903">
        <f t="shared" si="196"/>
        <v>0</v>
      </c>
      <c r="X492" s="902">
        <f t="shared" si="202"/>
        <v>550</v>
      </c>
      <c r="Y492" s="902">
        <v>550</v>
      </c>
      <c r="Z492" s="902"/>
      <c r="AA492" s="903">
        <f t="shared" si="203"/>
        <v>0</v>
      </c>
      <c r="AB492" s="902">
        <f t="shared" si="204"/>
        <v>550</v>
      </c>
      <c r="AC492" s="902"/>
      <c r="AD492" s="902"/>
      <c r="AE492" s="903" t="str">
        <f t="shared" si="205"/>
        <v>N/A</v>
      </c>
      <c r="AF492" s="902">
        <f t="shared" si="206"/>
        <v>0</v>
      </c>
      <c r="AG492" s="902"/>
      <c r="AH492" s="902"/>
      <c r="AI492" s="903" t="str">
        <f t="shared" si="207"/>
        <v>N/A</v>
      </c>
      <c r="AJ492" s="902">
        <f t="shared" si="208"/>
        <v>0</v>
      </c>
      <c r="AK492" s="902">
        <f t="shared" si="197"/>
        <v>1738</v>
      </c>
      <c r="AL492" s="904">
        <f t="shared" si="209"/>
        <v>0.3511111111111111</v>
      </c>
      <c r="AM492" s="903"/>
      <c r="AN492" s="903"/>
    </row>
    <row r="493" spans="2:40" s="892" customFormat="1" ht="24.95" customHeight="1">
      <c r="B493" s="918" t="s">
        <v>48</v>
      </c>
      <c r="C493" s="894" t="s">
        <v>451</v>
      </c>
      <c r="D493" s="900">
        <v>13000</v>
      </c>
      <c r="E493" s="900">
        <v>1000</v>
      </c>
      <c r="F493" s="900"/>
      <c r="G493" s="901">
        <f t="shared" si="198"/>
        <v>0</v>
      </c>
      <c r="H493" s="900">
        <f t="shared" si="199"/>
        <v>1000</v>
      </c>
      <c r="I493" s="900">
        <v>1200</v>
      </c>
      <c r="J493" s="900">
        <v>2211</v>
      </c>
      <c r="K493" s="901">
        <f t="shared" si="200"/>
        <v>1.8425</v>
      </c>
      <c r="L493" s="900">
        <f t="shared" si="201"/>
        <v>-1011</v>
      </c>
      <c r="M493" s="902">
        <v>5000</v>
      </c>
      <c r="N493" s="978"/>
      <c r="O493" s="894">
        <f t="shared" si="192"/>
        <v>0</v>
      </c>
      <c r="P493" s="902">
        <f t="shared" si="193"/>
        <v>5000</v>
      </c>
      <c r="Q493" s="902">
        <v>3500</v>
      </c>
      <c r="R493" s="902"/>
      <c r="S493" s="903">
        <f t="shared" si="194"/>
        <v>0</v>
      </c>
      <c r="T493" s="902">
        <f t="shared" si="195"/>
        <v>3500</v>
      </c>
      <c r="U493" s="902">
        <v>2000</v>
      </c>
      <c r="V493" s="902"/>
      <c r="W493" s="903">
        <f t="shared" si="196"/>
        <v>0</v>
      </c>
      <c r="X493" s="902">
        <f t="shared" si="202"/>
        <v>2000</v>
      </c>
      <c r="Y493" s="902">
        <v>1300</v>
      </c>
      <c r="Z493" s="902"/>
      <c r="AA493" s="903">
        <f t="shared" si="203"/>
        <v>0</v>
      </c>
      <c r="AB493" s="902">
        <f t="shared" si="204"/>
        <v>1300</v>
      </c>
      <c r="AC493" s="902"/>
      <c r="AD493" s="902"/>
      <c r="AE493" s="903" t="str">
        <f t="shared" si="205"/>
        <v>N/A</v>
      </c>
      <c r="AF493" s="902">
        <f t="shared" si="206"/>
        <v>0</v>
      </c>
      <c r="AG493" s="902"/>
      <c r="AH493" s="902"/>
      <c r="AI493" s="903" t="str">
        <f t="shared" si="207"/>
        <v>N/A</v>
      </c>
      <c r="AJ493" s="902">
        <f t="shared" si="208"/>
        <v>0</v>
      </c>
      <c r="AK493" s="902">
        <f t="shared" si="197"/>
        <v>2211</v>
      </c>
      <c r="AL493" s="904">
        <f t="shared" si="209"/>
        <v>0.17007692307692307</v>
      </c>
      <c r="AM493" s="903"/>
      <c r="AN493" s="903"/>
    </row>
    <row r="494" spans="2:40" s="892" customFormat="1" ht="24.95" customHeight="1">
      <c r="B494" s="905" t="s">
        <v>41</v>
      </c>
      <c r="C494" s="894" t="s">
        <v>451</v>
      </c>
      <c r="D494" s="900">
        <v>5850</v>
      </c>
      <c r="E494" s="900"/>
      <c r="F494" s="900"/>
      <c r="G494" s="901" t="str">
        <f t="shared" si="198"/>
        <v>N/A</v>
      </c>
      <c r="H494" s="900">
        <f t="shared" si="199"/>
        <v>0</v>
      </c>
      <c r="I494" s="900">
        <v>540</v>
      </c>
      <c r="J494" s="900">
        <v>612</v>
      </c>
      <c r="K494" s="901">
        <f t="shared" si="200"/>
        <v>1.1333333333333333</v>
      </c>
      <c r="L494" s="900">
        <f t="shared" si="201"/>
        <v>-72</v>
      </c>
      <c r="M494" s="902">
        <v>2250</v>
      </c>
      <c r="N494" s="978"/>
      <c r="O494" s="894">
        <f t="shared" si="192"/>
        <v>0</v>
      </c>
      <c r="P494" s="902">
        <f t="shared" si="193"/>
        <v>2250</v>
      </c>
      <c r="Q494" s="902">
        <v>1575</v>
      </c>
      <c r="R494" s="902"/>
      <c r="S494" s="903">
        <f t="shared" si="194"/>
        <v>0</v>
      </c>
      <c r="T494" s="902">
        <f t="shared" si="195"/>
        <v>1575</v>
      </c>
      <c r="U494" s="902">
        <v>900</v>
      </c>
      <c r="V494" s="902"/>
      <c r="W494" s="903">
        <f t="shared" si="196"/>
        <v>0</v>
      </c>
      <c r="X494" s="902">
        <f t="shared" si="202"/>
        <v>900</v>
      </c>
      <c r="Y494" s="902">
        <v>585</v>
      </c>
      <c r="Z494" s="902"/>
      <c r="AA494" s="903">
        <f t="shared" si="203"/>
        <v>0</v>
      </c>
      <c r="AB494" s="902">
        <f t="shared" si="204"/>
        <v>585</v>
      </c>
      <c r="AC494" s="902"/>
      <c r="AD494" s="902"/>
      <c r="AE494" s="903" t="str">
        <f t="shared" si="205"/>
        <v>N/A</v>
      </c>
      <c r="AF494" s="902">
        <f t="shared" si="206"/>
        <v>0</v>
      </c>
      <c r="AG494" s="902"/>
      <c r="AH494" s="902"/>
      <c r="AI494" s="903" t="str">
        <f t="shared" si="207"/>
        <v>N/A</v>
      </c>
      <c r="AJ494" s="902">
        <f t="shared" si="208"/>
        <v>0</v>
      </c>
      <c r="AK494" s="902">
        <f t="shared" si="197"/>
        <v>612</v>
      </c>
      <c r="AL494" s="904">
        <f t="shared" si="209"/>
        <v>0.10461538461538461</v>
      </c>
      <c r="AM494" s="903"/>
      <c r="AN494" s="903"/>
    </row>
    <row r="495" spans="2:40" s="892" customFormat="1" ht="24.95" customHeight="1">
      <c r="B495" s="905" t="s">
        <v>43</v>
      </c>
      <c r="C495" s="894" t="s">
        <v>451</v>
      </c>
      <c r="D495" s="900">
        <v>7150</v>
      </c>
      <c r="E495" s="900"/>
      <c r="F495" s="900"/>
      <c r="G495" s="901" t="str">
        <f t="shared" si="198"/>
        <v>N/A</v>
      </c>
      <c r="H495" s="900">
        <f t="shared" si="199"/>
        <v>0</v>
      </c>
      <c r="I495" s="900">
        <v>660</v>
      </c>
      <c r="J495" s="900">
        <v>1599</v>
      </c>
      <c r="K495" s="901">
        <f t="shared" si="200"/>
        <v>2.4227272727272728</v>
      </c>
      <c r="L495" s="900">
        <f t="shared" si="201"/>
        <v>-939</v>
      </c>
      <c r="M495" s="902">
        <v>2750</v>
      </c>
      <c r="N495" s="978"/>
      <c r="O495" s="894">
        <f t="shared" si="192"/>
        <v>0</v>
      </c>
      <c r="P495" s="902">
        <f t="shared" si="193"/>
        <v>2750</v>
      </c>
      <c r="Q495" s="902">
        <v>1925</v>
      </c>
      <c r="R495" s="902"/>
      <c r="S495" s="903">
        <f t="shared" si="194"/>
        <v>0</v>
      </c>
      <c r="T495" s="902">
        <f t="shared" si="195"/>
        <v>1925</v>
      </c>
      <c r="U495" s="902">
        <v>1100</v>
      </c>
      <c r="V495" s="902"/>
      <c r="W495" s="903">
        <f t="shared" si="196"/>
        <v>0</v>
      </c>
      <c r="X495" s="902">
        <f t="shared" si="202"/>
        <v>1100</v>
      </c>
      <c r="Y495" s="902">
        <v>715</v>
      </c>
      <c r="Z495" s="902"/>
      <c r="AA495" s="903">
        <f t="shared" si="203"/>
        <v>0</v>
      </c>
      <c r="AB495" s="902">
        <f t="shared" si="204"/>
        <v>715</v>
      </c>
      <c r="AC495" s="902"/>
      <c r="AD495" s="902"/>
      <c r="AE495" s="903" t="str">
        <f t="shared" si="205"/>
        <v>N/A</v>
      </c>
      <c r="AF495" s="902">
        <f t="shared" si="206"/>
        <v>0</v>
      </c>
      <c r="AG495" s="902"/>
      <c r="AH495" s="902"/>
      <c r="AI495" s="903" t="str">
        <f t="shared" si="207"/>
        <v>N/A</v>
      </c>
      <c r="AJ495" s="902">
        <f t="shared" si="208"/>
        <v>0</v>
      </c>
      <c r="AK495" s="902">
        <f t="shared" si="197"/>
        <v>1599</v>
      </c>
      <c r="AL495" s="904">
        <f t="shared" si="209"/>
        <v>0.22363636363636363</v>
      </c>
      <c r="AM495" s="903"/>
      <c r="AN495" s="903"/>
    </row>
    <row r="496" spans="2:40" s="892" customFormat="1" ht="24.95" customHeight="1">
      <c r="B496" s="905" t="s">
        <v>452</v>
      </c>
      <c r="C496" s="894" t="s">
        <v>412</v>
      </c>
      <c r="D496" s="900"/>
      <c r="E496" s="900"/>
      <c r="F496" s="900"/>
      <c r="G496" s="901" t="str">
        <f>IF(E496=0,"N/A",F496/E496)</f>
        <v>N/A</v>
      </c>
      <c r="H496" s="900">
        <f>E496-F496</f>
        <v>0</v>
      </c>
      <c r="I496" s="900"/>
      <c r="J496" s="900"/>
      <c r="K496" s="901" t="str">
        <f t="shared" si="200"/>
        <v>N/A</v>
      </c>
      <c r="L496" s="900">
        <f t="shared" si="201"/>
        <v>0</v>
      </c>
      <c r="M496" s="902"/>
      <c r="N496" s="978"/>
      <c r="O496" s="894" t="str">
        <f t="shared" si="192"/>
        <v>N/A</v>
      </c>
      <c r="P496" s="902">
        <f t="shared" si="193"/>
        <v>0</v>
      </c>
      <c r="Q496" s="902"/>
      <c r="R496" s="902"/>
      <c r="S496" s="903" t="str">
        <f t="shared" si="194"/>
        <v>N/A</v>
      </c>
      <c r="T496" s="902">
        <f t="shared" si="195"/>
        <v>0</v>
      </c>
      <c r="U496" s="902"/>
      <c r="V496" s="902"/>
      <c r="W496" s="903" t="str">
        <f t="shared" si="196"/>
        <v>N/A</v>
      </c>
      <c r="X496" s="902">
        <f t="shared" si="202"/>
        <v>0</v>
      </c>
      <c r="Y496" s="902"/>
      <c r="Z496" s="902"/>
      <c r="AA496" s="903" t="str">
        <f t="shared" si="203"/>
        <v>N/A</v>
      </c>
      <c r="AB496" s="902">
        <f t="shared" si="204"/>
        <v>0</v>
      </c>
      <c r="AC496" s="902"/>
      <c r="AD496" s="902"/>
      <c r="AE496" s="903" t="str">
        <f t="shared" si="205"/>
        <v>N/A</v>
      </c>
      <c r="AF496" s="902">
        <f t="shared" si="206"/>
        <v>0</v>
      </c>
      <c r="AG496" s="902"/>
      <c r="AH496" s="902"/>
      <c r="AI496" s="903" t="str">
        <f t="shared" si="207"/>
        <v>N/A</v>
      </c>
      <c r="AJ496" s="902">
        <f t="shared" si="208"/>
        <v>0</v>
      </c>
      <c r="AK496" s="902">
        <f t="shared" si="197"/>
        <v>0</v>
      </c>
      <c r="AL496" s="904" t="str">
        <f t="shared" si="209"/>
        <v>N/A</v>
      </c>
      <c r="AM496" s="903"/>
      <c r="AN496" s="903"/>
    </row>
    <row r="497" spans="2:40" s="892" customFormat="1" ht="24.95" customHeight="1">
      <c r="B497" s="918" t="s">
        <v>40</v>
      </c>
      <c r="C497" s="894" t="s">
        <v>26</v>
      </c>
      <c r="D497" s="900"/>
      <c r="E497" s="900"/>
      <c r="F497" s="900"/>
      <c r="G497" s="901" t="str">
        <f t="shared" ref="G497:G527" si="210">IF(E497=0,"N/A",F497/E497)</f>
        <v>N/A</v>
      </c>
      <c r="H497" s="900">
        <f t="shared" ref="H497:H517" si="211">E497-F497</f>
        <v>0</v>
      </c>
      <c r="I497" s="900"/>
      <c r="J497" s="900"/>
      <c r="K497" s="901" t="str">
        <f t="shared" si="200"/>
        <v>N/A</v>
      </c>
      <c r="L497" s="900">
        <f t="shared" si="201"/>
        <v>0</v>
      </c>
      <c r="M497" s="902"/>
      <c r="N497" s="978"/>
      <c r="O497" s="894" t="str">
        <f t="shared" si="192"/>
        <v>N/A</v>
      </c>
      <c r="P497" s="902">
        <f t="shared" si="193"/>
        <v>0</v>
      </c>
      <c r="Q497" s="902"/>
      <c r="R497" s="902"/>
      <c r="S497" s="903" t="str">
        <f t="shared" si="194"/>
        <v>N/A</v>
      </c>
      <c r="T497" s="902">
        <f t="shared" si="195"/>
        <v>0</v>
      </c>
      <c r="U497" s="902"/>
      <c r="V497" s="902"/>
      <c r="W497" s="903" t="str">
        <f t="shared" si="196"/>
        <v>N/A</v>
      </c>
      <c r="X497" s="902">
        <f t="shared" si="202"/>
        <v>0</v>
      </c>
      <c r="Y497" s="902"/>
      <c r="Z497" s="902"/>
      <c r="AA497" s="903" t="str">
        <f t="shared" si="203"/>
        <v>N/A</v>
      </c>
      <c r="AB497" s="902">
        <f t="shared" si="204"/>
        <v>0</v>
      </c>
      <c r="AC497" s="902"/>
      <c r="AD497" s="902"/>
      <c r="AE497" s="903" t="str">
        <f t="shared" si="205"/>
        <v>N/A</v>
      </c>
      <c r="AF497" s="902">
        <f t="shared" si="206"/>
        <v>0</v>
      </c>
      <c r="AG497" s="902"/>
      <c r="AH497" s="902"/>
      <c r="AI497" s="903" t="str">
        <f t="shared" si="207"/>
        <v>N/A</v>
      </c>
      <c r="AJ497" s="902">
        <f t="shared" si="208"/>
        <v>0</v>
      </c>
      <c r="AK497" s="902">
        <f t="shared" si="197"/>
        <v>0</v>
      </c>
      <c r="AL497" s="904" t="str">
        <f t="shared" si="209"/>
        <v>N/A</v>
      </c>
      <c r="AM497" s="903"/>
      <c r="AN497" s="903"/>
    </row>
    <row r="498" spans="2:40" s="892" customFormat="1" ht="24.95" customHeight="1">
      <c r="B498" s="905" t="s">
        <v>49</v>
      </c>
      <c r="C498" s="894" t="s">
        <v>26</v>
      </c>
      <c r="D498" s="900"/>
      <c r="E498" s="900"/>
      <c r="F498" s="900"/>
      <c r="G498" s="901" t="str">
        <f t="shared" si="210"/>
        <v>N/A</v>
      </c>
      <c r="H498" s="900">
        <f t="shared" si="211"/>
        <v>0</v>
      </c>
      <c r="I498" s="900"/>
      <c r="J498" s="900"/>
      <c r="K498" s="901" t="str">
        <f t="shared" si="200"/>
        <v>N/A</v>
      </c>
      <c r="L498" s="900">
        <f t="shared" si="201"/>
        <v>0</v>
      </c>
      <c r="M498" s="902"/>
      <c r="N498" s="978"/>
      <c r="O498" s="894" t="str">
        <f t="shared" si="192"/>
        <v>N/A</v>
      </c>
      <c r="P498" s="902">
        <f t="shared" si="193"/>
        <v>0</v>
      </c>
      <c r="Q498" s="902"/>
      <c r="R498" s="902"/>
      <c r="S498" s="903" t="str">
        <f t="shared" si="194"/>
        <v>N/A</v>
      </c>
      <c r="T498" s="902">
        <f t="shared" si="195"/>
        <v>0</v>
      </c>
      <c r="U498" s="902"/>
      <c r="V498" s="902"/>
      <c r="W498" s="903" t="str">
        <f t="shared" si="196"/>
        <v>N/A</v>
      </c>
      <c r="X498" s="902">
        <f t="shared" si="202"/>
        <v>0</v>
      </c>
      <c r="Y498" s="902"/>
      <c r="Z498" s="902"/>
      <c r="AA498" s="903" t="str">
        <f t="shared" si="203"/>
        <v>N/A</v>
      </c>
      <c r="AB498" s="902">
        <f t="shared" si="204"/>
        <v>0</v>
      </c>
      <c r="AC498" s="902"/>
      <c r="AD498" s="902"/>
      <c r="AE498" s="903" t="str">
        <f t="shared" si="205"/>
        <v>N/A</v>
      </c>
      <c r="AF498" s="902">
        <f t="shared" si="206"/>
        <v>0</v>
      </c>
      <c r="AG498" s="902"/>
      <c r="AH498" s="902"/>
      <c r="AI498" s="903" t="str">
        <f t="shared" si="207"/>
        <v>N/A</v>
      </c>
      <c r="AJ498" s="902">
        <f t="shared" si="208"/>
        <v>0</v>
      </c>
      <c r="AK498" s="902">
        <f t="shared" si="197"/>
        <v>0</v>
      </c>
      <c r="AL498" s="904" t="str">
        <f t="shared" si="209"/>
        <v>N/A</v>
      </c>
      <c r="AM498" s="903"/>
      <c r="AN498" s="903"/>
    </row>
    <row r="499" spans="2:40" s="892" customFormat="1" ht="24.95" customHeight="1">
      <c r="B499" s="905" t="s">
        <v>50</v>
      </c>
      <c r="C499" s="894" t="s">
        <v>26</v>
      </c>
      <c r="D499" s="900"/>
      <c r="E499" s="900"/>
      <c r="F499" s="900"/>
      <c r="G499" s="901" t="str">
        <f t="shared" si="210"/>
        <v>N/A</v>
      </c>
      <c r="H499" s="900">
        <f t="shared" si="211"/>
        <v>0</v>
      </c>
      <c r="I499" s="900"/>
      <c r="J499" s="900"/>
      <c r="K499" s="901" t="str">
        <f t="shared" si="200"/>
        <v>N/A</v>
      </c>
      <c r="L499" s="900">
        <f t="shared" si="201"/>
        <v>0</v>
      </c>
      <c r="M499" s="902"/>
      <c r="N499" s="978"/>
      <c r="O499" s="894" t="str">
        <f t="shared" si="192"/>
        <v>N/A</v>
      </c>
      <c r="P499" s="902">
        <f t="shared" si="193"/>
        <v>0</v>
      </c>
      <c r="Q499" s="902"/>
      <c r="R499" s="902"/>
      <c r="S499" s="903" t="str">
        <f t="shared" si="194"/>
        <v>N/A</v>
      </c>
      <c r="T499" s="902">
        <f t="shared" si="195"/>
        <v>0</v>
      </c>
      <c r="U499" s="902"/>
      <c r="V499" s="902"/>
      <c r="W499" s="903" t="str">
        <f t="shared" si="196"/>
        <v>N/A</v>
      </c>
      <c r="X499" s="902">
        <f t="shared" si="202"/>
        <v>0</v>
      </c>
      <c r="Y499" s="902"/>
      <c r="Z499" s="902"/>
      <c r="AA499" s="903" t="str">
        <f t="shared" si="203"/>
        <v>N/A</v>
      </c>
      <c r="AB499" s="902">
        <f t="shared" si="204"/>
        <v>0</v>
      </c>
      <c r="AC499" s="902"/>
      <c r="AD499" s="902"/>
      <c r="AE499" s="903" t="str">
        <f t="shared" si="205"/>
        <v>N/A</v>
      </c>
      <c r="AF499" s="902">
        <f t="shared" si="206"/>
        <v>0</v>
      </c>
      <c r="AG499" s="902"/>
      <c r="AH499" s="902"/>
      <c r="AI499" s="903" t="str">
        <f t="shared" si="207"/>
        <v>N/A</v>
      </c>
      <c r="AJ499" s="902">
        <f t="shared" si="208"/>
        <v>0</v>
      </c>
      <c r="AK499" s="902">
        <f t="shared" si="197"/>
        <v>0</v>
      </c>
      <c r="AL499" s="904" t="str">
        <f t="shared" si="209"/>
        <v>N/A</v>
      </c>
      <c r="AM499" s="903"/>
      <c r="AN499" s="903"/>
    </row>
    <row r="500" spans="2:40" s="892" customFormat="1" ht="24.95" customHeight="1">
      <c r="B500" s="918" t="s">
        <v>42</v>
      </c>
      <c r="C500" s="894" t="s">
        <v>26</v>
      </c>
      <c r="D500" s="900"/>
      <c r="E500" s="900"/>
      <c r="F500" s="900"/>
      <c r="G500" s="901" t="str">
        <f t="shared" si="210"/>
        <v>N/A</v>
      </c>
      <c r="H500" s="900">
        <f t="shared" si="211"/>
        <v>0</v>
      </c>
      <c r="I500" s="900"/>
      <c r="J500" s="900"/>
      <c r="K500" s="901" t="str">
        <f t="shared" si="200"/>
        <v>N/A</v>
      </c>
      <c r="L500" s="900">
        <f t="shared" si="201"/>
        <v>0</v>
      </c>
      <c r="M500" s="902"/>
      <c r="N500" s="978"/>
      <c r="O500" s="894" t="str">
        <f t="shared" si="192"/>
        <v>N/A</v>
      </c>
      <c r="P500" s="902">
        <f t="shared" si="193"/>
        <v>0</v>
      </c>
      <c r="Q500" s="902"/>
      <c r="R500" s="902"/>
      <c r="S500" s="903" t="str">
        <f t="shared" si="194"/>
        <v>N/A</v>
      </c>
      <c r="T500" s="902">
        <f t="shared" si="195"/>
        <v>0</v>
      </c>
      <c r="U500" s="902"/>
      <c r="V500" s="902"/>
      <c r="W500" s="903" t="str">
        <f t="shared" si="196"/>
        <v>N/A</v>
      </c>
      <c r="X500" s="902">
        <f t="shared" si="202"/>
        <v>0</v>
      </c>
      <c r="Y500" s="902"/>
      <c r="Z500" s="902"/>
      <c r="AA500" s="903" t="str">
        <f t="shared" si="203"/>
        <v>N/A</v>
      </c>
      <c r="AB500" s="902">
        <f t="shared" si="204"/>
        <v>0</v>
      </c>
      <c r="AC500" s="902"/>
      <c r="AD500" s="902"/>
      <c r="AE500" s="903" t="str">
        <f t="shared" si="205"/>
        <v>N/A</v>
      </c>
      <c r="AF500" s="902">
        <f t="shared" si="206"/>
        <v>0</v>
      </c>
      <c r="AG500" s="902"/>
      <c r="AH500" s="902"/>
      <c r="AI500" s="903" t="str">
        <f t="shared" si="207"/>
        <v>N/A</v>
      </c>
      <c r="AJ500" s="902">
        <f t="shared" si="208"/>
        <v>0</v>
      </c>
      <c r="AK500" s="902">
        <f t="shared" si="197"/>
        <v>0</v>
      </c>
      <c r="AL500" s="904" t="str">
        <f t="shared" si="209"/>
        <v>N/A</v>
      </c>
      <c r="AM500" s="903"/>
      <c r="AN500" s="903"/>
    </row>
    <row r="501" spans="2:40" s="892" customFormat="1" ht="24.95" customHeight="1">
      <c r="B501" s="905" t="s">
        <v>49</v>
      </c>
      <c r="C501" s="894" t="s">
        <v>26</v>
      </c>
      <c r="D501" s="900"/>
      <c r="E501" s="900"/>
      <c r="F501" s="900"/>
      <c r="G501" s="901" t="str">
        <f t="shared" si="210"/>
        <v>N/A</v>
      </c>
      <c r="H501" s="900">
        <f t="shared" si="211"/>
        <v>0</v>
      </c>
      <c r="I501" s="900"/>
      <c r="J501" s="900"/>
      <c r="K501" s="901" t="str">
        <f t="shared" si="200"/>
        <v>N/A</v>
      </c>
      <c r="L501" s="900">
        <f t="shared" si="201"/>
        <v>0</v>
      </c>
      <c r="M501" s="902"/>
      <c r="N501" s="978"/>
      <c r="O501" s="894" t="str">
        <f t="shared" si="192"/>
        <v>N/A</v>
      </c>
      <c r="P501" s="902">
        <f t="shared" si="193"/>
        <v>0</v>
      </c>
      <c r="Q501" s="902"/>
      <c r="R501" s="902"/>
      <c r="S501" s="903" t="str">
        <f t="shared" si="194"/>
        <v>N/A</v>
      </c>
      <c r="T501" s="902">
        <f t="shared" si="195"/>
        <v>0</v>
      </c>
      <c r="U501" s="902"/>
      <c r="V501" s="902"/>
      <c r="W501" s="903" t="str">
        <f t="shared" si="196"/>
        <v>N/A</v>
      </c>
      <c r="X501" s="902">
        <f t="shared" si="202"/>
        <v>0</v>
      </c>
      <c r="Y501" s="902"/>
      <c r="Z501" s="902"/>
      <c r="AA501" s="903" t="str">
        <f t="shared" si="203"/>
        <v>N/A</v>
      </c>
      <c r="AB501" s="902">
        <f t="shared" si="204"/>
        <v>0</v>
      </c>
      <c r="AC501" s="902"/>
      <c r="AD501" s="902"/>
      <c r="AE501" s="903" t="str">
        <f t="shared" si="205"/>
        <v>N/A</v>
      </c>
      <c r="AF501" s="902">
        <f t="shared" si="206"/>
        <v>0</v>
      </c>
      <c r="AG501" s="902"/>
      <c r="AH501" s="902"/>
      <c r="AI501" s="903" t="str">
        <f t="shared" si="207"/>
        <v>N/A</v>
      </c>
      <c r="AJ501" s="902">
        <f t="shared" si="208"/>
        <v>0</v>
      </c>
      <c r="AK501" s="902">
        <f t="shared" si="197"/>
        <v>0</v>
      </c>
      <c r="AL501" s="904" t="str">
        <f t="shared" si="209"/>
        <v>N/A</v>
      </c>
      <c r="AM501" s="903"/>
      <c r="AN501" s="903"/>
    </row>
    <row r="502" spans="2:40" s="892" customFormat="1" ht="24.95" customHeight="1">
      <c r="B502" s="905" t="s">
        <v>50</v>
      </c>
      <c r="C502" s="894" t="s">
        <v>26</v>
      </c>
      <c r="D502" s="900"/>
      <c r="E502" s="900"/>
      <c r="F502" s="900"/>
      <c r="G502" s="901" t="str">
        <f t="shared" si="210"/>
        <v>N/A</v>
      </c>
      <c r="H502" s="900">
        <f t="shared" si="211"/>
        <v>0</v>
      </c>
      <c r="I502" s="900"/>
      <c r="J502" s="900"/>
      <c r="K502" s="901" t="str">
        <f t="shared" si="200"/>
        <v>N/A</v>
      </c>
      <c r="L502" s="900">
        <f t="shared" si="201"/>
        <v>0</v>
      </c>
      <c r="M502" s="902"/>
      <c r="N502" s="978"/>
      <c r="O502" s="894" t="str">
        <f t="shared" si="192"/>
        <v>N/A</v>
      </c>
      <c r="P502" s="902">
        <f t="shared" si="193"/>
        <v>0</v>
      </c>
      <c r="Q502" s="902"/>
      <c r="R502" s="902"/>
      <c r="S502" s="903" t="str">
        <f t="shared" si="194"/>
        <v>N/A</v>
      </c>
      <c r="T502" s="902">
        <f t="shared" si="195"/>
        <v>0</v>
      </c>
      <c r="U502" s="902"/>
      <c r="V502" s="902"/>
      <c r="W502" s="903" t="str">
        <f t="shared" si="196"/>
        <v>N/A</v>
      </c>
      <c r="X502" s="902">
        <f t="shared" si="202"/>
        <v>0</v>
      </c>
      <c r="Y502" s="902"/>
      <c r="Z502" s="902"/>
      <c r="AA502" s="903" t="str">
        <f t="shared" si="203"/>
        <v>N/A</v>
      </c>
      <c r="AB502" s="902">
        <f t="shared" si="204"/>
        <v>0</v>
      </c>
      <c r="AC502" s="902"/>
      <c r="AD502" s="902"/>
      <c r="AE502" s="903" t="str">
        <f t="shared" si="205"/>
        <v>N/A</v>
      </c>
      <c r="AF502" s="902">
        <f t="shared" si="206"/>
        <v>0</v>
      </c>
      <c r="AG502" s="902"/>
      <c r="AH502" s="902"/>
      <c r="AI502" s="903" t="str">
        <f t="shared" si="207"/>
        <v>N/A</v>
      </c>
      <c r="AJ502" s="902">
        <f t="shared" si="208"/>
        <v>0</v>
      </c>
      <c r="AK502" s="902">
        <f t="shared" si="197"/>
        <v>0</v>
      </c>
      <c r="AL502" s="904" t="str">
        <f t="shared" si="209"/>
        <v>N/A</v>
      </c>
      <c r="AM502" s="903"/>
      <c r="AN502" s="903"/>
    </row>
    <row r="503" spans="2:40" s="892" customFormat="1" ht="24.95" customHeight="1">
      <c r="B503" s="918" t="s">
        <v>48</v>
      </c>
      <c r="C503" s="894" t="s">
        <v>26</v>
      </c>
      <c r="D503" s="900"/>
      <c r="E503" s="900"/>
      <c r="F503" s="900"/>
      <c r="G503" s="901" t="str">
        <f t="shared" si="210"/>
        <v>N/A</v>
      </c>
      <c r="H503" s="900">
        <f t="shared" si="211"/>
        <v>0</v>
      </c>
      <c r="I503" s="900"/>
      <c r="J503" s="900"/>
      <c r="K503" s="901" t="str">
        <f t="shared" si="200"/>
        <v>N/A</v>
      </c>
      <c r="L503" s="900">
        <f t="shared" si="201"/>
        <v>0</v>
      </c>
      <c r="M503" s="902"/>
      <c r="N503" s="978"/>
      <c r="O503" s="894" t="str">
        <f t="shared" si="192"/>
        <v>N/A</v>
      </c>
      <c r="P503" s="902">
        <f t="shared" si="193"/>
        <v>0</v>
      </c>
      <c r="Q503" s="902"/>
      <c r="R503" s="902"/>
      <c r="S503" s="903" t="str">
        <f t="shared" si="194"/>
        <v>N/A</v>
      </c>
      <c r="T503" s="902">
        <f t="shared" si="195"/>
        <v>0</v>
      </c>
      <c r="U503" s="902"/>
      <c r="V503" s="902"/>
      <c r="W503" s="903" t="str">
        <f t="shared" si="196"/>
        <v>N/A</v>
      </c>
      <c r="X503" s="902">
        <f t="shared" si="202"/>
        <v>0</v>
      </c>
      <c r="Y503" s="902"/>
      <c r="Z503" s="902"/>
      <c r="AA503" s="903" t="str">
        <f t="shared" si="203"/>
        <v>N/A</v>
      </c>
      <c r="AB503" s="902">
        <f t="shared" si="204"/>
        <v>0</v>
      </c>
      <c r="AC503" s="902"/>
      <c r="AD503" s="902"/>
      <c r="AE503" s="903" t="str">
        <f t="shared" si="205"/>
        <v>N/A</v>
      </c>
      <c r="AF503" s="902">
        <f t="shared" si="206"/>
        <v>0</v>
      </c>
      <c r="AG503" s="902"/>
      <c r="AH503" s="902"/>
      <c r="AI503" s="903" t="str">
        <f t="shared" si="207"/>
        <v>N/A</v>
      </c>
      <c r="AJ503" s="902">
        <f t="shared" si="208"/>
        <v>0</v>
      </c>
      <c r="AK503" s="902">
        <f t="shared" si="197"/>
        <v>0</v>
      </c>
      <c r="AL503" s="904" t="str">
        <f t="shared" si="209"/>
        <v>N/A</v>
      </c>
      <c r="AM503" s="903"/>
      <c r="AN503" s="903"/>
    </row>
    <row r="504" spans="2:40" s="892" customFormat="1" ht="24.75" customHeight="1">
      <c r="B504" s="905" t="s">
        <v>49</v>
      </c>
      <c r="C504" s="894" t="s">
        <v>26</v>
      </c>
      <c r="D504" s="900"/>
      <c r="E504" s="900"/>
      <c r="F504" s="900"/>
      <c r="G504" s="901" t="str">
        <f t="shared" si="210"/>
        <v>N/A</v>
      </c>
      <c r="H504" s="900">
        <f t="shared" si="211"/>
        <v>0</v>
      </c>
      <c r="I504" s="900"/>
      <c r="J504" s="900"/>
      <c r="K504" s="901" t="str">
        <f t="shared" si="200"/>
        <v>N/A</v>
      </c>
      <c r="L504" s="900">
        <f t="shared" si="201"/>
        <v>0</v>
      </c>
      <c r="M504" s="902"/>
      <c r="N504" s="978"/>
      <c r="O504" s="894" t="str">
        <f t="shared" si="192"/>
        <v>N/A</v>
      </c>
      <c r="P504" s="902">
        <f t="shared" si="193"/>
        <v>0</v>
      </c>
      <c r="Q504" s="902"/>
      <c r="R504" s="902"/>
      <c r="S504" s="903" t="str">
        <f t="shared" si="194"/>
        <v>N/A</v>
      </c>
      <c r="T504" s="902">
        <f t="shared" si="195"/>
        <v>0</v>
      </c>
      <c r="U504" s="902"/>
      <c r="V504" s="902"/>
      <c r="W504" s="903" t="str">
        <f t="shared" si="196"/>
        <v>N/A</v>
      </c>
      <c r="X504" s="902">
        <f t="shared" si="202"/>
        <v>0</v>
      </c>
      <c r="Y504" s="902"/>
      <c r="Z504" s="902"/>
      <c r="AA504" s="903" t="str">
        <f t="shared" si="203"/>
        <v>N/A</v>
      </c>
      <c r="AB504" s="902">
        <f t="shared" si="204"/>
        <v>0</v>
      </c>
      <c r="AC504" s="902"/>
      <c r="AD504" s="902"/>
      <c r="AE504" s="903" t="str">
        <f t="shared" si="205"/>
        <v>N/A</v>
      </c>
      <c r="AF504" s="902">
        <f t="shared" si="206"/>
        <v>0</v>
      </c>
      <c r="AG504" s="902"/>
      <c r="AH504" s="902"/>
      <c r="AI504" s="903" t="str">
        <f t="shared" si="207"/>
        <v>N/A</v>
      </c>
      <c r="AJ504" s="902">
        <f t="shared" si="208"/>
        <v>0</v>
      </c>
      <c r="AK504" s="902">
        <f t="shared" si="197"/>
        <v>0</v>
      </c>
      <c r="AL504" s="904" t="str">
        <f t="shared" si="209"/>
        <v>N/A</v>
      </c>
      <c r="AM504" s="903"/>
      <c r="AN504" s="903"/>
    </row>
    <row r="505" spans="2:40" s="892" customFormat="1" ht="24.95" customHeight="1">
      <c r="B505" s="905" t="s">
        <v>50</v>
      </c>
      <c r="C505" s="894" t="s">
        <v>26</v>
      </c>
      <c r="D505" s="900"/>
      <c r="E505" s="900"/>
      <c r="F505" s="900"/>
      <c r="G505" s="901" t="str">
        <f t="shared" si="210"/>
        <v>N/A</v>
      </c>
      <c r="H505" s="900">
        <f t="shared" si="211"/>
        <v>0</v>
      </c>
      <c r="I505" s="900"/>
      <c r="J505" s="900"/>
      <c r="K505" s="901" t="str">
        <f t="shared" si="200"/>
        <v>N/A</v>
      </c>
      <c r="L505" s="900">
        <f t="shared" si="201"/>
        <v>0</v>
      </c>
      <c r="M505" s="902"/>
      <c r="N505" s="978"/>
      <c r="O505" s="894" t="str">
        <f t="shared" si="192"/>
        <v>N/A</v>
      </c>
      <c r="P505" s="902">
        <f t="shared" si="193"/>
        <v>0</v>
      </c>
      <c r="Q505" s="902"/>
      <c r="R505" s="902"/>
      <c r="S505" s="903" t="str">
        <f t="shared" si="194"/>
        <v>N/A</v>
      </c>
      <c r="T505" s="902">
        <f t="shared" si="195"/>
        <v>0</v>
      </c>
      <c r="U505" s="902"/>
      <c r="V505" s="902"/>
      <c r="W505" s="903" t="str">
        <f t="shared" si="196"/>
        <v>N/A</v>
      </c>
      <c r="X505" s="902">
        <f t="shared" si="202"/>
        <v>0</v>
      </c>
      <c r="Y505" s="902"/>
      <c r="Z505" s="902"/>
      <c r="AA505" s="903" t="str">
        <f t="shared" si="203"/>
        <v>N/A</v>
      </c>
      <c r="AB505" s="902">
        <f t="shared" si="204"/>
        <v>0</v>
      </c>
      <c r="AC505" s="902"/>
      <c r="AD505" s="902"/>
      <c r="AE505" s="903" t="str">
        <f t="shared" si="205"/>
        <v>N/A</v>
      </c>
      <c r="AF505" s="902">
        <f t="shared" si="206"/>
        <v>0</v>
      </c>
      <c r="AG505" s="902"/>
      <c r="AH505" s="902"/>
      <c r="AI505" s="903" t="str">
        <f t="shared" si="207"/>
        <v>N/A</v>
      </c>
      <c r="AJ505" s="902">
        <f>AG505-AH505</f>
        <v>0</v>
      </c>
      <c r="AK505" s="902">
        <f t="shared" si="197"/>
        <v>0</v>
      </c>
      <c r="AL505" s="904" t="str">
        <f t="shared" si="209"/>
        <v>N/A</v>
      </c>
      <c r="AM505" s="903"/>
      <c r="AN505" s="903"/>
    </row>
    <row r="506" spans="2:40" s="892" customFormat="1" ht="24.95" customHeight="1">
      <c r="B506" s="905" t="s">
        <v>453</v>
      </c>
      <c r="C506" s="894" t="s">
        <v>366</v>
      </c>
      <c r="D506" s="900">
        <v>80</v>
      </c>
      <c r="E506" s="900"/>
      <c r="F506" s="900"/>
      <c r="G506" s="901" t="str">
        <f t="shared" si="210"/>
        <v>N/A</v>
      </c>
      <c r="H506" s="900">
        <f t="shared" si="211"/>
        <v>0</v>
      </c>
      <c r="I506" s="900"/>
      <c r="J506" s="900"/>
      <c r="K506" s="901" t="str">
        <f t="shared" si="200"/>
        <v>N/A</v>
      </c>
      <c r="L506" s="900">
        <f t="shared" si="201"/>
        <v>0</v>
      </c>
      <c r="M506" s="902"/>
      <c r="N506" s="978"/>
      <c r="O506" s="894" t="str">
        <f t="shared" si="192"/>
        <v>N/A</v>
      </c>
      <c r="P506" s="902">
        <f t="shared" si="193"/>
        <v>0</v>
      </c>
      <c r="Q506" s="902"/>
      <c r="R506" s="902"/>
      <c r="S506" s="903" t="str">
        <f t="shared" si="194"/>
        <v>N/A</v>
      </c>
      <c r="T506" s="902">
        <f t="shared" si="195"/>
        <v>0</v>
      </c>
      <c r="U506" s="902"/>
      <c r="V506" s="902"/>
      <c r="W506" s="903" t="str">
        <f t="shared" si="196"/>
        <v>N/A</v>
      </c>
      <c r="X506" s="902">
        <f t="shared" si="202"/>
        <v>0</v>
      </c>
      <c r="Y506" s="902"/>
      <c r="Z506" s="902"/>
      <c r="AA506" s="903" t="str">
        <f t="shared" si="203"/>
        <v>N/A</v>
      </c>
      <c r="AB506" s="902">
        <f t="shared" si="204"/>
        <v>0</v>
      </c>
      <c r="AC506" s="902"/>
      <c r="AD506" s="902"/>
      <c r="AE506" s="903" t="str">
        <f t="shared" si="205"/>
        <v>N/A</v>
      </c>
      <c r="AF506" s="902">
        <f>AC506-AD506</f>
        <v>0</v>
      </c>
      <c r="AG506" s="902"/>
      <c r="AH506" s="902"/>
      <c r="AI506" s="903" t="str">
        <f t="shared" si="207"/>
        <v>N/A</v>
      </c>
      <c r="AJ506" s="902">
        <f t="shared" si="208"/>
        <v>0</v>
      </c>
      <c r="AK506" s="902">
        <f t="shared" si="197"/>
        <v>0</v>
      </c>
      <c r="AL506" s="904">
        <f t="shared" si="209"/>
        <v>0</v>
      </c>
      <c r="AM506" s="903"/>
      <c r="AN506" s="903"/>
    </row>
    <row r="507" spans="2:40" s="892" customFormat="1" ht="24.95" customHeight="1">
      <c r="B507" s="905" t="s">
        <v>454</v>
      </c>
      <c r="C507" s="894" t="s">
        <v>366</v>
      </c>
      <c r="D507" s="900">
        <v>80</v>
      </c>
      <c r="E507" s="900"/>
      <c r="F507" s="900"/>
      <c r="G507" s="901" t="str">
        <f t="shared" si="210"/>
        <v>N/A</v>
      </c>
      <c r="H507" s="900">
        <f t="shared" si="211"/>
        <v>0</v>
      </c>
      <c r="I507" s="900"/>
      <c r="J507" s="900"/>
      <c r="K507" s="901" t="str">
        <f t="shared" si="200"/>
        <v>N/A</v>
      </c>
      <c r="L507" s="900">
        <f t="shared" si="201"/>
        <v>0</v>
      </c>
      <c r="M507" s="902"/>
      <c r="N507" s="978"/>
      <c r="O507" s="894" t="str">
        <f t="shared" si="192"/>
        <v>N/A</v>
      </c>
      <c r="P507" s="902">
        <f t="shared" si="193"/>
        <v>0</v>
      </c>
      <c r="Q507" s="902"/>
      <c r="R507" s="902"/>
      <c r="S507" s="903" t="str">
        <f t="shared" si="194"/>
        <v>N/A</v>
      </c>
      <c r="T507" s="902">
        <f t="shared" si="195"/>
        <v>0</v>
      </c>
      <c r="U507" s="902"/>
      <c r="V507" s="902"/>
      <c r="W507" s="903" t="str">
        <f t="shared" si="196"/>
        <v>N/A</v>
      </c>
      <c r="X507" s="902">
        <f t="shared" si="202"/>
        <v>0</v>
      </c>
      <c r="Y507" s="902"/>
      <c r="Z507" s="902"/>
      <c r="AA507" s="903" t="str">
        <f t="shared" si="203"/>
        <v>N/A</v>
      </c>
      <c r="AB507" s="902">
        <f t="shared" si="204"/>
        <v>0</v>
      </c>
      <c r="AC507" s="902"/>
      <c r="AD507" s="902"/>
      <c r="AE507" s="903" t="str">
        <f t="shared" si="205"/>
        <v>N/A</v>
      </c>
      <c r="AF507" s="902">
        <f t="shared" si="206"/>
        <v>0</v>
      </c>
      <c r="AG507" s="902"/>
      <c r="AH507" s="902"/>
      <c r="AI507" s="903" t="str">
        <f t="shared" si="207"/>
        <v>N/A</v>
      </c>
      <c r="AJ507" s="902">
        <f t="shared" si="208"/>
        <v>0</v>
      </c>
      <c r="AK507" s="902">
        <f t="shared" si="197"/>
        <v>0</v>
      </c>
      <c r="AL507" s="904">
        <f t="shared" si="209"/>
        <v>0</v>
      </c>
      <c r="AM507" s="903"/>
      <c r="AN507" s="903"/>
    </row>
    <row r="508" spans="2:40" s="892" customFormat="1" ht="24.95" customHeight="1">
      <c r="B508" s="905" t="s">
        <v>455</v>
      </c>
      <c r="C508" s="894" t="s">
        <v>366</v>
      </c>
      <c r="D508" s="900">
        <v>80</v>
      </c>
      <c r="E508" s="900"/>
      <c r="F508" s="900"/>
      <c r="G508" s="901" t="str">
        <f t="shared" si="210"/>
        <v>N/A</v>
      </c>
      <c r="H508" s="900">
        <f t="shared" si="211"/>
        <v>0</v>
      </c>
      <c r="I508" s="900"/>
      <c r="J508" s="900"/>
      <c r="K508" s="901" t="str">
        <f t="shared" si="200"/>
        <v>N/A</v>
      </c>
      <c r="L508" s="900">
        <f t="shared" si="201"/>
        <v>0</v>
      </c>
      <c r="M508" s="902"/>
      <c r="N508" s="978"/>
      <c r="O508" s="894" t="str">
        <f t="shared" si="192"/>
        <v>N/A</v>
      </c>
      <c r="P508" s="902">
        <f t="shared" si="193"/>
        <v>0</v>
      </c>
      <c r="Q508" s="902"/>
      <c r="R508" s="902"/>
      <c r="S508" s="903" t="str">
        <f t="shared" si="194"/>
        <v>N/A</v>
      </c>
      <c r="T508" s="902">
        <f t="shared" si="195"/>
        <v>0</v>
      </c>
      <c r="U508" s="902"/>
      <c r="V508" s="902"/>
      <c r="W508" s="903" t="str">
        <f t="shared" si="196"/>
        <v>N/A</v>
      </c>
      <c r="X508" s="902">
        <f t="shared" si="202"/>
        <v>0</v>
      </c>
      <c r="Y508" s="902"/>
      <c r="Z508" s="902"/>
      <c r="AA508" s="903" t="str">
        <f t="shared" si="203"/>
        <v>N/A</v>
      </c>
      <c r="AB508" s="902">
        <f t="shared" si="204"/>
        <v>0</v>
      </c>
      <c r="AC508" s="902"/>
      <c r="AD508" s="902"/>
      <c r="AE508" s="903" t="str">
        <f t="shared" si="205"/>
        <v>N/A</v>
      </c>
      <c r="AF508" s="902">
        <f t="shared" si="206"/>
        <v>0</v>
      </c>
      <c r="AG508" s="902"/>
      <c r="AH508" s="902"/>
      <c r="AI508" s="903" t="str">
        <f t="shared" si="207"/>
        <v>N/A</v>
      </c>
      <c r="AJ508" s="902">
        <f t="shared" si="208"/>
        <v>0</v>
      </c>
      <c r="AK508" s="902">
        <f t="shared" si="197"/>
        <v>0</v>
      </c>
      <c r="AL508" s="904">
        <f t="shared" si="209"/>
        <v>0</v>
      </c>
      <c r="AM508" s="903"/>
      <c r="AN508" s="903"/>
    </row>
    <row r="509" spans="2:40" s="892" customFormat="1" ht="24.95" customHeight="1">
      <c r="B509" s="906" t="s">
        <v>94</v>
      </c>
      <c r="C509" s="894"/>
      <c r="D509" s="900"/>
      <c r="E509" s="900"/>
      <c r="F509" s="900"/>
      <c r="G509" s="901"/>
      <c r="H509" s="900"/>
      <c r="I509" s="900"/>
      <c r="J509" s="900"/>
      <c r="K509" s="894"/>
      <c r="L509" s="900"/>
      <c r="M509" s="902"/>
      <c r="N509" s="978"/>
      <c r="O509" s="894"/>
      <c r="P509" s="902"/>
      <c r="Q509" s="902"/>
      <c r="R509" s="902"/>
      <c r="S509" s="903" t="str">
        <f t="shared" si="194"/>
        <v>N/A</v>
      </c>
      <c r="T509" s="902">
        <f t="shared" si="195"/>
        <v>0</v>
      </c>
      <c r="U509" s="902"/>
      <c r="V509" s="902"/>
      <c r="W509" s="903" t="str">
        <f t="shared" si="196"/>
        <v>N/A</v>
      </c>
      <c r="X509" s="902">
        <f t="shared" si="202"/>
        <v>0</v>
      </c>
      <c r="Y509" s="902"/>
      <c r="Z509" s="902"/>
      <c r="AA509" s="903" t="str">
        <f t="shared" si="203"/>
        <v>N/A</v>
      </c>
      <c r="AB509" s="902">
        <f t="shared" si="204"/>
        <v>0</v>
      </c>
      <c r="AC509" s="902"/>
      <c r="AD509" s="902"/>
      <c r="AE509" s="903" t="str">
        <f t="shared" si="205"/>
        <v>N/A</v>
      </c>
      <c r="AF509" s="902">
        <f t="shared" si="206"/>
        <v>0</v>
      </c>
      <c r="AG509" s="902"/>
      <c r="AH509" s="902"/>
      <c r="AI509" s="903" t="str">
        <f t="shared" si="207"/>
        <v>N/A</v>
      </c>
      <c r="AJ509" s="902">
        <f t="shared" si="208"/>
        <v>0</v>
      </c>
      <c r="AK509" s="902"/>
      <c r="AL509" s="904"/>
      <c r="AM509" s="903"/>
      <c r="AN509" s="903"/>
    </row>
    <row r="510" spans="2:40" s="892" customFormat="1" ht="24.95" customHeight="1">
      <c r="B510" s="905" t="s">
        <v>456</v>
      </c>
      <c r="C510" s="894" t="s">
        <v>409</v>
      </c>
      <c r="D510" s="900">
        <v>1</v>
      </c>
      <c r="E510" s="900">
        <v>1</v>
      </c>
      <c r="F510" s="900">
        <v>1</v>
      </c>
      <c r="G510" s="901">
        <f t="shared" si="210"/>
        <v>1</v>
      </c>
      <c r="H510" s="900">
        <f t="shared" si="211"/>
        <v>0</v>
      </c>
      <c r="I510" s="900">
        <v>1</v>
      </c>
      <c r="J510" s="900">
        <v>1</v>
      </c>
      <c r="K510" s="901">
        <f>IF(I510=0,"N/A",J510/I510)</f>
        <v>1</v>
      </c>
      <c r="L510" s="900">
        <f>I510-J510</f>
        <v>0</v>
      </c>
      <c r="M510" s="902"/>
      <c r="N510" s="978"/>
      <c r="O510" s="894" t="str">
        <f t="shared" si="192"/>
        <v>N/A</v>
      </c>
      <c r="P510" s="902">
        <f t="shared" si="193"/>
        <v>0</v>
      </c>
      <c r="Q510" s="902"/>
      <c r="R510" s="902"/>
      <c r="S510" s="903" t="str">
        <f t="shared" si="194"/>
        <v>N/A</v>
      </c>
      <c r="T510" s="902">
        <f t="shared" si="195"/>
        <v>0</v>
      </c>
      <c r="U510" s="902"/>
      <c r="V510" s="902"/>
      <c r="W510" s="903" t="str">
        <f t="shared" si="196"/>
        <v>N/A</v>
      </c>
      <c r="X510" s="902">
        <f t="shared" si="202"/>
        <v>0</v>
      </c>
      <c r="Y510" s="902"/>
      <c r="Z510" s="902"/>
      <c r="AA510" s="903" t="str">
        <f t="shared" si="203"/>
        <v>N/A</v>
      </c>
      <c r="AB510" s="902">
        <f t="shared" si="204"/>
        <v>0</v>
      </c>
      <c r="AC510" s="902"/>
      <c r="AD510" s="902"/>
      <c r="AE510" s="903" t="str">
        <f t="shared" si="205"/>
        <v>N/A</v>
      </c>
      <c r="AF510" s="902">
        <f t="shared" si="206"/>
        <v>0</v>
      </c>
      <c r="AG510" s="902"/>
      <c r="AH510" s="902"/>
      <c r="AI510" s="903" t="str">
        <f t="shared" si="207"/>
        <v>N/A</v>
      </c>
      <c r="AJ510" s="902">
        <f t="shared" si="208"/>
        <v>0</v>
      </c>
      <c r="AK510" s="902">
        <f>AVERAGE(F510,J510,N510,R510,V510,Z510,AD510,AH510)</f>
        <v>1</v>
      </c>
      <c r="AL510" s="904">
        <f t="shared" si="209"/>
        <v>1</v>
      </c>
      <c r="AM510" s="903"/>
      <c r="AN510" s="903"/>
    </row>
    <row r="511" spans="2:40" s="892" customFormat="1" ht="24.75" customHeight="1">
      <c r="B511" s="905" t="s">
        <v>457</v>
      </c>
      <c r="C511" s="894" t="s">
        <v>409</v>
      </c>
      <c r="D511" s="900">
        <v>1</v>
      </c>
      <c r="E511" s="900"/>
      <c r="F511" s="900"/>
      <c r="G511" s="901" t="str">
        <f t="shared" si="210"/>
        <v>N/A</v>
      </c>
      <c r="H511" s="900">
        <f t="shared" si="211"/>
        <v>0</v>
      </c>
      <c r="I511" s="900">
        <v>1</v>
      </c>
      <c r="J511" s="900">
        <v>1</v>
      </c>
      <c r="K511" s="901">
        <f>IF(I511=0,"N/A",J511/I511)</f>
        <v>1</v>
      </c>
      <c r="L511" s="900">
        <f>I511-J511</f>
        <v>0</v>
      </c>
      <c r="M511" s="902"/>
      <c r="N511" s="978"/>
      <c r="O511" s="894" t="str">
        <f t="shared" si="192"/>
        <v>N/A</v>
      </c>
      <c r="P511" s="902">
        <f t="shared" si="193"/>
        <v>0</v>
      </c>
      <c r="Q511" s="902"/>
      <c r="R511" s="902"/>
      <c r="S511" s="903" t="str">
        <f t="shared" si="194"/>
        <v>N/A</v>
      </c>
      <c r="T511" s="902">
        <f t="shared" si="195"/>
        <v>0</v>
      </c>
      <c r="U511" s="902"/>
      <c r="V511" s="902"/>
      <c r="W511" s="903" t="str">
        <f t="shared" si="196"/>
        <v>N/A</v>
      </c>
      <c r="X511" s="902">
        <f t="shared" si="202"/>
        <v>0</v>
      </c>
      <c r="Y511" s="902"/>
      <c r="Z511" s="902"/>
      <c r="AA511" s="903" t="str">
        <f t="shared" si="203"/>
        <v>N/A</v>
      </c>
      <c r="AB511" s="902">
        <f t="shared" si="204"/>
        <v>0</v>
      </c>
      <c r="AC511" s="902"/>
      <c r="AD511" s="902"/>
      <c r="AE511" s="903" t="str">
        <f t="shared" si="205"/>
        <v>N/A</v>
      </c>
      <c r="AF511" s="902">
        <f t="shared" si="206"/>
        <v>0</v>
      </c>
      <c r="AG511" s="902"/>
      <c r="AH511" s="902"/>
      <c r="AI511" s="903" t="str">
        <f t="shared" si="207"/>
        <v>N/A</v>
      </c>
      <c r="AJ511" s="902">
        <f t="shared" si="208"/>
        <v>0</v>
      </c>
      <c r="AK511" s="902">
        <f t="shared" si="197"/>
        <v>1</v>
      </c>
      <c r="AL511" s="904">
        <f t="shared" si="209"/>
        <v>1</v>
      </c>
      <c r="AM511" s="903"/>
      <c r="AN511" s="903"/>
    </row>
    <row r="512" spans="2:40" s="892" customFormat="1" ht="24.95" customHeight="1">
      <c r="B512" s="906" t="s">
        <v>95</v>
      </c>
      <c r="C512" s="894"/>
      <c r="D512" s="900"/>
      <c r="E512" s="900"/>
      <c r="F512" s="900"/>
      <c r="G512" s="901"/>
      <c r="H512" s="900"/>
      <c r="I512" s="900"/>
      <c r="J512" s="900"/>
      <c r="K512" s="894"/>
      <c r="L512" s="900"/>
      <c r="M512" s="902"/>
      <c r="N512" s="978"/>
      <c r="O512" s="894"/>
      <c r="P512" s="902"/>
      <c r="Q512" s="902"/>
      <c r="R512" s="902"/>
      <c r="S512" s="903"/>
      <c r="T512" s="902"/>
      <c r="U512" s="902"/>
      <c r="V512" s="902"/>
      <c r="W512" s="903"/>
      <c r="X512" s="902"/>
      <c r="Y512" s="902"/>
      <c r="Z512" s="902"/>
      <c r="AA512" s="903"/>
      <c r="AB512" s="902"/>
      <c r="AC512" s="902"/>
      <c r="AD512" s="902"/>
      <c r="AE512" s="903"/>
      <c r="AF512" s="902"/>
      <c r="AG512" s="902"/>
      <c r="AH512" s="902"/>
      <c r="AI512" s="903"/>
      <c r="AJ512" s="902"/>
      <c r="AK512" s="902"/>
      <c r="AL512" s="904"/>
      <c r="AM512" s="903"/>
      <c r="AN512" s="903"/>
    </row>
    <row r="513" spans="2:40" s="892" customFormat="1" ht="24.95" customHeight="1">
      <c r="B513" s="905" t="s">
        <v>458</v>
      </c>
      <c r="C513" s="894"/>
      <c r="D513" s="900"/>
      <c r="E513" s="900"/>
      <c r="F513" s="900"/>
      <c r="G513" s="901"/>
      <c r="H513" s="900"/>
      <c r="I513" s="900"/>
      <c r="J513" s="900"/>
      <c r="K513" s="901"/>
      <c r="L513" s="900"/>
      <c r="M513" s="902"/>
      <c r="N513" s="978"/>
      <c r="O513" s="894"/>
      <c r="P513" s="902"/>
      <c r="Q513" s="902"/>
      <c r="R513" s="902"/>
      <c r="S513" s="903"/>
      <c r="T513" s="902"/>
      <c r="U513" s="902"/>
      <c r="V513" s="902"/>
      <c r="W513" s="903"/>
      <c r="X513" s="902"/>
      <c r="Y513" s="902"/>
      <c r="Z513" s="902"/>
      <c r="AA513" s="903"/>
      <c r="AB513" s="902"/>
      <c r="AC513" s="902"/>
      <c r="AD513" s="902"/>
      <c r="AE513" s="903"/>
      <c r="AF513" s="902"/>
      <c r="AG513" s="902"/>
      <c r="AH513" s="902"/>
      <c r="AI513" s="903"/>
      <c r="AJ513" s="902"/>
      <c r="AK513" s="902"/>
      <c r="AL513" s="904"/>
      <c r="AM513" s="903"/>
      <c r="AN513" s="903"/>
    </row>
    <row r="514" spans="2:40" s="892" customFormat="1" ht="24.95" customHeight="1">
      <c r="B514" s="921" t="s">
        <v>181</v>
      </c>
      <c r="C514" s="894" t="s">
        <v>412</v>
      </c>
      <c r="D514" s="900"/>
      <c r="E514" s="900"/>
      <c r="F514" s="900"/>
      <c r="G514" s="901" t="str">
        <f t="shared" si="210"/>
        <v>N/A</v>
      </c>
      <c r="H514" s="900">
        <f t="shared" si="211"/>
        <v>0</v>
      </c>
      <c r="I514" s="900"/>
      <c r="J514" s="900">
        <v>21</v>
      </c>
      <c r="K514" s="901" t="str">
        <f>IF(I514=0,"N/A",J514/I514)</f>
        <v>N/A</v>
      </c>
      <c r="L514" s="900">
        <f>I514-J514</f>
        <v>-21</v>
      </c>
      <c r="M514" s="902"/>
      <c r="N514" s="978"/>
      <c r="O514" s="894" t="str">
        <f>IF(M514=0,"N/A",N514/M514)</f>
        <v>N/A</v>
      </c>
      <c r="P514" s="902">
        <f>M514-N514</f>
        <v>0</v>
      </c>
      <c r="Q514" s="902"/>
      <c r="R514" s="902"/>
      <c r="S514" s="903" t="str">
        <f>IF(Q514=0,"N/A",R514/Q514)</f>
        <v>N/A</v>
      </c>
      <c r="T514" s="902">
        <f>Q514-R514</f>
        <v>0</v>
      </c>
      <c r="U514" s="902"/>
      <c r="V514" s="902"/>
      <c r="W514" s="903" t="str">
        <f>IF(U514=0,"N/A",V514/U514)</f>
        <v>N/A</v>
      </c>
      <c r="X514" s="902">
        <f>U514-V514</f>
        <v>0</v>
      </c>
      <c r="Y514" s="902"/>
      <c r="Z514" s="902"/>
      <c r="AA514" s="903" t="str">
        <f>IF(Y514=0,"N/A",Z514/Y514)</f>
        <v>N/A</v>
      </c>
      <c r="AB514" s="902">
        <f>Y514-Z514</f>
        <v>0</v>
      </c>
      <c r="AC514" s="902"/>
      <c r="AD514" s="902"/>
      <c r="AE514" s="903" t="str">
        <f>IF(AC514=0,"N/A",AD514/AC514)</f>
        <v>N/A</v>
      </c>
      <c r="AF514" s="902">
        <f>AC514-AD514</f>
        <v>0</v>
      </c>
      <c r="AG514" s="902"/>
      <c r="AH514" s="902"/>
      <c r="AI514" s="903" t="str">
        <f>IF(AG514=0,"N/A",AH514/AG514)</f>
        <v>N/A</v>
      </c>
      <c r="AJ514" s="902">
        <f>AG514-AH514</f>
        <v>0</v>
      </c>
      <c r="AK514" s="902">
        <f t="shared" ref="AK514:AK529" si="212">SUM(F514,J514,N514,R514,V514,Z514,AD514,AH514)</f>
        <v>21</v>
      </c>
      <c r="AL514" s="904" t="str">
        <f>IF(D514=0,"N/A",AK514/D514)</f>
        <v>N/A</v>
      </c>
      <c r="AM514" s="903"/>
      <c r="AN514" s="903"/>
    </row>
    <row r="515" spans="2:40" s="892" customFormat="1" ht="24.95" customHeight="1">
      <c r="B515" s="921" t="s">
        <v>182</v>
      </c>
      <c r="C515" s="894" t="s">
        <v>412</v>
      </c>
      <c r="D515" s="900"/>
      <c r="E515" s="900"/>
      <c r="F515" s="900"/>
      <c r="G515" s="901" t="str">
        <f t="shared" si="210"/>
        <v>N/A</v>
      </c>
      <c r="H515" s="900">
        <f t="shared" si="211"/>
        <v>0</v>
      </c>
      <c r="I515" s="900"/>
      <c r="J515" s="900">
        <v>117</v>
      </c>
      <c r="K515" s="901" t="str">
        <f t="shared" ref="K515:K522" si="213">IF(I515=0,"N/A",J515/I515)</f>
        <v>N/A</v>
      </c>
      <c r="L515" s="900">
        <f t="shared" ref="L515:L522" si="214">I515-J515</f>
        <v>-117</v>
      </c>
      <c r="M515" s="902"/>
      <c r="N515" s="978"/>
      <c r="O515" s="894" t="str">
        <f t="shared" si="192"/>
        <v>N/A</v>
      </c>
      <c r="P515" s="902">
        <f t="shared" si="193"/>
        <v>0</v>
      </c>
      <c r="Q515" s="902"/>
      <c r="R515" s="902"/>
      <c r="S515" s="903" t="str">
        <f t="shared" si="194"/>
        <v>N/A</v>
      </c>
      <c r="T515" s="902">
        <f t="shared" si="195"/>
        <v>0</v>
      </c>
      <c r="U515" s="902"/>
      <c r="V515" s="902"/>
      <c r="W515" s="903" t="str">
        <f t="shared" si="196"/>
        <v>N/A</v>
      </c>
      <c r="X515" s="902">
        <f t="shared" si="202"/>
        <v>0</v>
      </c>
      <c r="Y515" s="902"/>
      <c r="Z515" s="902"/>
      <c r="AA515" s="903" t="str">
        <f t="shared" si="203"/>
        <v>N/A</v>
      </c>
      <c r="AB515" s="902">
        <f t="shared" si="204"/>
        <v>0</v>
      </c>
      <c r="AC515" s="902"/>
      <c r="AD515" s="902"/>
      <c r="AE515" s="903" t="str">
        <f t="shared" si="205"/>
        <v>N/A</v>
      </c>
      <c r="AF515" s="902">
        <f t="shared" si="206"/>
        <v>0</v>
      </c>
      <c r="AG515" s="902"/>
      <c r="AH515" s="902"/>
      <c r="AI515" s="903" t="str">
        <f t="shared" si="207"/>
        <v>N/A</v>
      </c>
      <c r="AJ515" s="902">
        <f t="shared" si="208"/>
        <v>0</v>
      </c>
      <c r="AK515" s="902">
        <f t="shared" si="212"/>
        <v>117</v>
      </c>
      <c r="AL515" s="904" t="str">
        <f t="shared" si="209"/>
        <v>N/A</v>
      </c>
      <c r="AM515" s="903"/>
      <c r="AN515" s="903"/>
    </row>
    <row r="516" spans="2:40" s="892" customFormat="1" ht="24.95" customHeight="1">
      <c r="B516" s="921" t="s">
        <v>183</v>
      </c>
      <c r="C516" s="894" t="s">
        <v>412</v>
      </c>
      <c r="D516" s="900"/>
      <c r="E516" s="900"/>
      <c r="F516" s="900"/>
      <c r="G516" s="901" t="str">
        <f t="shared" si="210"/>
        <v>N/A</v>
      </c>
      <c r="H516" s="900">
        <f t="shared" si="211"/>
        <v>0</v>
      </c>
      <c r="I516" s="900"/>
      <c r="J516" s="900">
        <v>39</v>
      </c>
      <c r="K516" s="901" t="str">
        <f t="shared" si="213"/>
        <v>N/A</v>
      </c>
      <c r="L516" s="900">
        <f t="shared" si="214"/>
        <v>-39</v>
      </c>
      <c r="M516" s="902"/>
      <c r="N516" s="978"/>
      <c r="O516" s="894" t="str">
        <f t="shared" si="192"/>
        <v>N/A</v>
      </c>
      <c r="P516" s="902">
        <f t="shared" si="193"/>
        <v>0</v>
      </c>
      <c r="Q516" s="902"/>
      <c r="R516" s="902"/>
      <c r="S516" s="903" t="str">
        <f t="shared" si="194"/>
        <v>N/A</v>
      </c>
      <c r="T516" s="902">
        <f t="shared" si="195"/>
        <v>0</v>
      </c>
      <c r="U516" s="902"/>
      <c r="V516" s="902"/>
      <c r="W516" s="903" t="str">
        <f t="shared" si="196"/>
        <v>N/A</v>
      </c>
      <c r="X516" s="902">
        <f t="shared" si="202"/>
        <v>0</v>
      </c>
      <c r="Y516" s="902"/>
      <c r="Z516" s="902"/>
      <c r="AA516" s="903" t="str">
        <f t="shared" si="203"/>
        <v>N/A</v>
      </c>
      <c r="AB516" s="902">
        <f t="shared" si="204"/>
        <v>0</v>
      </c>
      <c r="AC516" s="902"/>
      <c r="AD516" s="902"/>
      <c r="AE516" s="903" t="str">
        <f t="shared" si="205"/>
        <v>N/A</v>
      </c>
      <c r="AF516" s="902">
        <f t="shared" si="206"/>
        <v>0</v>
      </c>
      <c r="AG516" s="902"/>
      <c r="AH516" s="902"/>
      <c r="AI516" s="903" t="str">
        <f t="shared" si="207"/>
        <v>N/A</v>
      </c>
      <c r="AJ516" s="902">
        <f t="shared" si="208"/>
        <v>0</v>
      </c>
      <c r="AK516" s="902">
        <f t="shared" si="212"/>
        <v>39</v>
      </c>
      <c r="AL516" s="904" t="str">
        <f t="shared" si="209"/>
        <v>N/A</v>
      </c>
      <c r="AM516" s="903"/>
      <c r="AN516" s="903"/>
    </row>
    <row r="517" spans="2:40" s="892" customFormat="1" ht="24.75" customHeight="1">
      <c r="B517" s="905" t="s">
        <v>459</v>
      </c>
      <c r="C517" s="894" t="s">
        <v>412</v>
      </c>
      <c r="D517" s="900"/>
      <c r="E517" s="900"/>
      <c r="F517" s="900"/>
      <c r="G517" s="901" t="str">
        <f t="shared" si="210"/>
        <v>N/A</v>
      </c>
      <c r="H517" s="900">
        <f t="shared" si="211"/>
        <v>0</v>
      </c>
      <c r="I517" s="900"/>
      <c r="J517" s="900">
        <v>30</v>
      </c>
      <c r="K517" s="901" t="str">
        <f t="shared" si="213"/>
        <v>N/A</v>
      </c>
      <c r="L517" s="900">
        <f t="shared" si="214"/>
        <v>-30</v>
      </c>
      <c r="M517" s="902"/>
      <c r="N517" s="978"/>
      <c r="O517" s="894" t="str">
        <f t="shared" si="192"/>
        <v>N/A</v>
      </c>
      <c r="P517" s="902">
        <f t="shared" si="193"/>
        <v>0</v>
      </c>
      <c r="Q517" s="902"/>
      <c r="R517" s="902"/>
      <c r="S517" s="903" t="str">
        <f t="shared" si="194"/>
        <v>N/A</v>
      </c>
      <c r="T517" s="902">
        <f t="shared" si="195"/>
        <v>0</v>
      </c>
      <c r="U517" s="902"/>
      <c r="V517" s="902"/>
      <c r="W517" s="903" t="str">
        <f t="shared" si="196"/>
        <v>N/A</v>
      </c>
      <c r="X517" s="902">
        <f t="shared" si="202"/>
        <v>0</v>
      </c>
      <c r="Y517" s="902"/>
      <c r="Z517" s="902"/>
      <c r="AA517" s="903" t="str">
        <f t="shared" si="203"/>
        <v>N/A</v>
      </c>
      <c r="AB517" s="902">
        <f t="shared" si="204"/>
        <v>0</v>
      </c>
      <c r="AC517" s="902"/>
      <c r="AD517" s="902"/>
      <c r="AE517" s="903" t="str">
        <f t="shared" si="205"/>
        <v>N/A</v>
      </c>
      <c r="AF517" s="902">
        <f t="shared" si="206"/>
        <v>0</v>
      </c>
      <c r="AG517" s="902"/>
      <c r="AH517" s="902"/>
      <c r="AI517" s="903" t="str">
        <f t="shared" si="207"/>
        <v>N/A</v>
      </c>
      <c r="AJ517" s="902">
        <f t="shared" si="208"/>
        <v>0</v>
      </c>
      <c r="AK517" s="902">
        <f t="shared" si="212"/>
        <v>30</v>
      </c>
      <c r="AL517" s="904" t="str">
        <f t="shared" si="209"/>
        <v>N/A</v>
      </c>
      <c r="AM517" s="903"/>
      <c r="AN517" s="903"/>
    </row>
    <row r="518" spans="2:40" s="892" customFormat="1" ht="24.95" customHeight="1">
      <c r="B518" s="905" t="s">
        <v>51</v>
      </c>
      <c r="C518" s="894" t="s">
        <v>412</v>
      </c>
      <c r="D518" s="900">
        <v>150</v>
      </c>
      <c r="E518" s="900">
        <v>240</v>
      </c>
      <c r="F518" s="900"/>
      <c r="G518" s="901">
        <f>IF(E518=0,"N/A",F518/E518)</f>
        <v>0</v>
      </c>
      <c r="H518" s="900">
        <f>E518-F518</f>
        <v>240</v>
      </c>
      <c r="I518" s="900">
        <v>50</v>
      </c>
      <c r="J518" s="900">
        <v>70</v>
      </c>
      <c r="K518" s="901">
        <f t="shared" si="213"/>
        <v>1.4</v>
      </c>
      <c r="L518" s="900">
        <f t="shared" si="214"/>
        <v>-20</v>
      </c>
      <c r="M518" s="902">
        <v>50</v>
      </c>
      <c r="N518" s="978"/>
      <c r="O518" s="894">
        <f t="shared" si="192"/>
        <v>0</v>
      </c>
      <c r="P518" s="902">
        <f t="shared" si="193"/>
        <v>50</v>
      </c>
      <c r="Q518" s="902">
        <v>50</v>
      </c>
      <c r="R518" s="902"/>
      <c r="S518" s="903">
        <f t="shared" si="194"/>
        <v>0</v>
      </c>
      <c r="T518" s="902">
        <f t="shared" si="195"/>
        <v>50</v>
      </c>
      <c r="U518" s="902">
        <v>50</v>
      </c>
      <c r="V518" s="902"/>
      <c r="W518" s="903">
        <f t="shared" si="196"/>
        <v>0</v>
      </c>
      <c r="X518" s="902">
        <f t="shared" si="202"/>
        <v>50</v>
      </c>
      <c r="Y518" s="902">
        <v>40</v>
      </c>
      <c r="Z518" s="902"/>
      <c r="AA518" s="903">
        <f t="shared" si="203"/>
        <v>0</v>
      </c>
      <c r="AB518" s="902">
        <f t="shared" si="204"/>
        <v>40</v>
      </c>
      <c r="AC518" s="902"/>
      <c r="AD518" s="902"/>
      <c r="AE518" s="903" t="str">
        <f t="shared" si="205"/>
        <v>N/A</v>
      </c>
      <c r="AF518" s="902">
        <f t="shared" si="206"/>
        <v>0</v>
      </c>
      <c r="AG518" s="902"/>
      <c r="AH518" s="902"/>
      <c r="AI518" s="903" t="str">
        <f t="shared" si="207"/>
        <v>N/A</v>
      </c>
      <c r="AJ518" s="902">
        <f t="shared" si="208"/>
        <v>0</v>
      </c>
      <c r="AK518" s="902">
        <f t="shared" si="212"/>
        <v>70</v>
      </c>
      <c r="AL518" s="904">
        <f t="shared" si="209"/>
        <v>0.46666666666666667</v>
      </c>
      <c r="AM518" s="903"/>
      <c r="AN518" s="903"/>
    </row>
    <row r="519" spans="2:40" s="892" customFormat="1" ht="24.95" customHeight="1">
      <c r="B519" s="905" t="s">
        <v>52</v>
      </c>
      <c r="C519" s="894" t="s">
        <v>412</v>
      </c>
      <c r="D519" s="900">
        <v>740</v>
      </c>
      <c r="E519" s="900">
        <v>240</v>
      </c>
      <c r="F519" s="900"/>
      <c r="G519" s="901">
        <f>IF(E519=0,"N/A",F519/E519)</f>
        <v>0</v>
      </c>
      <c r="H519" s="900">
        <f>E519-F519</f>
        <v>240</v>
      </c>
      <c r="I519" s="900">
        <v>75</v>
      </c>
      <c r="J519" s="900">
        <v>324</v>
      </c>
      <c r="K519" s="901">
        <f t="shared" si="213"/>
        <v>4.32</v>
      </c>
      <c r="L519" s="900">
        <f t="shared" si="214"/>
        <v>-249</v>
      </c>
      <c r="M519" s="902">
        <v>225</v>
      </c>
      <c r="N519" s="978"/>
      <c r="O519" s="894">
        <f t="shared" si="192"/>
        <v>0</v>
      </c>
      <c r="P519" s="902">
        <f t="shared" si="193"/>
        <v>225</v>
      </c>
      <c r="Q519" s="902">
        <v>225</v>
      </c>
      <c r="R519" s="902"/>
      <c r="S519" s="903">
        <f t="shared" si="194"/>
        <v>0</v>
      </c>
      <c r="T519" s="902">
        <f t="shared" si="195"/>
        <v>225</v>
      </c>
      <c r="U519" s="902">
        <v>215</v>
      </c>
      <c r="V519" s="902"/>
      <c r="W519" s="903">
        <f t="shared" si="196"/>
        <v>0</v>
      </c>
      <c r="X519" s="902">
        <f t="shared" si="202"/>
        <v>215</v>
      </c>
      <c r="Y519" s="902"/>
      <c r="Z519" s="902"/>
      <c r="AA519" s="903" t="str">
        <f t="shared" si="203"/>
        <v>N/A</v>
      </c>
      <c r="AB519" s="902">
        <f t="shared" si="204"/>
        <v>0</v>
      </c>
      <c r="AC519" s="902"/>
      <c r="AD519" s="902"/>
      <c r="AE519" s="903" t="str">
        <f t="shared" si="205"/>
        <v>N/A</v>
      </c>
      <c r="AF519" s="902">
        <f t="shared" si="206"/>
        <v>0</v>
      </c>
      <c r="AG519" s="902"/>
      <c r="AH519" s="902"/>
      <c r="AI519" s="903" t="str">
        <f>IF(AG519=0,"N/A",AH519/AG519)</f>
        <v>N/A</v>
      </c>
      <c r="AJ519" s="902">
        <f t="shared" si="208"/>
        <v>0</v>
      </c>
      <c r="AK519" s="902">
        <f t="shared" si="212"/>
        <v>324</v>
      </c>
      <c r="AL519" s="904">
        <f t="shared" si="209"/>
        <v>0.43783783783783786</v>
      </c>
      <c r="AM519" s="903"/>
      <c r="AN519" s="903"/>
    </row>
    <row r="520" spans="2:40" s="892" customFormat="1" ht="24.95" customHeight="1">
      <c r="B520" s="905" t="s">
        <v>53</v>
      </c>
      <c r="C520" s="894" t="s">
        <v>412</v>
      </c>
      <c r="D520" s="900">
        <v>320</v>
      </c>
      <c r="E520" s="900">
        <v>160</v>
      </c>
      <c r="F520" s="900"/>
      <c r="G520" s="901">
        <f>IF(E520=0,"N/A",F520/E520)</f>
        <v>0</v>
      </c>
      <c r="H520" s="900">
        <f>E520-F520</f>
        <v>160</v>
      </c>
      <c r="I520" s="900">
        <v>75</v>
      </c>
      <c r="J520" s="900">
        <v>68</v>
      </c>
      <c r="K520" s="901">
        <f t="shared" si="213"/>
        <v>0.90666666666666662</v>
      </c>
      <c r="L520" s="900">
        <f t="shared" si="214"/>
        <v>7</v>
      </c>
      <c r="M520" s="902">
        <v>120</v>
      </c>
      <c r="N520" s="978"/>
      <c r="O520" s="894">
        <f t="shared" si="192"/>
        <v>0</v>
      </c>
      <c r="P520" s="902">
        <f t="shared" si="193"/>
        <v>120</v>
      </c>
      <c r="Q520" s="902">
        <v>75</v>
      </c>
      <c r="R520" s="902"/>
      <c r="S520" s="903">
        <f t="shared" si="194"/>
        <v>0</v>
      </c>
      <c r="T520" s="902">
        <f t="shared" si="195"/>
        <v>75</v>
      </c>
      <c r="U520" s="902">
        <v>50</v>
      </c>
      <c r="V520" s="902"/>
      <c r="W520" s="903">
        <f t="shared" si="196"/>
        <v>0</v>
      </c>
      <c r="X520" s="902">
        <f t="shared" si="202"/>
        <v>50</v>
      </c>
      <c r="Y520" s="902"/>
      <c r="Z520" s="902"/>
      <c r="AA520" s="903" t="str">
        <f t="shared" si="203"/>
        <v>N/A</v>
      </c>
      <c r="AB520" s="902">
        <f t="shared" si="204"/>
        <v>0</v>
      </c>
      <c r="AC520" s="902"/>
      <c r="AD520" s="902"/>
      <c r="AE520" s="903" t="str">
        <f t="shared" si="205"/>
        <v>N/A</v>
      </c>
      <c r="AF520" s="902">
        <f t="shared" si="206"/>
        <v>0</v>
      </c>
      <c r="AG520" s="902"/>
      <c r="AH520" s="902"/>
      <c r="AI520" s="903" t="str">
        <f t="shared" si="207"/>
        <v>N/A</v>
      </c>
      <c r="AJ520" s="902">
        <f t="shared" si="208"/>
        <v>0</v>
      </c>
      <c r="AK520" s="902">
        <f t="shared" si="212"/>
        <v>68</v>
      </c>
      <c r="AL520" s="904">
        <f t="shared" si="209"/>
        <v>0.21249999999999999</v>
      </c>
      <c r="AM520" s="903"/>
      <c r="AN520" s="903"/>
    </row>
    <row r="521" spans="2:40" s="892" customFormat="1" ht="24.95" customHeight="1">
      <c r="B521" s="905" t="s">
        <v>54</v>
      </c>
      <c r="C521" s="894" t="s">
        <v>412</v>
      </c>
      <c r="D521" s="900">
        <v>90</v>
      </c>
      <c r="E521" s="900">
        <v>50</v>
      </c>
      <c r="F521" s="900"/>
      <c r="G521" s="901">
        <f>IF(E521=0,"N/A",F521/E521)</f>
        <v>0</v>
      </c>
      <c r="H521" s="900">
        <f>E521-F521</f>
        <v>50</v>
      </c>
      <c r="I521" s="900">
        <v>25</v>
      </c>
      <c r="J521" s="900">
        <v>95</v>
      </c>
      <c r="K521" s="901">
        <f t="shared" si="213"/>
        <v>3.8</v>
      </c>
      <c r="L521" s="900">
        <f t="shared" si="214"/>
        <v>-70</v>
      </c>
      <c r="M521" s="902">
        <v>15</v>
      </c>
      <c r="N521" s="978"/>
      <c r="O521" s="894">
        <f t="shared" si="192"/>
        <v>0</v>
      </c>
      <c r="P521" s="902">
        <f t="shared" si="193"/>
        <v>15</v>
      </c>
      <c r="Q521" s="902">
        <v>15</v>
      </c>
      <c r="R521" s="902"/>
      <c r="S521" s="903">
        <f t="shared" si="194"/>
        <v>0</v>
      </c>
      <c r="T521" s="902">
        <f t="shared" si="195"/>
        <v>15</v>
      </c>
      <c r="U521" s="902"/>
      <c r="V521" s="902"/>
      <c r="W521" s="903" t="str">
        <f t="shared" si="196"/>
        <v>N/A</v>
      </c>
      <c r="X521" s="902">
        <f t="shared" si="202"/>
        <v>0</v>
      </c>
      <c r="Y521" s="902"/>
      <c r="Z521" s="902"/>
      <c r="AA521" s="903" t="str">
        <f t="shared" si="203"/>
        <v>N/A</v>
      </c>
      <c r="AB521" s="902">
        <f t="shared" si="204"/>
        <v>0</v>
      </c>
      <c r="AC521" s="902"/>
      <c r="AD521" s="902"/>
      <c r="AE521" s="903" t="str">
        <f t="shared" si="205"/>
        <v>N/A</v>
      </c>
      <c r="AF521" s="902">
        <f t="shared" si="206"/>
        <v>0</v>
      </c>
      <c r="AG521" s="902"/>
      <c r="AH521" s="902"/>
      <c r="AI521" s="903" t="str">
        <f t="shared" si="207"/>
        <v>N/A</v>
      </c>
      <c r="AJ521" s="902">
        <f t="shared" si="208"/>
        <v>0</v>
      </c>
      <c r="AK521" s="902">
        <f t="shared" si="212"/>
        <v>95</v>
      </c>
      <c r="AL521" s="904">
        <f t="shared" si="209"/>
        <v>1.0555555555555556</v>
      </c>
      <c r="AM521" s="903"/>
      <c r="AN521" s="903"/>
    </row>
    <row r="522" spans="2:40" s="892" customFormat="1" ht="24.95" customHeight="1">
      <c r="B522" s="905" t="s">
        <v>460</v>
      </c>
      <c r="C522" s="894" t="s">
        <v>412</v>
      </c>
      <c r="D522" s="900"/>
      <c r="E522" s="900"/>
      <c r="F522" s="900"/>
      <c r="G522" s="901" t="str">
        <f t="shared" si="210"/>
        <v>N/A</v>
      </c>
      <c r="H522" s="900">
        <f t="shared" ref="H522:H529" si="215">E522-F522</f>
        <v>0</v>
      </c>
      <c r="I522" s="900"/>
      <c r="J522" s="900"/>
      <c r="K522" s="901" t="str">
        <f t="shared" si="213"/>
        <v>N/A</v>
      </c>
      <c r="L522" s="900">
        <f t="shared" si="214"/>
        <v>0</v>
      </c>
      <c r="M522" s="902"/>
      <c r="N522" s="978"/>
      <c r="O522" s="894" t="str">
        <f t="shared" si="192"/>
        <v>N/A</v>
      </c>
      <c r="P522" s="902">
        <f t="shared" si="193"/>
        <v>0</v>
      </c>
      <c r="Q522" s="902"/>
      <c r="R522" s="902"/>
      <c r="S522" s="903" t="str">
        <f t="shared" si="194"/>
        <v>N/A</v>
      </c>
      <c r="T522" s="902">
        <f t="shared" si="195"/>
        <v>0</v>
      </c>
      <c r="U522" s="902"/>
      <c r="V522" s="902"/>
      <c r="W522" s="903" t="str">
        <f t="shared" si="196"/>
        <v>N/A</v>
      </c>
      <c r="X522" s="902">
        <f t="shared" si="202"/>
        <v>0</v>
      </c>
      <c r="Y522" s="902"/>
      <c r="Z522" s="902"/>
      <c r="AA522" s="903" t="str">
        <f t="shared" si="203"/>
        <v>N/A</v>
      </c>
      <c r="AB522" s="902">
        <f t="shared" si="204"/>
        <v>0</v>
      </c>
      <c r="AC522" s="902"/>
      <c r="AD522" s="902"/>
      <c r="AE522" s="903" t="str">
        <f t="shared" si="205"/>
        <v>N/A</v>
      </c>
      <c r="AF522" s="902">
        <f t="shared" si="206"/>
        <v>0</v>
      </c>
      <c r="AG522" s="902"/>
      <c r="AH522" s="902"/>
      <c r="AI522" s="903" t="str">
        <f t="shared" si="207"/>
        <v>N/A</v>
      </c>
      <c r="AJ522" s="902">
        <f t="shared" si="208"/>
        <v>0</v>
      </c>
      <c r="AK522" s="902">
        <f t="shared" si="212"/>
        <v>0</v>
      </c>
      <c r="AL522" s="904" t="str">
        <f>IF(D522=0,"N/A",AK522/D522)</f>
        <v>N/A</v>
      </c>
      <c r="AM522" s="903"/>
      <c r="AN522" s="903"/>
    </row>
    <row r="523" spans="2:40" s="892" customFormat="1" ht="24.95" customHeight="1">
      <c r="B523" s="906" t="s">
        <v>96</v>
      </c>
      <c r="C523" s="894"/>
      <c r="D523" s="900"/>
      <c r="E523" s="900"/>
      <c r="F523" s="900"/>
      <c r="G523" s="901"/>
      <c r="H523" s="900"/>
      <c r="I523" s="900"/>
      <c r="J523" s="900"/>
      <c r="K523" s="894"/>
      <c r="L523" s="900"/>
      <c r="M523" s="902"/>
      <c r="N523" s="978"/>
      <c r="O523" s="894"/>
      <c r="P523" s="902"/>
      <c r="Q523" s="902"/>
      <c r="R523" s="902"/>
      <c r="S523" s="903"/>
      <c r="T523" s="902"/>
      <c r="U523" s="902"/>
      <c r="V523" s="902"/>
      <c r="W523" s="903"/>
      <c r="X523" s="902"/>
      <c r="Y523" s="902"/>
      <c r="Z523" s="902"/>
      <c r="AA523" s="903"/>
      <c r="AB523" s="902"/>
      <c r="AC523" s="902"/>
      <c r="AD523" s="902"/>
      <c r="AE523" s="903"/>
      <c r="AF523" s="902"/>
      <c r="AG523" s="902"/>
      <c r="AH523" s="902"/>
      <c r="AI523" s="903"/>
      <c r="AJ523" s="902"/>
      <c r="AK523" s="902"/>
      <c r="AL523" s="904"/>
      <c r="AM523" s="903"/>
      <c r="AN523" s="903"/>
    </row>
    <row r="524" spans="2:40" s="892" customFormat="1" ht="24.95" customHeight="1">
      <c r="B524" s="905" t="s">
        <v>461</v>
      </c>
      <c r="C524" s="894" t="s">
        <v>412</v>
      </c>
      <c r="D524" s="900"/>
      <c r="E524" s="900"/>
      <c r="F524" s="900"/>
      <c r="G524" s="901" t="str">
        <f t="shared" si="210"/>
        <v>N/A</v>
      </c>
      <c r="H524" s="900">
        <f t="shared" si="215"/>
        <v>0</v>
      </c>
      <c r="I524" s="900"/>
      <c r="J524" s="900">
        <v>778</v>
      </c>
      <c r="K524" s="901" t="str">
        <f t="shared" ref="K524:K529" si="216">IF(I524=0,"N/A",J524/I524)</f>
        <v>N/A</v>
      </c>
      <c r="L524" s="900">
        <f t="shared" ref="L524:L529" si="217">I524-J524</f>
        <v>-778</v>
      </c>
      <c r="M524" s="902"/>
      <c r="N524" s="978"/>
      <c r="O524" s="894" t="str">
        <f t="shared" si="192"/>
        <v>N/A</v>
      </c>
      <c r="P524" s="902">
        <f t="shared" si="193"/>
        <v>0</v>
      </c>
      <c r="Q524" s="902"/>
      <c r="R524" s="902"/>
      <c r="S524" s="903" t="str">
        <f t="shared" si="194"/>
        <v>N/A</v>
      </c>
      <c r="T524" s="902">
        <f t="shared" si="195"/>
        <v>0</v>
      </c>
      <c r="U524" s="902"/>
      <c r="V524" s="902"/>
      <c r="W524" s="903" t="str">
        <f t="shared" si="196"/>
        <v>N/A</v>
      </c>
      <c r="X524" s="902">
        <f t="shared" si="202"/>
        <v>0</v>
      </c>
      <c r="Y524" s="902"/>
      <c r="Z524" s="902"/>
      <c r="AA524" s="903" t="str">
        <f t="shared" si="203"/>
        <v>N/A</v>
      </c>
      <c r="AB524" s="902">
        <f t="shared" si="204"/>
        <v>0</v>
      </c>
      <c r="AC524" s="902"/>
      <c r="AD524" s="902"/>
      <c r="AE524" s="903" t="str">
        <f t="shared" si="205"/>
        <v>N/A</v>
      </c>
      <c r="AF524" s="902">
        <f t="shared" si="206"/>
        <v>0</v>
      </c>
      <c r="AG524" s="902"/>
      <c r="AH524" s="902"/>
      <c r="AI524" s="903" t="str">
        <f t="shared" si="207"/>
        <v>N/A</v>
      </c>
      <c r="AJ524" s="902">
        <f t="shared" si="208"/>
        <v>0</v>
      </c>
      <c r="AK524" s="902">
        <f t="shared" si="212"/>
        <v>778</v>
      </c>
      <c r="AL524" s="904" t="str">
        <f t="shared" si="209"/>
        <v>N/A</v>
      </c>
      <c r="AM524" s="903"/>
      <c r="AN524" s="903"/>
    </row>
    <row r="525" spans="2:40" s="892" customFormat="1" ht="24.95" customHeight="1">
      <c r="B525" s="905" t="s">
        <v>462</v>
      </c>
      <c r="C525" s="894" t="s">
        <v>412</v>
      </c>
      <c r="D525" s="900"/>
      <c r="E525" s="900"/>
      <c r="F525" s="900"/>
      <c r="G525" s="901" t="str">
        <f t="shared" si="210"/>
        <v>N/A</v>
      </c>
      <c r="H525" s="900">
        <f t="shared" si="215"/>
        <v>0</v>
      </c>
      <c r="I525" s="900"/>
      <c r="J525" s="900"/>
      <c r="K525" s="901" t="str">
        <f t="shared" si="216"/>
        <v>N/A</v>
      </c>
      <c r="L525" s="900">
        <f t="shared" si="217"/>
        <v>0</v>
      </c>
      <c r="M525" s="902"/>
      <c r="N525" s="978"/>
      <c r="O525" s="894" t="str">
        <f t="shared" si="192"/>
        <v>N/A</v>
      </c>
      <c r="P525" s="902">
        <f t="shared" si="193"/>
        <v>0</v>
      </c>
      <c r="Q525" s="902"/>
      <c r="R525" s="902"/>
      <c r="S525" s="903" t="str">
        <f t="shared" si="194"/>
        <v>N/A</v>
      </c>
      <c r="T525" s="902">
        <f t="shared" si="195"/>
        <v>0</v>
      </c>
      <c r="U525" s="902"/>
      <c r="V525" s="902"/>
      <c r="W525" s="903" t="str">
        <f t="shared" si="196"/>
        <v>N/A</v>
      </c>
      <c r="X525" s="902">
        <f t="shared" si="202"/>
        <v>0</v>
      </c>
      <c r="Y525" s="902"/>
      <c r="Z525" s="902"/>
      <c r="AA525" s="903" t="str">
        <f t="shared" si="203"/>
        <v>N/A</v>
      </c>
      <c r="AB525" s="902">
        <f t="shared" si="204"/>
        <v>0</v>
      </c>
      <c r="AC525" s="902"/>
      <c r="AD525" s="902"/>
      <c r="AE525" s="903" t="str">
        <f t="shared" si="205"/>
        <v>N/A</v>
      </c>
      <c r="AF525" s="902">
        <f t="shared" si="206"/>
        <v>0</v>
      </c>
      <c r="AG525" s="902"/>
      <c r="AH525" s="902"/>
      <c r="AI525" s="903" t="str">
        <f t="shared" si="207"/>
        <v>N/A</v>
      </c>
      <c r="AJ525" s="902">
        <f>AG525-AH525</f>
        <v>0</v>
      </c>
      <c r="AK525" s="902">
        <f t="shared" si="212"/>
        <v>0</v>
      </c>
      <c r="AL525" s="904" t="str">
        <f t="shared" si="209"/>
        <v>N/A</v>
      </c>
      <c r="AM525" s="903"/>
      <c r="AN525" s="903"/>
    </row>
    <row r="526" spans="2:40" s="892" customFormat="1" ht="24.95" customHeight="1">
      <c r="B526" s="905" t="s">
        <v>463</v>
      </c>
      <c r="C526" s="894" t="s">
        <v>420</v>
      </c>
      <c r="D526" s="900"/>
      <c r="E526" s="900"/>
      <c r="F526" s="900"/>
      <c r="G526" s="901" t="str">
        <f t="shared" si="210"/>
        <v>N/A</v>
      </c>
      <c r="H526" s="900">
        <f t="shared" si="215"/>
        <v>0</v>
      </c>
      <c r="I526" s="900"/>
      <c r="J526" s="900">
        <v>6</v>
      </c>
      <c r="K526" s="901" t="str">
        <f t="shared" si="216"/>
        <v>N/A</v>
      </c>
      <c r="L526" s="900">
        <f t="shared" si="217"/>
        <v>-6</v>
      </c>
      <c r="M526" s="902"/>
      <c r="N526" s="978"/>
      <c r="O526" s="894" t="str">
        <f t="shared" si="192"/>
        <v>N/A</v>
      </c>
      <c r="P526" s="902">
        <f t="shared" si="193"/>
        <v>0</v>
      </c>
      <c r="Q526" s="902"/>
      <c r="R526" s="902"/>
      <c r="S526" s="903" t="str">
        <f t="shared" si="194"/>
        <v>N/A</v>
      </c>
      <c r="T526" s="902">
        <f t="shared" si="195"/>
        <v>0</v>
      </c>
      <c r="U526" s="902"/>
      <c r="V526" s="902"/>
      <c r="W526" s="903" t="str">
        <f t="shared" si="196"/>
        <v>N/A</v>
      </c>
      <c r="X526" s="902">
        <f t="shared" si="202"/>
        <v>0</v>
      </c>
      <c r="Y526" s="902"/>
      <c r="Z526" s="902"/>
      <c r="AA526" s="903" t="str">
        <f t="shared" si="203"/>
        <v>N/A</v>
      </c>
      <c r="AB526" s="902">
        <f t="shared" si="204"/>
        <v>0</v>
      </c>
      <c r="AC526" s="902"/>
      <c r="AD526" s="902"/>
      <c r="AE526" s="903" t="str">
        <f t="shared" si="205"/>
        <v>N/A</v>
      </c>
      <c r="AF526" s="902">
        <f>AC526-AD526</f>
        <v>0</v>
      </c>
      <c r="AG526" s="902"/>
      <c r="AH526" s="902"/>
      <c r="AI526" s="903" t="str">
        <f t="shared" si="207"/>
        <v>N/A</v>
      </c>
      <c r="AJ526" s="902">
        <f t="shared" si="208"/>
        <v>0</v>
      </c>
      <c r="AK526" s="902">
        <f t="shared" si="212"/>
        <v>6</v>
      </c>
      <c r="AL526" s="904" t="str">
        <f t="shared" si="209"/>
        <v>N/A</v>
      </c>
      <c r="AM526" s="903"/>
      <c r="AN526" s="903"/>
    </row>
    <row r="527" spans="2:40" s="892" customFormat="1" ht="24.95" customHeight="1">
      <c r="B527" s="905" t="s">
        <v>464</v>
      </c>
      <c r="C527" s="894" t="s">
        <v>412</v>
      </c>
      <c r="D527" s="900">
        <v>6</v>
      </c>
      <c r="E527" s="900"/>
      <c r="F527" s="900"/>
      <c r="G527" s="901" t="str">
        <f t="shared" si="210"/>
        <v>N/A</v>
      </c>
      <c r="H527" s="900">
        <f t="shared" si="215"/>
        <v>0</v>
      </c>
      <c r="I527" s="900"/>
      <c r="J527" s="900">
        <v>1</v>
      </c>
      <c r="K527" s="901" t="str">
        <f t="shared" si="216"/>
        <v>N/A</v>
      </c>
      <c r="L527" s="900">
        <f t="shared" si="217"/>
        <v>-1</v>
      </c>
      <c r="M527" s="902">
        <v>3</v>
      </c>
      <c r="N527" s="978"/>
      <c r="O527" s="894">
        <f t="shared" si="192"/>
        <v>0</v>
      </c>
      <c r="P527" s="902">
        <f t="shared" si="193"/>
        <v>3</v>
      </c>
      <c r="Q527" s="902">
        <v>2</v>
      </c>
      <c r="R527" s="902"/>
      <c r="S527" s="903">
        <f t="shared" si="194"/>
        <v>0</v>
      </c>
      <c r="T527" s="902">
        <f t="shared" si="195"/>
        <v>2</v>
      </c>
      <c r="U527" s="902">
        <v>1</v>
      </c>
      <c r="V527" s="902"/>
      <c r="W527" s="903">
        <f t="shared" si="196"/>
        <v>0</v>
      </c>
      <c r="X527" s="902">
        <f t="shared" si="202"/>
        <v>1</v>
      </c>
      <c r="Y527" s="902"/>
      <c r="Z527" s="902"/>
      <c r="AA527" s="903" t="str">
        <f t="shared" si="203"/>
        <v>N/A</v>
      </c>
      <c r="AB527" s="902">
        <f t="shared" si="204"/>
        <v>0</v>
      </c>
      <c r="AC527" s="902"/>
      <c r="AD527" s="902"/>
      <c r="AE527" s="903" t="str">
        <f t="shared" si="205"/>
        <v>N/A</v>
      </c>
      <c r="AF527" s="902">
        <f t="shared" si="206"/>
        <v>0</v>
      </c>
      <c r="AG527" s="902"/>
      <c r="AH527" s="902"/>
      <c r="AI527" s="903" t="str">
        <f t="shared" si="207"/>
        <v>N/A</v>
      </c>
      <c r="AJ527" s="902">
        <f t="shared" si="208"/>
        <v>0</v>
      </c>
      <c r="AK527" s="902">
        <f t="shared" si="212"/>
        <v>1</v>
      </c>
      <c r="AL527" s="904">
        <f t="shared" si="209"/>
        <v>0.16666666666666666</v>
      </c>
      <c r="AM527" s="903"/>
      <c r="AN527" s="903"/>
    </row>
    <row r="528" spans="2:40" s="892" customFormat="1" ht="24.95" customHeight="1">
      <c r="B528" s="905" t="s">
        <v>465</v>
      </c>
      <c r="C528" s="894" t="s">
        <v>451</v>
      </c>
      <c r="D528" s="900"/>
      <c r="E528" s="900"/>
      <c r="F528" s="900">
        <v>21</v>
      </c>
      <c r="G528" s="901" t="str">
        <f>IF(E528=0,"N/A",F528/E528)</f>
        <v>N/A</v>
      </c>
      <c r="H528" s="900">
        <f t="shared" si="215"/>
        <v>-21</v>
      </c>
      <c r="I528" s="900"/>
      <c r="J528" s="900">
        <v>56</v>
      </c>
      <c r="K528" s="901" t="str">
        <f t="shared" si="216"/>
        <v>N/A</v>
      </c>
      <c r="L528" s="900">
        <f t="shared" si="217"/>
        <v>-56</v>
      </c>
      <c r="M528" s="902"/>
      <c r="N528" s="978"/>
      <c r="O528" s="894" t="str">
        <f t="shared" si="192"/>
        <v>N/A</v>
      </c>
      <c r="P528" s="902">
        <f t="shared" si="193"/>
        <v>0</v>
      </c>
      <c r="Q528" s="902"/>
      <c r="R528" s="902"/>
      <c r="S528" s="903" t="str">
        <f t="shared" si="194"/>
        <v>N/A</v>
      </c>
      <c r="T528" s="902">
        <f t="shared" si="195"/>
        <v>0</v>
      </c>
      <c r="U528" s="902"/>
      <c r="V528" s="902"/>
      <c r="W528" s="903" t="str">
        <f t="shared" si="196"/>
        <v>N/A</v>
      </c>
      <c r="X528" s="902">
        <f t="shared" si="202"/>
        <v>0</v>
      </c>
      <c r="Y528" s="902"/>
      <c r="Z528" s="902"/>
      <c r="AA528" s="903" t="str">
        <f t="shared" si="203"/>
        <v>N/A</v>
      </c>
      <c r="AB528" s="902">
        <f t="shared" si="204"/>
        <v>0</v>
      </c>
      <c r="AC528" s="902"/>
      <c r="AD528" s="902"/>
      <c r="AE528" s="903" t="str">
        <f t="shared" si="205"/>
        <v>N/A</v>
      </c>
      <c r="AF528" s="902">
        <f t="shared" si="206"/>
        <v>0</v>
      </c>
      <c r="AG528" s="902"/>
      <c r="AH528" s="902"/>
      <c r="AI528" s="903" t="str">
        <f t="shared" si="207"/>
        <v>N/A</v>
      </c>
      <c r="AJ528" s="902">
        <f t="shared" si="208"/>
        <v>0</v>
      </c>
      <c r="AK528" s="902">
        <f t="shared" si="212"/>
        <v>77</v>
      </c>
      <c r="AL528" s="904" t="str">
        <f t="shared" si="209"/>
        <v>N/A</v>
      </c>
      <c r="AM528" s="903"/>
      <c r="AN528" s="903"/>
    </row>
    <row r="529" spans="2:40" s="892" customFormat="1" ht="24.95" customHeight="1">
      <c r="B529" s="905" t="s">
        <v>466</v>
      </c>
      <c r="C529" s="894" t="s">
        <v>467</v>
      </c>
      <c r="D529" s="900">
        <v>100</v>
      </c>
      <c r="E529" s="900"/>
      <c r="F529" s="900"/>
      <c r="G529" s="901" t="str">
        <f>IF(E529=0,"N/A",F529/E529)</f>
        <v>N/A</v>
      </c>
      <c r="H529" s="900">
        <f t="shared" si="215"/>
        <v>0</v>
      </c>
      <c r="I529" s="900"/>
      <c r="J529" s="900"/>
      <c r="K529" s="901" t="str">
        <f t="shared" si="216"/>
        <v>N/A</v>
      </c>
      <c r="L529" s="900">
        <f t="shared" si="217"/>
        <v>0</v>
      </c>
      <c r="M529" s="902">
        <v>20</v>
      </c>
      <c r="N529" s="978"/>
      <c r="O529" s="894">
        <f t="shared" si="192"/>
        <v>0</v>
      </c>
      <c r="P529" s="902">
        <f t="shared" si="193"/>
        <v>20</v>
      </c>
      <c r="Q529" s="902">
        <v>20</v>
      </c>
      <c r="R529" s="902"/>
      <c r="S529" s="903">
        <f t="shared" si="194"/>
        <v>0</v>
      </c>
      <c r="T529" s="902">
        <f t="shared" si="195"/>
        <v>20</v>
      </c>
      <c r="U529" s="902">
        <v>20</v>
      </c>
      <c r="V529" s="902"/>
      <c r="W529" s="903">
        <f t="shared" si="196"/>
        <v>0</v>
      </c>
      <c r="X529" s="902">
        <f t="shared" si="202"/>
        <v>20</v>
      </c>
      <c r="Y529" s="902">
        <v>20</v>
      </c>
      <c r="Z529" s="902"/>
      <c r="AA529" s="903">
        <f t="shared" si="203"/>
        <v>0</v>
      </c>
      <c r="AB529" s="902">
        <f t="shared" si="204"/>
        <v>20</v>
      </c>
      <c r="AC529" s="902">
        <v>20</v>
      </c>
      <c r="AD529" s="902"/>
      <c r="AE529" s="903">
        <f t="shared" si="205"/>
        <v>0</v>
      </c>
      <c r="AF529" s="902">
        <f t="shared" si="206"/>
        <v>20</v>
      </c>
      <c r="AG529" s="902"/>
      <c r="AH529" s="902"/>
      <c r="AI529" s="903" t="str">
        <f t="shared" si="207"/>
        <v>N/A</v>
      </c>
      <c r="AJ529" s="902">
        <f t="shared" si="208"/>
        <v>0</v>
      </c>
      <c r="AK529" s="902">
        <f t="shared" si="212"/>
        <v>0</v>
      </c>
      <c r="AL529" s="904">
        <f t="shared" si="209"/>
        <v>0</v>
      </c>
      <c r="AM529" s="903"/>
      <c r="AN529" s="903"/>
    </row>
    <row r="530" spans="2:40" s="892" customFormat="1" ht="24.95" customHeight="1">
      <c r="B530" s="909" t="s">
        <v>468</v>
      </c>
      <c r="C530" s="916"/>
      <c r="D530" s="915"/>
      <c r="E530" s="915"/>
      <c r="F530" s="915"/>
      <c r="G530" s="916"/>
      <c r="H530" s="915"/>
      <c r="I530" s="915"/>
      <c r="J530" s="915"/>
      <c r="K530" s="916"/>
      <c r="L530" s="915"/>
      <c r="M530" s="915"/>
      <c r="N530" s="986"/>
      <c r="O530" s="916"/>
      <c r="P530" s="915"/>
      <c r="Q530" s="915"/>
      <c r="R530" s="915"/>
      <c r="S530" s="916"/>
      <c r="T530" s="915"/>
      <c r="U530" s="915"/>
      <c r="V530" s="915"/>
      <c r="W530" s="916"/>
      <c r="X530" s="915"/>
      <c r="Y530" s="915"/>
      <c r="Z530" s="915"/>
      <c r="AA530" s="916"/>
      <c r="AB530" s="915"/>
      <c r="AC530" s="915"/>
      <c r="AD530" s="915"/>
      <c r="AE530" s="916"/>
      <c r="AF530" s="915"/>
      <c r="AG530" s="915"/>
      <c r="AH530" s="915"/>
      <c r="AI530" s="916"/>
      <c r="AJ530" s="915"/>
      <c r="AK530" s="915"/>
      <c r="AL530" s="922"/>
      <c r="AM530" s="959"/>
      <c r="AN530" s="916"/>
    </row>
    <row r="531" spans="2:40" s="892" customFormat="1" ht="24.95" customHeight="1">
      <c r="B531" s="910" t="s">
        <v>97</v>
      </c>
      <c r="C531" s="916"/>
      <c r="D531" s="915"/>
      <c r="E531" s="915"/>
      <c r="F531" s="915"/>
      <c r="G531" s="916"/>
      <c r="H531" s="915"/>
      <c r="I531" s="915"/>
      <c r="J531" s="915"/>
      <c r="K531" s="916"/>
      <c r="L531" s="915"/>
      <c r="M531" s="915"/>
      <c r="N531" s="986"/>
      <c r="O531" s="916"/>
      <c r="P531" s="915"/>
      <c r="Q531" s="915"/>
      <c r="R531" s="915"/>
      <c r="S531" s="916"/>
      <c r="T531" s="915"/>
      <c r="U531" s="915"/>
      <c r="V531" s="915"/>
      <c r="W531" s="916"/>
      <c r="X531" s="915"/>
      <c r="Y531" s="915"/>
      <c r="Z531" s="915"/>
      <c r="AA531" s="916"/>
      <c r="AB531" s="915"/>
      <c r="AC531" s="915"/>
      <c r="AD531" s="915"/>
      <c r="AE531" s="916"/>
      <c r="AF531" s="915"/>
      <c r="AG531" s="915"/>
      <c r="AH531" s="915"/>
      <c r="AI531" s="916"/>
      <c r="AJ531" s="915"/>
      <c r="AK531" s="915"/>
      <c r="AL531" s="922"/>
      <c r="AM531" s="959"/>
      <c r="AN531" s="916"/>
    </row>
    <row r="532" spans="2:40" s="892" customFormat="1" ht="24.95" customHeight="1">
      <c r="B532" s="905" t="s">
        <v>469</v>
      </c>
      <c r="C532" s="894" t="s">
        <v>366</v>
      </c>
      <c r="D532" s="902" t="s">
        <v>74</v>
      </c>
      <c r="E532" s="902"/>
      <c r="F532" s="902"/>
      <c r="G532" s="901" t="str">
        <f>IF(E532=0,"N/A",F532/E532)</f>
        <v>N/A</v>
      </c>
      <c r="H532" s="900">
        <f t="shared" ref="H532:H575" si="218">E532-F532</f>
        <v>0</v>
      </c>
      <c r="I532" s="900"/>
      <c r="J532" s="900"/>
      <c r="K532" s="901" t="str">
        <f>IF(I532=0,"N/A",J532/I532)</f>
        <v>N/A</v>
      </c>
      <c r="L532" s="900">
        <f>I532-J532</f>
        <v>0</v>
      </c>
      <c r="M532" s="902"/>
      <c r="N532" s="980"/>
      <c r="O532" s="894" t="str">
        <f t="shared" si="192"/>
        <v>N/A</v>
      </c>
      <c r="P532" s="902">
        <f t="shared" si="193"/>
        <v>0</v>
      </c>
      <c r="Q532" s="902"/>
      <c r="R532" s="902"/>
      <c r="S532" s="903" t="str">
        <f>IF(Q532=0,"N/A",R532/Q532)</f>
        <v>N/A</v>
      </c>
      <c r="T532" s="902">
        <f>Q532-R532</f>
        <v>0</v>
      </c>
      <c r="U532" s="902"/>
      <c r="V532" s="902"/>
      <c r="W532" s="903" t="str">
        <f>IF(U532=0,"N/A",V532/U532)</f>
        <v>N/A</v>
      </c>
      <c r="X532" s="902">
        <f>U532-V532</f>
        <v>0</v>
      </c>
      <c r="Y532" s="902"/>
      <c r="Z532" s="902"/>
      <c r="AA532" s="903" t="str">
        <f>IF(Y532=0,"N/A",Z532/Y532)</f>
        <v>N/A</v>
      </c>
      <c r="AB532" s="902">
        <f>Y532-Z532</f>
        <v>0</v>
      </c>
      <c r="AC532" s="902"/>
      <c r="AD532" s="902"/>
      <c r="AE532" s="903" t="str">
        <f>IF(AC532=0,"N/A",AD532/AC532)</f>
        <v>N/A</v>
      </c>
      <c r="AF532" s="902">
        <f>AC532-AD532</f>
        <v>0</v>
      </c>
      <c r="AG532" s="902"/>
      <c r="AH532" s="902"/>
      <c r="AI532" s="903" t="str">
        <f>IF(AG532=0,"N/A",AH532/AG532)</f>
        <v>N/A</v>
      </c>
      <c r="AJ532" s="902">
        <f>AG532-AH532</f>
        <v>0</v>
      </c>
      <c r="AK532" s="902">
        <f t="shared" ref="AK532:AK575" si="219">SUM(F532,J532,N532,R532,V532,Z532,AD532,AH532)</f>
        <v>0</v>
      </c>
      <c r="AL532" s="904">
        <f t="shared" si="209"/>
        <v>0</v>
      </c>
      <c r="AM532" s="903"/>
      <c r="AN532" s="903"/>
    </row>
    <row r="533" spans="2:40" s="892" customFormat="1" ht="24.95" customHeight="1">
      <c r="B533" s="905" t="s">
        <v>470</v>
      </c>
      <c r="C533" s="894" t="s">
        <v>366</v>
      </c>
      <c r="D533" s="902" t="s">
        <v>75</v>
      </c>
      <c r="E533" s="902"/>
      <c r="F533" s="902"/>
      <c r="G533" s="901" t="str">
        <f t="shared" ref="G533:G575" si="220">IF(E533=0,"N/A",F533/E533)</f>
        <v>N/A</v>
      </c>
      <c r="H533" s="900">
        <f t="shared" si="218"/>
        <v>0</v>
      </c>
      <c r="I533" s="900"/>
      <c r="J533" s="900"/>
      <c r="K533" s="901" t="str">
        <f>IF(I533=0,"N/A",J533/I533)</f>
        <v>N/A</v>
      </c>
      <c r="L533" s="900">
        <f>I533-J533</f>
        <v>0</v>
      </c>
      <c r="M533" s="902"/>
      <c r="N533" s="980"/>
      <c r="O533" s="894" t="str">
        <f t="shared" si="192"/>
        <v>N/A</v>
      </c>
      <c r="P533" s="902">
        <f t="shared" si="193"/>
        <v>0</v>
      </c>
      <c r="Q533" s="902"/>
      <c r="R533" s="902"/>
      <c r="S533" s="903" t="str">
        <f t="shared" ref="S533:S575" si="221">IF(Q533=0,"N/A",R533/Q533)</f>
        <v>N/A</v>
      </c>
      <c r="T533" s="902">
        <f t="shared" ref="T533:T575" si="222">Q533-R533</f>
        <v>0</v>
      </c>
      <c r="U533" s="902"/>
      <c r="V533" s="902"/>
      <c r="W533" s="903" t="str">
        <f t="shared" ref="W533:W575" si="223">IF(U533=0,"N/A",V533/U533)</f>
        <v>N/A</v>
      </c>
      <c r="X533" s="902">
        <f t="shared" ref="X533:X575" si="224">U533-V533</f>
        <v>0</v>
      </c>
      <c r="Y533" s="902"/>
      <c r="Z533" s="902"/>
      <c r="AA533" s="903" t="str">
        <f t="shared" ref="AA533:AA575" si="225">IF(Y533=0,"N/A",Z533/Y533)</f>
        <v>N/A</v>
      </c>
      <c r="AB533" s="902">
        <f t="shared" ref="AB533:AB575" si="226">Y533-Z533</f>
        <v>0</v>
      </c>
      <c r="AC533" s="902"/>
      <c r="AD533" s="902"/>
      <c r="AE533" s="903" t="str">
        <f t="shared" ref="AE533:AE575" si="227">IF(AC533=0,"N/A",AD533/AC533)</f>
        <v>N/A</v>
      </c>
      <c r="AF533" s="902">
        <f t="shared" ref="AF533:AF575" si="228">AC533-AD533</f>
        <v>0</v>
      </c>
      <c r="AG533" s="902"/>
      <c r="AH533" s="902"/>
      <c r="AI533" s="903" t="str">
        <f t="shared" ref="AI533:AI575" si="229">IF(AG533=0,"N/A",AH533/AG533)</f>
        <v>N/A</v>
      </c>
      <c r="AJ533" s="902">
        <f t="shared" ref="AJ533:AJ575" si="230">AG533-AH533</f>
        <v>0</v>
      </c>
      <c r="AK533" s="902">
        <f t="shared" si="219"/>
        <v>0</v>
      </c>
      <c r="AL533" s="904">
        <f t="shared" si="209"/>
        <v>0</v>
      </c>
      <c r="AM533" s="903"/>
      <c r="AN533" s="903"/>
    </row>
    <row r="534" spans="2:40" s="892" customFormat="1" ht="24.95" customHeight="1">
      <c r="B534" s="905" t="s">
        <v>471</v>
      </c>
      <c r="C534" s="894" t="s">
        <v>412</v>
      </c>
      <c r="D534" s="902"/>
      <c r="E534" s="902"/>
      <c r="F534" s="902"/>
      <c r="G534" s="901" t="str">
        <f t="shared" si="220"/>
        <v>N/A</v>
      </c>
      <c r="H534" s="900">
        <f t="shared" si="218"/>
        <v>0</v>
      </c>
      <c r="I534" s="900"/>
      <c r="J534" s="900"/>
      <c r="K534" s="901" t="str">
        <f>IF(I534=0,"N/A",J534/I534)</f>
        <v>N/A</v>
      </c>
      <c r="L534" s="900">
        <f>I534-J534</f>
        <v>0</v>
      </c>
      <c r="M534" s="902"/>
      <c r="N534" s="980"/>
      <c r="O534" s="894" t="str">
        <f t="shared" si="192"/>
        <v>N/A</v>
      </c>
      <c r="P534" s="902">
        <f t="shared" si="193"/>
        <v>0</v>
      </c>
      <c r="Q534" s="902"/>
      <c r="R534" s="902"/>
      <c r="S534" s="903" t="str">
        <f t="shared" si="221"/>
        <v>N/A</v>
      </c>
      <c r="T534" s="902">
        <f t="shared" si="222"/>
        <v>0</v>
      </c>
      <c r="U534" s="902"/>
      <c r="V534" s="902"/>
      <c r="W534" s="903" t="str">
        <f t="shared" si="223"/>
        <v>N/A</v>
      </c>
      <c r="X534" s="902">
        <f t="shared" si="224"/>
        <v>0</v>
      </c>
      <c r="Y534" s="902"/>
      <c r="Z534" s="902"/>
      <c r="AA534" s="903" t="str">
        <f t="shared" si="225"/>
        <v>N/A</v>
      </c>
      <c r="AB534" s="902">
        <f t="shared" si="226"/>
        <v>0</v>
      </c>
      <c r="AC534" s="902"/>
      <c r="AD534" s="902"/>
      <c r="AE534" s="903" t="str">
        <f t="shared" si="227"/>
        <v>N/A</v>
      </c>
      <c r="AF534" s="902">
        <f t="shared" si="228"/>
        <v>0</v>
      </c>
      <c r="AG534" s="902"/>
      <c r="AH534" s="902"/>
      <c r="AI534" s="903" t="str">
        <f t="shared" si="229"/>
        <v>N/A</v>
      </c>
      <c r="AJ534" s="902">
        <f t="shared" si="230"/>
        <v>0</v>
      </c>
      <c r="AK534" s="902">
        <f t="shared" si="219"/>
        <v>0</v>
      </c>
      <c r="AL534" s="904" t="str">
        <f t="shared" si="209"/>
        <v>N/A</v>
      </c>
      <c r="AM534" s="903"/>
      <c r="AN534" s="903"/>
    </row>
    <row r="535" spans="2:40" s="892" customFormat="1" ht="24.95" customHeight="1">
      <c r="B535" s="905" t="s">
        <v>472</v>
      </c>
      <c r="C535" s="894" t="s">
        <v>412</v>
      </c>
      <c r="D535" s="902"/>
      <c r="E535" s="902"/>
      <c r="F535" s="902"/>
      <c r="G535" s="901" t="str">
        <f t="shared" si="220"/>
        <v>N/A</v>
      </c>
      <c r="H535" s="900">
        <f t="shared" si="218"/>
        <v>0</v>
      </c>
      <c r="I535" s="900"/>
      <c r="J535" s="900"/>
      <c r="K535" s="901" t="str">
        <f>IF(I535=0,"N/A",J535/I535)</f>
        <v>N/A</v>
      </c>
      <c r="L535" s="900">
        <f>I535-J535</f>
        <v>0</v>
      </c>
      <c r="M535" s="902"/>
      <c r="N535" s="980"/>
      <c r="O535" s="894" t="str">
        <f t="shared" si="192"/>
        <v>N/A</v>
      </c>
      <c r="P535" s="902">
        <f t="shared" si="193"/>
        <v>0</v>
      </c>
      <c r="Q535" s="902"/>
      <c r="R535" s="902"/>
      <c r="S535" s="903" t="str">
        <f t="shared" si="221"/>
        <v>N/A</v>
      </c>
      <c r="T535" s="902">
        <f t="shared" si="222"/>
        <v>0</v>
      </c>
      <c r="U535" s="902"/>
      <c r="V535" s="902"/>
      <c r="W535" s="903" t="str">
        <f t="shared" si="223"/>
        <v>N/A</v>
      </c>
      <c r="X535" s="902">
        <f t="shared" si="224"/>
        <v>0</v>
      </c>
      <c r="Y535" s="902"/>
      <c r="Z535" s="902"/>
      <c r="AA535" s="903" t="str">
        <f t="shared" si="225"/>
        <v>N/A</v>
      </c>
      <c r="AB535" s="902">
        <f t="shared" si="226"/>
        <v>0</v>
      </c>
      <c r="AC535" s="902"/>
      <c r="AD535" s="902"/>
      <c r="AE535" s="903" t="str">
        <f t="shared" si="227"/>
        <v>N/A</v>
      </c>
      <c r="AF535" s="902">
        <f t="shared" si="228"/>
        <v>0</v>
      </c>
      <c r="AG535" s="902"/>
      <c r="AH535" s="902"/>
      <c r="AI535" s="903" t="str">
        <f t="shared" si="229"/>
        <v>N/A</v>
      </c>
      <c r="AJ535" s="902">
        <f t="shared" si="230"/>
        <v>0</v>
      </c>
      <c r="AK535" s="902">
        <f t="shared" si="219"/>
        <v>0</v>
      </c>
      <c r="AL535" s="904" t="str">
        <f t="shared" si="209"/>
        <v>N/A</v>
      </c>
      <c r="AM535" s="903"/>
      <c r="AN535" s="903"/>
    </row>
    <row r="536" spans="2:40" s="892" customFormat="1" ht="24.95" customHeight="1">
      <c r="B536" s="906" t="s">
        <v>98</v>
      </c>
      <c r="C536" s="894"/>
      <c r="D536" s="902"/>
      <c r="E536" s="902"/>
      <c r="F536" s="902"/>
      <c r="G536" s="901"/>
      <c r="H536" s="900"/>
      <c r="I536" s="900"/>
      <c r="J536" s="900"/>
      <c r="K536" s="894"/>
      <c r="L536" s="900"/>
      <c r="M536" s="902"/>
      <c r="N536" s="980"/>
      <c r="O536" s="894"/>
      <c r="P536" s="902"/>
      <c r="Q536" s="902"/>
      <c r="R536" s="902"/>
      <c r="S536" s="903"/>
      <c r="T536" s="902"/>
      <c r="U536" s="902"/>
      <c r="V536" s="902"/>
      <c r="W536" s="903"/>
      <c r="X536" s="902"/>
      <c r="Y536" s="902"/>
      <c r="Z536" s="902"/>
      <c r="AA536" s="903"/>
      <c r="AB536" s="902"/>
      <c r="AC536" s="902"/>
      <c r="AD536" s="902"/>
      <c r="AE536" s="903"/>
      <c r="AF536" s="902"/>
      <c r="AG536" s="902"/>
      <c r="AH536" s="902"/>
      <c r="AI536" s="903"/>
      <c r="AJ536" s="902"/>
      <c r="AK536" s="902"/>
      <c r="AL536" s="904"/>
      <c r="AM536" s="903"/>
      <c r="AN536" s="903"/>
    </row>
    <row r="537" spans="2:40" s="892" customFormat="1" ht="24.95" customHeight="1">
      <c r="B537" s="905" t="s">
        <v>473</v>
      </c>
      <c r="C537" s="894" t="s">
        <v>474</v>
      </c>
      <c r="D537" s="902"/>
      <c r="E537" s="902"/>
      <c r="F537" s="902">
        <v>1</v>
      </c>
      <c r="G537" s="901" t="str">
        <f t="shared" si="220"/>
        <v>N/A</v>
      </c>
      <c r="H537" s="900">
        <f t="shared" si="218"/>
        <v>-1</v>
      </c>
      <c r="I537" s="900"/>
      <c r="J537" s="900">
        <v>6</v>
      </c>
      <c r="K537" s="901" t="str">
        <f>IF(I537=0,"N/A",J537/I537)</f>
        <v>N/A</v>
      </c>
      <c r="L537" s="900">
        <f>I537-J537</f>
        <v>-6</v>
      </c>
      <c r="M537" s="902"/>
      <c r="N537" s="980"/>
      <c r="O537" s="894" t="str">
        <f t="shared" si="192"/>
        <v>N/A</v>
      </c>
      <c r="P537" s="902">
        <f t="shared" si="193"/>
        <v>0</v>
      </c>
      <c r="Q537" s="902"/>
      <c r="R537" s="902"/>
      <c r="S537" s="903" t="str">
        <f t="shared" si="221"/>
        <v>N/A</v>
      </c>
      <c r="T537" s="902">
        <f t="shared" si="222"/>
        <v>0</v>
      </c>
      <c r="U537" s="902"/>
      <c r="V537" s="902"/>
      <c r="W537" s="903" t="str">
        <f t="shared" si="223"/>
        <v>N/A</v>
      </c>
      <c r="X537" s="902">
        <f t="shared" si="224"/>
        <v>0</v>
      </c>
      <c r="Y537" s="902"/>
      <c r="Z537" s="902"/>
      <c r="AA537" s="903" t="str">
        <f t="shared" si="225"/>
        <v>N/A</v>
      </c>
      <c r="AB537" s="902">
        <f t="shared" si="226"/>
        <v>0</v>
      </c>
      <c r="AC537" s="902"/>
      <c r="AD537" s="902"/>
      <c r="AE537" s="903" t="str">
        <f t="shared" si="227"/>
        <v>N/A</v>
      </c>
      <c r="AF537" s="902">
        <f t="shared" si="228"/>
        <v>0</v>
      </c>
      <c r="AG537" s="902"/>
      <c r="AH537" s="902"/>
      <c r="AI537" s="903" t="str">
        <f t="shared" si="229"/>
        <v>N/A</v>
      </c>
      <c r="AJ537" s="902">
        <f t="shared" si="230"/>
        <v>0</v>
      </c>
      <c r="AK537" s="902">
        <f t="shared" si="219"/>
        <v>7</v>
      </c>
      <c r="AL537" s="904" t="str">
        <f t="shared" si="209"/>
        <v>N/A</v>
      </c>
      <c r="AM537" s="903"/>
      <c r="AN537" s="903"/>
    </row>
    <row r="538" spans="2:40" s="892" customFormat="1" ht="24.95" customHeight="1">
      <c r="B538" s="905" t="s">
        <v>475</v>
      </c>
      <c r="C538" s="894" t="s">
        <v>476</v>
      </c>
      <c r="D538" s="902" t="s">
        <v>174</v>
      </c>
      <c r="E538" s="902">
        <v>7</v>
      </c>
      <c r="F538" s="902">
        <v>3</v>
      </c>
      <c r="G538" s="901">
        <f t="shared" si="220"/>
        <v>0.42857142857142855</v>
      </c>
      <c r="H538" s="900">
        <f t="shared" si="218"/>
        <v>4</v>
      </c>
      <c r="I538" s="900">
        <v>38</v>
      </c>
      <c r="J538" s="900">
        <v>15</v>
      </c>
      <c r="K538" s="901">
        <f>IF(I538=0,"N/A",J538/I538)</f>
        <v>0.39473684210526316</v>
      </c>
      <c r="L538" s="900">
        <f>I538-J538</f>
        <v>23</v>
      </c>
      <c r="M538" s="902"/>
      <c r="N538" s="980"/>
      <c r="O538" s="894" t="str">
        <f t="shared" si="192"/>
        <v>N/A</v>
      </c>
      <c r="P538" s="902">
        <f t="shared" si="193"/>
        <v>0</v>
      </c>
      <c r="Q538" s="902"/>
      <c r="R538" s="902"/>
      <c r="S538" s="903" t="str">
        <f t="shared" si="221"/>
        <v>N/A</v>
      </c>
      <c r="T538" s="902">
        <f t="shared" si="222"/>
        <v>0</v>
      </c>
      <c r="U538" s="902"/>
      <c r="V538" s="902"/>
      <c r="W538" s="903" t="str">
        <f t="shared" si="223"/>
        <v>N/A</v>
      </c>
      <c r="X538" s="902">
        <f t="shared" si="224"/>
        <v>0</v>
      </c>
      <c r="Y538" s="902"/>
      <c r="Z538" s="902"/>
      <c r="AA538" s="903" t="str">
        <f t="shared" si="225"/>
        <v>N/A</v>
      </c>
      <c r="AB538" s="902">
        <f t="shared" si="226"/>
        <v>0</v>
      </c>
      <c r="AC538" s="902"/>
      <c r="AD538" s="902"/>
      <c r="AE538" s="903" t="str">
        <f t="shared" si="227"/>
        <v>N/A</v>
      </c>
      <c r="AF538" s="902">
        <f t="shared" si="228"/>
        <v>0</v>
      </c>
      <c r="AG538" s="902"/>
      <c r="AH538" s="902"/>
      <c r="AI538" s="903" t="str">
        <f t="shared" si="229"/>
        <v>N/A</v>
      </c>
      <c r="AJ538" s="902">
        <f t="shared" si="230"/>
        <v>0</v>
      </c>
      <c r="AK538" s="902">
        <f t="shared" si="219"/>
        <v>18</v>
      </c>
      <c r="AL538" s="904">
        <f t="shared" si="209"/>
        <v>0.75</v>
      </c>
      <c r="AM538" s="903"/>
      <c r="AN538" s="903"/>
    </row>
    <row r="539" spans="2:40" s="892" customFormat="1" ht="24.95" customHeight="1">
      <c r="B539" s="905" t="s">
        <v>477</v>
      </c>
      <c r="C539" s="894" t="s">
        <v>476</v>
      </c>
      <c r="D539" s="902" t="s">
        <v>175</v>
      </c>
      <c r="E539" s="902">
        <v>12</v>
      </c>
      <c r="F539" s="902">
        <v>3</v>
      </c>
      <c r="G539" s="901">
        <f t="shared" si="220"/>
        <v>0.25</v>
      </c>
      <c r="H539" s="900">
        <f t="shared" si="218"/>
        <v>9</v>
      </c>
      <c r="I539" s="900">
        <v>38</v>
      </c>
      <c r="J539" s="900">
        <v>27</v>
      </c>
      <c r="K539" s="901">
        <f>IF(I539=0,"N/A",J539/I539)</f>
        <v>0.71052631578947367</v>
      </c>
      <c r="L539" s="900">
        <f>I539-J539</f>
        <v>11</v>
      </c>
      <c r="M539" s="902">
        <v>15</v>
      </c>
      <c r="N539" s="980"/>
      <c r="O539" s="894">
        <f t="shared" si="192"/>
        <v>0</v>
      </c>
      <c r="P539" s="902">
        <f t="shared" si="193"/>
        <v>15</v>
      </c>
      <c r="Q539" s="902">
        <v>7</v>
      </c>
      <c r="R539" s="902"/>
      <c r="S539" s="903">
        <f t="shared" si="221"/>
        <v>0</v>
      </c>
      <c r="T539" s="902">
        <f t="shared" si="222"/>
        <v>7</v>
      </c>
      <c r="U539" s="902"/>
      <c r="V539" s="902"/>
      <c r="W539" s="903" t="str">
        <f t="shared" si="223"/>
        <v>N/A</v>
      </c>
      <c r="X539" s="902">
        <f t="shared" si="224"/>
        <v>0</v>
      </c>
      <c r="Y539" s="902"/>
      <c r="Z539" s="902"/>
      <c r="AA539" s="903" t="str">
        <f t="shared" si="225"/>
        <v>N/A</v>
      </c>
      <c r="AB539" s="902">
        <f t="shared" si="226"/>
        <v>0</v>
      </c>
      <c r="AC539" s="902"/>
      <c r="AD539" s="902"/>
      <c r="AE539" s="903" t="str">
        <f t="shared" si="227"/>
        <v>N/A</v>
      </c>
      <c r="AF539" s="902">
        <f t="shared" si="228"/>
        <v>0</v>
      </c>
      <c r="AG539" s="902"/>
      <c r="AH539" s="902"/>
      <c r="AI539" s="903" t="str">
        <f t="shared" si="229"/>
        <v>N/A</v>
      </c>
      <c r="AJ539" s="902">
        <f t="shared" si="230"/>
        <v>0</v>
      </c>
      <c r="AK539" s="902">
        <f t="shared" si="219"/>
        <v>30</v>
      </c>
      <c r="AL539" s="904">
        <f t="shared" si="209"/>
        <v>0.5</v>
      </c>
      <c r="AM539" s="903"/>
      <c r="AN539" s="903"/>
    </row>
    <row r="540" spans="2:40" s="892" customFormat="1" ht="24.95" customHeight="1">
      <c r="B540" s="905" t="s">
        <v>478</v>
      </c>
      <c r="C540" s="894" t="s">
        <v>412</v>
      </c>
      <c r="D540" s="902"/>
      <c r="E540" s="902"/>
      <c r="F540" s="902">
        <v>1</v>
      </c>
      <c r="G540" s="901" t="str">
        <f t="shared" si="220"/>
        <v>N/A</v>
      </c>
      <c r="H540" s="900">
        <f t="shared" si="218"/>
        <v>-1</v>
      </c>
      <c r="I540" s="900">
        <v>17</v>
      </c>
      <c r="J540" s="900"/>
      <c r="K540" s="901">
        <f>IF(I540=0,"N/A",J540/I540)</f>
        <v>0</v>
      </c>
      <c r="L540" s="900">
        <f>I540-J540</f>
        <v>17</v>
      </c>
      <c r="M540" s="902"/>
      <c r="N540" s="980"/>
      <c r="O540" s="894" t="str">
        <f t="shared" si="192"/>
        <v>N/A</v>
      </c>
      <c r="P540" s="902">
        <f t="shared" si="193"/>
        <v>0</v>
      </c>
      <c r="Q540" s="902"/>
      <c r="R540" s="902"/>
      <c r="S540" s="903" t="str">
        <f t="shared" si="221"/>
        <v>N/A</v>
      </c>
      <c r="T540" s="902">
        <f t="shared" si="222"/>
        <v>0</v>
      </c>
      <c r="U540" s="902"/>
      <c r="V540" s="902"/>
      <c r="W540" s="903" t="str">
        <f t="shared" si="223"/>
        <v>N/A</v>
      </c>
      <c r="X540" s="902">
        <f t="shared" si="224"/>
        <v>0</v>
      </c>
      <c r="Y540" s="902"/>
      <c r="Z540" s="902"/>
      <c r="AA540" s="903" t="str">
        <f t="shared" si="225"/>
        <v>N/A</v>
      </c>
      <c r="AB540" s="902">
        <f t="shared" si="226"/>
        <v>0</v>
      </c>
      <c r="AC540" s="902"/>
      <c r="AD540" s="902"/>
      <c r="AE540" s="903" t="str">
        <f t="shared" si="227"/>
        <v>N/A</v>
      </c>
      <c r="AF540" s="902">
        <f t="shared" si="228"/>
        <v>0</v>
      </c>
      <c r="AG540" s="902"/>
      <c r="AH540" s="902"/>
      <c r="AI540" s="903" t="str">
        <f t="shared" si="229"/>
        <v>N/A</v>
      </c>
      <c r="AJ540" s="902">
        <f t="shared" si="230"/>
        <v>0</v>
      </c>
      <c r="AK540" s="902">
        <f t="shared" si="219"/>
        <v>1</v>
      </c>
      <c r="AL540" s="904" t="str">
        <f t="shared" si="209"/>
        <v>N/A</v>
      </c>
      <c r="AM540" s="903"/>
      <c r="AN540" s="903"/>
    </row>
    <row r="541" spans="2:40" s="892" customFormat="1" ht="24.95" customHeight="1">
      <c r="B541" s="906" t="s">
        <v>99</v>
      </c>
      <c r="C541" s="894"/>
      <c r="D541" s="902"/>
      <c r="E541" s="902"/>
      <c r="F541" s="902"/>
      <c r="G541" s="901"/>
      <c r="H541" s="900"/>
      <c r="I541" s="900"/>
      <c r="J541" s="900"/>
      <c r="K541" s="894"/>
      <c r="L541" s="900"/>
      <c r="M541" s="902"/>
      <c r="N541" s="980"/>
      <c r="O541" s="894"/>
      <c r="P541" s="902"/>
      <c r="Q541" s="902"/>
      <c r="R541" s="902"/>
      <c r="S541" s="903"/>
      <c r="T541" s="902"/>
      <c r="U541" s="902"/>
      <c r="V541" s="902"/>
      <c r="W541" s="903"/>
      <c r="X541" s="902"/>
      <c r="Y541" s="902"/>
      <c r="Z541" s="902"/>
      <c r="AA541" s="903"/>
      <c r="AB541" s="902"/>
      <c r="AC541" s="902"/>
      <c r="AD541" s="902"/>
      <c r="AE541" s="903"/>
      <c r="AF541" s="902"/>
      <c r="AG541" s="902"/>
      <c r="AH541" s="902"/>
      <c r="AI541" s="903"/>
      <c r="AJ541" s="902"/>
      <c r="AK541" s="902"/>
      <c r="AL541" s="904"/>
      <c r="AM541" s="903"/>
      <c r="AN541" s="903"/>
    </row>
    <row r="542" spans="2:40" s="892" customFormat="1" ht="24.95" customHeight="1">
      <c r="B542" s="905" t="s">
        <v>187</v>
      </c>
      <c r="C542" s="894" t="s">
        <v>26</v>
      </c>
      <c r="D542" s="902">
        <v>7000</v>
      </c>
      <c r="E542" s="902">
        <f>+E543+E546</f>
        <v>1140</v>
      </c>
      <c r="F542" s="902"/>
      <c r="G542" s="901">
        <f t="shared" si="220"/>
        <v>0</v>
      </c>
      <c r="H542" s="900">
        <f t="shared" si="218"/>
        <v>1140</v>
      </c>
      <c r="I542" s="900">
        <f>I543+I546</f>
        <v>1140</v>
      </c>
      <c r="J542" s="900">
        <v>872</v>
      </c>
      <c r="K542" s="901">
        <f>IF(I542=0,"N/A",J542/I542)</f>
        <v>0.76491228070175443</v>
      </c>
      <c r="L542" s="900">
        <f>I542-J542</f>
        <v>268</v>
      </c>
      <c r="M542" s="902"/>
      <c r="N542" s="980"/>
      <c r="O542" s="894" t="str">
        <f t="shared" si="192"/>
        <v>N/A</v>
      </c>
      <c r="P542" s="902">
        <f t="shared" si="193"/>
        <v>0</v>
      </c>
      <c r="Q542" s="902"/>
      <c r="R542" s="902"/>
      <c r="S542" s="903" t="str">
        <f t="shared" si="221"/>
        <v>N/A</v>
      </c>
      <c r="T542" s="902">
        <f t="shared" si="222"/>
        <v>0</v>
      </c>
      <c r="U542" s="902"/>
      <c r="V542" s="902"/>
      <c r="W542" s="903" t="str">
        <f t="shared" si="223"/>
        <v>N/A</v>
      </c>
      <c r="X542" s="902">
        <f t="shared" si="224"/>
        <v>0</v>
      </c>
      <c r="Y542" s="902"/>
      <c r="Z542" s="902"/>
      <c r="AA542" s="903" t="str">
        <f t="shared" si="225"/>
        <v>N/A</v>
      </c>
      <c r="AB542" s="902">
        <f t="shared" si="226"/>
        <v>0</v>
      </c>
      <c r="AC542" s="902"/>
      <c r="AD542" s="902"/>
      <c r="AE542" s="903" t="str">
        <f t="shared" si="227"/>
        <v>N/A</v>
      </c>
      <c r="AF542" s="902">
        <f t="shared" si="228"/>
        <v>0</v>
      </c>
      <c r="AG542" s="902"/>
      <c r="AH542" s="902"/>
      <c r="AI542" s="903" t="str">
        <f t="shared" si="229"/>
        <v>N/A</v>
      </c>
      <c r="AJ542" s="902">
        <f t="shared" si="230"/>
        <v>0</v>
      </c>
      <c r="AK542" s="902">
        <f t="shared" si="219"/>
        <v>872</v>
      </c>
      <c r="AL542" s="904">
        <f t="shared" si="209"/>
        <v>0.12457142857142857</v>
      </c>
      <c r="AM542" s="903"/>
      <c r="AN542" s="903"/>
    </row>
    <row r="543" spans="2:40" s="892" customFormat="1" ht="24.95" customHeight="1">
      <c r="B543" s="923" t="s">
        <v>77</v>
      </c>
      <c r="C543" s="894" t="s">
        <v>26</v>
      </c>
      <c r="D543" s="902" t="s">
        <v>78</v>
      </c>
      <c r="E543" s="902">
        <v>570</v>
      </c>
      <c r="F543" s="902"/>
      <c r="G543" s="901">
        <f t="shared" si="220"/>
        <v>0</v>
      </c>
      <c r="H543" s="900">
        <f t="shared" si="218"/>
        <v>570</v>
      </c>
      <c r="I543" s="900">
        <v>570</v>
      </c>
      <c r="J543" s="900">
        <v>475</v>
      </c>
      <c r="K543" s="901">
        <f t="shared" ref="K543:K555" si="231">IF(I543=0,"N/A",J543/I543)</f>
        <v>0.83333333333333337</v>
      </c>
      <c r="L543" s="900">
        <f t="shared" ref="L543:L555" si="232">I543-J543</f>
        <v>95</v>
      </c>
      <c r="M543" s="902">
        <v>400</v>
      </c>
      <c r="N543" s="980"/>
      <c r="O543" s="894">
        <f t="shared" si="192"/>
        <v>0</v>
      </c>
      <c r="P543" s="902">
        <f t="shared" si="193"/>
        <v>400</v>
      </c>
      <c r="Q543" s="902">
        <v>400</v>
      </c>
      <c r="R543" s="902"/>
      <c r="S543" s="903">
        <f t="shared" si="221"/>
        <v>0</v>
      </c>
      <c r="T543" s="902">
        <f t="shared" si="222"/>
        <v>400</v>
      </c>
      <c r="U543" s="902">
        <v>400</v>
      </c>
      <c r="V543" s="902"/>
      <c r="W543" s="903">
        <f t="shared" si="223"/>
        <v>0</v>
      </c>
      <c r="X543" s="902">
        <f t="shared" si="224"/>
        <v>400</v>
      </c>
      <c r="Y543" s="902">
        <v>230</v>
      </c>
      <c r="Z543" s="902"/>
      <c r="AA543" s="903">
        <f t="shared" si="225"/>
        <v>0</v>
      </c>
      <c r="AB543" s="902">
        <f t="shared" si="226"/>
        <v>230</v>
      </c>
      <c r="AC543" s="902"/>
      <c r="AD543" s="902"/>
      <c r="AE543" s="903" t="str">
        <f t="shared" si="227"/>
        <v>N/A</v>
      </c>
      <c r="AF543" s="902">
        <f t="shared" si="228"/>
        <v>0</v>
      </c>
      <c r="AG543" s="902"/>
      <c r="AH543" s="902"/>
      <c r="AI543" s="903" t="str">
        <f t="shared" si="229"/>
        <v>N/A</v>
      </c>
      <c r="AJ543" s="902">
        <f t="shared" si="230"/>
        <v>0</v>
      </c>
      <c r="AK543" s="902">
        <f t="shared" si="219"/>
        <v>475</v>
      </c>
      <c r="AL543" s="904">
        <f t="shared" si="209"/>
        <v>0.23749999999999999</v>
      </c>
      <c r="AM543" s="903"/>
      <c r="AN543" s="903"/>
    </row>
    <row r="544" spans="2:40" s="892" customFormat="1" ht="24.95" customHeight="1">
      <c r="B544" s="905" t="s">
        <v>57</v>
      </c>
      <c r="C544" s="894" t="s">
        <v>26</v>
      </c>
      <c r="D544" s="902" t="s">
        <v>185</v>
      </c>
      <c r="E544" s="902">
        <v>260</v>
      </c>
      <c r="F544" s="902"/>
      <c r="G544" s="901">
        <f t="shared" si="220"/>
        <v>0</v>
      </c>
      <c r="H544" s="900">
        <f t="shared" si="218"/>
        <v>260</v>
      </c>
      <c r="I544" s="900">
        <v>260</v>
      </c>
      <c r="J544" s="900">
        <v>219</v>
      </c>
      <c r="K544" s="901">
        <f t="shared" si="231"/>
        <v>0.84230769230769231</v>
      </c>
      <c r="L544" s="900">
        <f t="shared" si="232"/>
        <v>41</v>
      </c>
      <c r="M544" s="902">
        <v>180</v>
      </c>
      <c r="N544" s="980"/>
      <c r="O544" s="894">
        <f t="shared" si="192"/>
        <v>0</v>
      </c>
      <c r="P544" s="902">
        <f t="shared" si="193"/>
        <v>180</v>
      </c>
      <c r="Q544" s="902">
        <v>180</v>
      </c>
      <c r="R544" s="902"/>
      <c r="S544" s="903">
        <f t="shared" si="221"/>
        <v>0</v>
      </c>
      <c r="T544" s="902">
        <f t="shared" si="222"/>
        <v>180</v>
      </c>
      <c r="U544" s="902">
        <v>180</v>
      </c>
      <c r="V544" s="902"/>
      <c r="W544" s="903">
        <f t="shared" si="223"/>
        <v>0</v>
      </c>
      <c r="X544" s="902">
        <f t="shared" si="224"/>
        <v>180</v>
      </c>
      <c r="Y544" s="902">
        <v>103</v>
      </c>
      <c r="Z544" s="902"/>
      <c r="AA544" s="903">
        <f t="shared" si="225"/>
        <v>0</v>
      </c>
      <c r="AB544" s="902">
        <f t="shared" si="226"/>
        <v>103</v>
      </c>
      <c r="AC544" s="902"/>
      <c r="AD544" s="902"/>
      <c r="AE544" s="903" t="str">
        <f t="shared" si="227"/>
        <v>N/A</v>
      </c>
      <c r="AF544" s="902">
        <f t="shared" si="228"/>
        <v>0</v>
      </c>
      <c r="AG544" s="902"/>
      <c r="AH544" s="902"/>
      <c r="AI544" s="903" t="str">
        <f t="shared" si="229"/>
        <v>N/A</v>
      </c>
      <c r="AJ544" s="902">
        <f t="shared" si="230"/>
        <v>0</v>
      </c>
      <c r="AK544" s="902">
        <f t="shared" si="219"/>
        <v>219</v>
      </c>
      <c r="AL544" s="904">
        <f t="shared" si="209"/>
        <v>0.24333333333333335</v>
      </c>
      <c r="AM544" s="903"/>
      <c r="AN544" s="903"/>
    </row>
    <row r="545" spans="2:40" s="892" customFormat="1" ht="24.95" customHeight="1">
      <c r="B545" s="905" t="s">
        <v>58</v>
      </c>
      <c r="C545" s="894" t="s">
        <v>26</v>
      </c>
      <c r="D545" s="902" t="s">
        <v>184</v>
      </c>
      <c r="E545" s="902">
        <v>310</v>
      </c>
      <c r="F545" s="902"/>
      <c r="G545" s="901">
        <f t="shared" si="220"/>
        <v>0</v>
      </c>
      <c r="H545" s="900">
        <f t="shared" si="218"/>
        <v>310</v>
      </c>
      <c r="I545" s="900">
        <v>310</v>
      </c>
      <c r="J545" s="900">
        <v>256</v>
      </c>
      <c r="K545" s="901">
        <f t="shared" si="231"/>
        <v>0.82580645161290323</v>
      </c>
      <c r="L545" s="900">
        <f t="shared" si="232"/>
        <v>54</v>
      </c>
      <c r="M545" s="902">
        <v>220</v>
      </c>
      <c r="N545" s="980"/>
      <c r="O545" s="894">
        <f t="shared" si="192"/>
        <v>0</v>
      </c>
      <c r="P545" s="902">
        <f t="shared" si="193"/>
        <v>220</v>
      </c>
      <c r="Q545" s="902">
        <v>220</v>
      </c>
      <c r="R545" s="902"/>
      <c r="S545" s="903">
        <f t="shared" si="221"/>
        <v>0</v>
      </c>
      <c r="T545" s="902">
        <f t="shared" si="222"/>
        <v>220</v>
      </c>
      <c r="U545" s="902">
        <v>220</v>
      </c>
      <c r="V545" s="902"/>
      <c r="W545" s="903">
        <f t="shared" si="223"/>
        <v>0</v>
      </c>
      <c r="X545" s="902">
        <f t="shared" si="224"/>
        <v>220</v>
      </c>
      <c r="Y545" s="902">
        <v>127</v>
      </c>
      <c r="Z545" s="902"/>
      <c r="AA545" s="903">
        <f t="shared" si="225"/>
        <v>0</v>
      </c>
      <c r="AB545" s="902">
        <f t="shared" si="226"/>
        <v>127</v>
      </c>
      <c r="AC545" s="902"/>
      <c r="AD545" s="902"/>
      <c r="AE545" s="903" t="str">
        <f t="shared" si="227"/>
        <v>N/A</v>
      </c>
      <c r="AF545" s="902">
        <f t="shared" si="228"/>
        <v>0</v>
      </c>
      <c r="AG545" s="902"/>
      <c r="AH545" s="902"/>
      <c r="AI545" s="903" t="str">
        <f t="shared" si="229"/>
        <v>N/A</v>
      </c>
      <c r="AJ545" s="902">
        <f t="shared" si="230"/>
        <v>0</v>
      </c>
      <c r="AK545" s="902">
        <f t="shared" si="219"/>
        <v>256</v>
      </c>
      <c r="AL545" s="904">
        <f t="shared" si="209"/>
        <v>0.23272727272727273</v>
      </c>
      <c r="AM545" s="903"/>
      <c r="AN545" s="903"/>
    </row>
    <row r="546" spans="2:40" s="892" customFormat="1" ht="24.95" customHeight="1">
      <c r="B546" s="923" t="s">
        <v>76</v>
      </c>
      <c r="C546" s="894" t="s">
        <v>26</v>
      </c>
      <c r="D546" s="902" t="s">
        <v>79</v>
      </c>
      <c r="E546" s="902">
        <v>570</v>
      </c>
      <c r="F546" s="902"/>
      <c r="G546" s="901">
        <f t="shared" si="220"/>
        <v>0</v>
      </c>
      <c r="H546" s="900">
        <f t="shared" si="218"/>
        <v>570</v>
      </c>
      <c r="I546" s="900">
        <v>570</v>
      </c>
      <c r="J546" s="900">
        <v>753</v>
      </c>
      <c r="K546" s="901">
        <f t="shared" si="231"/>
        <v>1.3210526315789475</v>
      </c>
      <c r="L546" s="900">
        <f t="shared" si="232"/>
        <v>-183</v>
      </c>
      <c r="M546" s="902">
        <v>930</v>
      </c>
      <c r="N546" s="980"/>
      <c r="O546" s="894">
        <f t="shared" si="192"/>
        <v>0</v>
      </c>
      <c r="P546" s="902">
        <f t="shared" si="193"/>
        <v>930</v>
      </c>
      <c r="Q546" s="902">
        <v>1500</v>
      </c>
      <c r="R546" s="902"/>
      <c r="S546" s="903">
        <f t="shared" si="221"/>
        <v>0</v>
      </c>
      <c r="T546" s="902">
        <f t="shared" si="222"/>
        <v>1500</v>
      </c>
      <c r="U546" s="902">
        <v>1000</v>
      </c>
      <c r="V546" s="902"/>
      <c r="W546" s="903">
        <f t="shared" si="223"/>
        <v>0</v>
      </c>
      <c r="X546" s="902">
        <f t="shared" si="224"/>
        <v>1000</v>
      </c>
      <c r="Y546" s="902">
        <v>1000</v>
      </c>
      <c r="Z546" s="902"/>
      <c r="AA546" s="903">
        <f t="shared" si="225"/>
        <v>0</v>
      </c>
      <c r="AB546" s="902">
        <f t="shared" si="226"/>
        <v>1000</v>
      </c>
      <c r="AC546" s="902"/>
      <c r="AD546" s="902"/>
      <c r="AE546" s="903" t="str">
        <f t="shared" si="227"/>
        <v>N/A</v>
      </c>
      <c r="AF546" s="902">
        <f t="shared" si="228"/>
        <v>0</v>
      </c>
      <c r="AG546" s="902"/>
      <c r="AH546" s="902"/>
      <c r="AI546" s="903" t="str">
        <f t="shared" si="229"/>
        <v>N/A</v>
      </c>
      <c r="AJ546" s="902">
        <f t="shared" si="230"/>
        <v>0</v>
      </c>
      <c r="AK546" s="902">
        <f t="shared" si="219"/>
        <v>753</v>
      </c>
      <c r="AL546" s="904">
        <f t="shared" si="209"/>
        <v>0.15060000000000001</v>
      </c>
      <c r="AM546" s="903"/>
      <c r="AN546" s="903"/>
    </row>
    <row r="547" spans="2:40" s="892" customFormat="1" ht="24.95" customHeight="1">
      <c r="B547" s="905" t="s">
        <v>57</v>
      </c>
      <c r="C547" s="894" t="s">
        <v>26</v>
      </c>
      <c r="D547" s="902" t="s">
        <v>186</v>
      </c>
      <c r="E547" s="902">
        <v>260</v>
      </c>
      <c r="F547" s="902"/>
      <c r="G547" s="901">
        <f t="shared" si="220"/>
        <v>0</v>
      </c>
      <c r="H547" s="900">
        <f t="shared" si="218"/>
        <v>260</v>
      </c>
      <c r="I547" s="900">
        <v>260</v>
      </c>
      <c r="J547" s="900">
        <v>354</v>
      </c>
      <c r="K547" s="901">
        <f t="shared" si="231"/>
        <v>1.3615384615384616</v>
      </c>
      <c r="L547" s="900">
        <f t="shared" si="232"/>
        <v>-94</v>
      </c>
      <c r="M547" s="902">
        <v>418</v>
      </c>
      <c r="N547" s="980"/>
      <c r="O547" s="894">
        <f t="shared" si="192"/>
        <v>0</v>
      </c>
      <c r="P547" s="902">
        <f t="shared" si="193"/>
        <v>418</v>
      </c>
      <c r="Q547" s="902">
        <v>675</v>
      </c>
      <c r="R547" s="902"/>
      <c r="S547" s="903">
        <f t="shared" si="221"/>
        <v>0</v>
      </c>
      <c r="T547" s="902">
        <f t="shared" si="222"/>
        <v>675</v>
      </c>
      <c r="U547" s="902">
        <v>450</v>
      </c>
      <c r="V547" s="902"/>
      <c r="W547" s="903">
        <f t="shared" si="223"/>
        <v>0</v>
      </c>
      <c r="X547" s="902">
        <f t="shared" si="224"/>
        <v>450</v>
      </c>
      <c r="Y547" s="902">
        <v>450</v>
      </c>
      <c r="Z547" s="902"/>
      <c r="AA547" s="903">
        <f t="shared" si="225"/>
        <v>0</v>
      </c>
      <c r="AB547" s="902">
        <f t="shared" si="226"/>
        <v>450</v>
      </c>
      <c r="AC547" s="902"/>
      <c r="AD547" s="902"/>
      <c r="AE547" s="903" t="str">
        <f t="shared" si="227"/>
        <v>N/A</v>
      </c>
      <c r="AF547" s="902">
        <f t="shared" si="228"/>
        <v>0</v>
      </c>
      <c r="AG547" s="902"/>
      <c r="AH547" s="902"/>
      <c r="AI547" s="903" t="str">
        <f t="shared" si="229"/>
        <v>N/A</v>
      </c>
      <c r="AJ547" s="902">
        <f t="shared" si="230"/>
        <v>0</v>
      </c>
      <c r="AK547" s="902">
        <f t="shared" si="219"/>
        <v>354</v>
      </c>
      <c r="AL547" s="904">
        <f t="shared" si="209"/>
        <v>0.15733333333333333</v>
      </c>
      <c r="AM547" s="903"/>
      <c r="AN547" s="903"/>
    </row>
    <row r="548" spans="2:40" s="892" customFormat="1" ht="24.95" customHeight="1">
      <c r="B548" s="905" t="s">
        <v>58</v>
      </c>
      <c r="C548" s="894" t="s">
        <v>26</v>
      </c>
      <c r="D548" s="902" t="s">
        <v>73</v>
      </c>
      <c r="E548" s="902">
        <v>310</v>
      </c>
      <c r="F548" s="902"/>
      <c r="G548" s="901">
        <f t="shared" si="220"/>
        <v>0</v>
      </c>
      <c r="H548" s="900">
        <f t="shared" si="218"/>
        <v>310</v>
      </c>
      <c r="I548" s="900">
        <v>310</v>
      </c>
      <c r="J548" s="900">
        <v>399</v>
      </c>
      <c r="K548" s="901">
        <f t="shared" si="231"/>
        <v>1.2870967741935484</v>
      </c>
      <c r="L548" s="900">
        <f t="shared" si="232"/>
        <v>-89</v>
      </c>
      <c r="M548" s="902">
        <v>512</v>
      </c>
      <c r="N548" s="980"/>
      <c r="O548" s="894">
        <f t="shared" si="192"/>
        <v>0</v>
      </c>
      <c r="P548" s="902">
        <f t="shared" si="193"/>
        <v>512</v>
      </c>
      <c r="Q548" s="902">
        <v>825</v>
      </c>
      <c r="R548" s="902"/>
      <c r="S548" s="903">
        <f t="shared" si="221"/>
        <v>0</v>
      </c>
      <c r="T548" s="902">
        <f t="shared" si="222"/>
        <v>825</v>
      </c>
      <c r="U548" s="902">
        <v>550</v>
      </c>
      <c r="V548" s="902"/>
      <c r="W548" s="903">
        <f t="shared" si="223"/>
        <v>0</v>
      </c>
      <c r="X548" s="902">
        <f t="shared" si="224"/>
        <v>550</v>
      </c>
      <c r="Y548" s="902">
        <v>550</v>
      </c>
      <c r="Z548" s="902"/>
      <c r="AA548" s="903">
        <f t="shared" si="225"/>
        <v>0</v>
      </c>
      <c r="AB548" s="902">
        <f t="shared" si="226"/>
        <v>550</v>
      </c>
      <c r="AC548" s="902"/>
      <c r="AD548" s="902"/>
      <c r="AE548" s="903" t="str">
        <f t="shared" si="227"/>
        <v>N/A</v>
      </c>
      <c r="AF548" s="902">
        <f t="shared" si="228"/>
        <v>0</v>
      </c>
      <c r="AG548" s="902"/>
      <c r="AH548" s="902"/>
      <c r="AI548" s="903" t="str">
        <f t="shared" si="229"/>
        <v>N/A</v>
      </c>
      <c r="AJ548" s="902">
        <f t="shared" si="230"/>
        <v>0</v>
      </c>
      <c r="AK548" s="902">
        <f t="shared" si="219"/>
        <v>399</v>
      </c>
      <c r="AL548" s="904">
        <f t="shared" si="209"/>
        <v>0.1450909090909091</v>
      </c>
      <c r="AM548" s="903"/>
      <c r="AN548" s="903"/>
    </row>
    <row r="549" spans="2:40" s="892" customFormat="1" ht="24.95" customHeight="1">
      <c r="B549" s="905" t="s">
        <v>479</v>
      </c>
      <c r="C549" s="894" t="s">
        <v>436</v>
      </c>
      <c r="D549" s="902" t="s">
        <v>79</v>
      </c>
      <c r="E549" s="902"/>
      <c r="F549" s="902"/>
      <c r="G549" s="901" t="str">
        <f t="shared" si="220"/>
        <v>N/A</v>
      </c>
      <c r="H549" s="900">
        <f t="shared" si="218"/>
        <v>0</v>
      </c>
      <c r="I549" s="900"/>
      <c r="J549" s="900">
        <v>93</v>
      </c>
      <c r="K549" s="901" t="str">
        <f t="shared" si="231"/>
        <v>N/A</v>
      </c>
      <c r="L549" s="900">
        <f t="shared" si="232"/>
        <v>-93</v>
      </c>
      <c r="M549" s="902">
        <v>1250</v>
      </c>
      <c r="N549" s="980"/>
      <c r="O549" s="894">
        <f t="shared" si="192"/>
        <v>0</v>
      </c>
      <c r="P549" s="902">
        <f t="shared" si="193"/>
        <v>1250</v>
      </c>
      <c r="Q549" s="902">
        <v>1250</v>
      </c>
      <c r="R549" s="902"/>
      <c r="S549" s="903">
        <f t="shared" si="221"/>
        <v>0</v>
      </c>
      <c r="T549" s="902">
        <f t="shared" si="222"/>
        <v>1250</v>
      </c>
      <c r="U549" s="902">
        <v>1250</v>
      </c>
      <c r="V549" s="902"/>
      <c r="W549" s="903">
        <f t="shared" si="223"/>
        <v>0</v>
      </c>
      <c r="X549" s="902">
        <f t="shared" si="224"/>
        <v>1250</v>
      </c>
      <c r="Y549" s="902">
        <v>1250</v>
      </c>
      <c r="Z549" s="902"/>
      <c r="AA549" s="903">
        <f t="shared" si="225"/>
        <v>0</v>
      </c>
      <c r="AB549" s="902">
        <f t="shared" si="226"/>
        <v>1250</v>
      </c>
      <c r="AC549" s="902"/>
      <c r="AD549" s="902"/>
      <c r="AE549" s="903" t="str">
        <f t="shared" si="227"/>
        <v>N/A</v>
      </c>
      <c r="AF549" s="902">
        <f t="shared" si="228"/>
        <v>0</v>
      </c>
      <c r="AG549" s="902"/>
      <c r="AH549" s="902"/>
      <c r="AI549" s="903" t="str">
        <f t="shared" si="229"/>
        <v>N/A</v>
      </c>
      <c r="AJ549" s="902">
        <f t="shared" si="230"/>
        <v>0</v>
      </c>
      <c r="AK549" s="902">
        <f t="shared" si="219"/>
        <v>93</v>
      </c>
      <c r="AL549" s="904">
        <f t="shared" si="209"/>
        <v>1.8599999999999998E-2</v>
      </c>
      <c r="AM549" s="903"/>
      <c r="AN549" s="903"/>
    </row>
    <row r="550" spans="2:40" s="892" customFormat="1" ht="24.95" customHeight="1">
      <c r="B550" s="905" t="s">
        <v>49</v>
      </c>
      <c r="C550" s="894" t="s">
        <v>26</v>
      </c>
      <c r="D550" s="902" t="s">
        <v>176</v>
      </c>
      <c r="E550" s="902"/>
      <c r="F550" s="902"/>
      <c r="G550" s="901" t="str">
        <f t="shared" si="220"/>
        <v>N/A</v>
      </c>
      <c r="H550" s="900">
        <f t="shared" si="218"/>
        <v>0</v>
      </c>
      <c r="I550" s="900"/>
      <c r="J550" s="900">
        <v>22</v>
      </c>
      <c r="K550" s="901" t="str">
        <f t="shared" si="231"/>
        <v>N/A</v>
      </c>
      <c r="L550" s="900">
        <f t="shared" si="232"/>
        <v>-22</v>
      </c>
      <c r="M550" s="902">
        <v>625</v>
      </c>
      <c r="N550" s="980"/>
      <c r="O550" s="894">
        <f t="shared" si="192"/>
        <v>0</v>
      </c>
      <c r="P550" s="902">
        <f t="shared" si="193"/>
        <v>625</v>
      </c>
      <c r="Q550" s="902">
        <v>625</v>
      </c>
      <c r="R550" s="902"/>
      <c r="S550" s="903">
        <f t="shared" si="221"/>
        <v>0</v>
      </c>
      <c r="T550" s="902">
        <f t="shared" si="222"/>
        <v>625</v>
      </c>
      <c r="U550" s="902">
        <v>625</v>
      </c>
      <c r="V550" s="902"/>
      <c r="W550" s="903">
        <f t="shared" si="223"/>
        <v>0</v>
      </c>
      <c r="X550" s="902">
        <f t="shared" si="224"/>
        <v>625</v>
      </c>
      <c r="Y550" s="902">
        <v>625</v>
      </c>
      <c r="Z550" s="902"/>
      <c r="AA550" s="903">
        <f t="shared" si="225"/>
        <v>0</v>
      </c>
      <c r="AB550" s="902">
        <f t="shared" si="226"/>
        <v>625</v>
      </c>
      <c r="AC550" s="902"/>
      <c r="AD550" s="902"/>
      <c r="AE550" s="903" t="str">
        <f t="shared" si="227"/>
        <v>N/A</v>
      </c>
      <c r="AF550" s="902">
        <f t="shared" si="228"/>
        <v>0</v>
      </c>
      <c r="AG550" s="902"/>
      <c r="AH550" s="902"/>
      <c r="AI550" s="903" t="str">
        <f t="shared" si="229"/>
        <v>N/A</v>
      </c>
      <c r="AJ550" s="902">
        <f t="shared" si="230"/>
        <v>0</v>
      </c>
      <c r="AK550" s="902">
        <f t="shared" si="219"/>
        <v>22</v>
      </c>
      <c r="AL550" s="904">
        <f t="shared" si="209"/>
        <v>8.8000000000000005E-3</v>
      </c>
      <c r="AM550" s="903"/>
      <c r="AN550" s="903"/>
    </row>
    <row r="551" spans="2:40" s="892" customFormat="1" ht="24.95" customHeight="1">
      <c r="B551" s="905" t="s">
        <v>50</v>
      </c>
      <c r="C551" s="894" t="s">
        <v>26</v>
      </c>
      <c r="D551" s="902" t="s">
        <v>176</v>
      </c>
      <c r="E551" s="902"/>
      <c r="F551" s="902"/>
      <c r="G551" s="901" t="str">
        <f t="shared" si="220"/>
        <v>N/A</v>
      </c>
      <c r="H551" s="900">
        <f t="shared" si="218"/>
        <v>0</v>
      </c>
      <c r="I551" s="900"/>
      <c r="J551" s="900">
        <v>71</v>
      </c>
      <c r="K551" s="901" t="str">
        <f t="shared" si="231"/>
        <v>N/A</v>
      </c>
      <c r="L551" s="900">
        <f t="shared" si="232"/>
        <v>-71</v>
      </c>
      <c r="M551" s="902">
        <v>625</v>
      </c>
      <c r="N551" s="980"/>
      <c r="O551" s="894">
        <f t="shared" si="192"/>
        <v>0</v>
      </c>
      <c r="P551" s="902">
        <f t="shared" si="193"/>
        <v>625</v>
      </c>
      <c r="Q551" s="902">
        <v>625</v>
      </c>
      <c r="R551" s="902"/>
      <c r="S551" s="903">
        <f t="shared" si="221"/>
        <v>0</v>
      </c>
      <c r="T551" s="902">
        <f t="shared" si="222"/>
        <v>625</v>
      </c>
      <c r="U551" s="902">
        <v>625</v>
      </c>
      <c r="V551" s="902"/>
      <c r="W551" s="903">
        <f t="shared" si="223"/>
        <v>0</v>
      </c>
      <c r="X551" s="902">
        <f t="shared" si="224"/>
        <v>625</v>
      </c>
      <c r="Y551" s="902">
        <v>625</v>
      </c>
      <c r="Z551" s="902"/>
      <c r="AA551" s="903">
        <f t="shared" si="225"/>
        <v>0</v>
      </c>
      <c r="AB551" s="902">
        <f t="shared" si="226"/>
        <v>625</v>
      </c>
      <c r="AC551" s="902"/>
      <c r="AD551" s="902"/>
      <c r="AE551" s="903" t="str">
        <f t="shared" si="227"/>
        <v>N/A</v>
      </c>
      <c r="AF551" s="902">
        <f t="shared" si="228"/>
        <v>0</v>
      </c>
      <c r="AG551" s="902"/>
      <c r="AH551" s="902"/>
      <c r="AI551" s="903" t="str">
        <f t="shared" si="229"/>
        <v>N/A</v>
      </c>
      <c r="AJ551" s="902">
        <f t="shared" si="230"/>
        <v>0</v>
      </c>
      <c r="AK551" s="902">
        <f t="shared" si="219"/>
        <v>71</v>
      </c>
      <c r="AL551" s="904">
        <f t="shared" si="209"/>
        <v>2.8400000000000002E-2</v>
      </c>
      <c r="AM551" s="903"/>
      <c r="AN551" s="903"/>
    </row>
    <row r="552" spans="2:40" s="892" customFormat="1" ht="24.95" customHeight="1">
      <c r="B552" s="905" t="s">
        <v>480</v>
      </c>
      <c r="C552" s="894" t="s">
        <v>449</v>
      </c>
      <c r="D552" s="902"/>
      <c r="E552" s="902"/>
      <c r="F552" s="902"/>
      <c r="G552" s="901" t="str">
        <f t="shared" si="220"/>
        <v>N/A</v>
      </c>
      <c r="H552" s="900">
        <f t="shared" si="218"/>
        <v>0</v>
      </c>
      <c r="I552" s="900"/>
      <c r="J552" s="900"/>
      <c r="K552" s="901" t="str">
        <f t="shared" si="231"/>
        <v>N/A</v>
      </c>
      <c r="L552" s="900">
        <f t="shared" si="232"/>
        <v>0</v>
      </c>
      <c r="M552" s="902"/>
      <c r="N552" s="980"/>
      <c r="O552" s="894" t="str">
        <f t="shared" si="192"/>
        <v>N/A</v>
      </c>
      <c r="P552" s="902">
        <f t="shared" si="193"/>
        <v>0</v>
      </c>
      <c r="Q552" s="902"/>
      <c r="R552" s="902"/>
      <c r="S552" s="903" t="str">
        <f t="shared" si="221"/>
        <v>N/A</v>
      </c>
      <c r="T552" s="902">
        <f t="shared" si="222"/>
        <v>0</v>
      </c>
      <c r="U552" s="902"/>
      <c r="V552" s="902"/>
      <c r="W552" s="903" t="str">
        <f t="shared" si="223"/>
        <v>N/A</v>
      </c>
      <c r="X552" s="902">
        <f t="shared" si="224"/>
        <v>0</v>
      </c>
      <c r="Y552" s="902"/>
      <c r="Z552" s="902"/>
      <c r="AA552" s="903" t="str">
        <f t="shared" si="225"/>
        <v>N/A</v>
      </c>
      <c r="AB552" s="902">
        <f t="shared" si="226"/>
        <v>0</v>
      </c>
      <c r="AC552" s="902"/>
      <c r="AD552" s="902"/>
      <c r="AE552" s="903" t="str">
        <f t="shared" si="227"/>
        <v>N/A</v>
      </c>
      <c r="AF552" s="902">
        <f t="shared" si="228"/>
        <v>0</v>
      </c>
      <c r="AG552" s="902"/>
      <c r="AH552" s="902"/>
      <c r="AI552" s="903" t="str">
        <f t="shared" si="229"/>
        <v>N/A</v>
      </c>
      <c r="AJ552" s="902">
        <f t="shared" si="230"/>
        <v>0</v>
      </c>
      <c r="AK552" s="902">
        <f t="shared" si="219"/>
        <v>0</v>
      </c>
      <c r="AL552" s="904" t="str">
        <f t="shared" si="209"/>
        <v>N/A</v>
      </c>
      <c r="AM552" s="903"/>
      <c r="AN552" s="903"/>
    </row>
    <row r="553" spans="2:40" s="892" customFormat="1" ht="24.6" customHeight="1">
      <c r="B553" s="905" t="s">
        <v>481</v>
      </c>
      <c r="C553" s="894" t="s">
        <v>412</v>
      </c>
      <c r="D553" s="902"/>
      <c r="E553" s="902"/>
      <c r="F553" s="902"/>
      <c r="G553" s="901" t="str">
        <f t="shared" si="220"/>
        <v>N/A</v>
      </c>
      <c r="H553" s="900">
        <f t="shared" si="218"/>
        <v>0</v>
      </c>
      <c r="I553" s="900"/>
      <c r="J553" s="900"/>
      <c r="K553" s="901" t="str">
        <f t="shared" si="231"/>
        <v>N/A</v>
      </c>
      <c r="L553" s="900">
        <f t="shared" si="232"/>
        <v>0</v>
      </c>
      <c r="M553" s="902"/>
      <c r="N553" s="980"/>
      <c r="O553" s="894" t="str">
        <f t="shared" si="192"/>
        <v>N/A</v>
      </c>
      <c r="P553" s="902">
        <f t="shared" si="193"/>
        <v>0</v>
      </c>
      <c r="Q553" s="902"/>
      <c r="R553" s="902"/>
      <c r="S553" s="903" t="str">
        <f t="shared" si="221"/>
        <v>N/A</v>
      </c>
      <c r="T553" s="902">
        <f t="shared" si="222"/>
        <v>0</v>
      </c>
      <c r="U553" s="902"/>
      <c r="V553" s="902"/>
      <c r="W553" s="903" t="str">
        <f t="shared" si="223"/>
        <v>N/A</v>
      </c>
      <c r="X553" s="902">
        <f t="shared" si="224"/>
        <v>0</v>
      </c>
      <c r="Y553" s="902"/>
      <c r="Z553" s="902"/>
      <c r="AA553" s="903" t="str">
        <f t="shared" si="225"/>
        <v>N/A</v>
      </c>
      <c r="AB553" s="902">
        <f t="shared" si="226"/>
        <v>0</v>
      </c>
      <c r="AC553" s="902"/>
      <c r="AD553" s="902"/>
      <c r="AE553" s="903" t="str">
        <f t="shared" si="227"/>
        <v>N/A</v>
      </c>
      <c r="AF553" s="902">
        <f t="shared" si="228"/>
        <v>0</v>
      </c>
      <c r="AG553" s="902"/>
      <c r="AH553" s="902"/>
      <c r="AI553" s="903" t="str">
        <f t="shared" si="229"/>
        <v>N/A</v>
      </c>
      <c r="AJ553" s="902">
        <f t="shared" si="230"/>
        <v>0</v>
      </c>
      <c r="AK553" s="902">
        <f t="shared" si="219"/>
        <v>0</v>
      </c>
      <c r="AL553" s="904" t="str">
        <f t="shared" si="209"/>
        <v>N/A</v>
      </c>
      <c r="AM553" s="903"/>
      <c r="AN553" s="903"/>
    </row>
    <row r="554" spans="2:40" s="892" customFormat="1" ht="24.6" customHeight="1">
      <c r="B554" s="905" t="s">
        <v>49</v>
      </c>
      <c r="C554" s="894" t="s">
        <v>26</v>
      </c>
      <c r="D554" s="902"/>
      <c r="E554" s="902"/>
      <c r="F554" s="902"/>
      <c r="G554" s="901" t="str">
        <f>IF(E554=0,"N/A",F554/E554)</f>
        <v>N/A</v>
      </c>
      <c r="H554" s="900">
        <f>E554-F554</f>
        <v>0</v>
      </c>
      <c r="I554" s="900"/>
      <c r="J554" s="900"/>
      <c r="K554" s="901" t="str">
        <f t="shared" si="231"/>
        <v>N/A</v>
      </c>
      <c r="L554" s="900">
        <f t="shared" si="232"/>
        <v>0</v>
      </c>
      <c r="M554" s="902"/>
      <c r="N554" s="980"/>
      <c r="O554" s="894" t="str">
        <f t="shared" ref="O554:O575" si="233">IF(M554=0,"N/A",N554/M554)</f>
        <v>N/A</v>
      </c>
      <c r="P554" s="902">
        <f t="shared" ref="P554:P575" si="234">M554-N554</f>
        <v>0</v>
      </c>
      <c r="Q554" s="902"/>
      <c r="R554" s="902"/>
      <c r="S554" s="903" t="str">
        <f t="shared" si="221"/>
        <v>N/A</v>
      </c>
      <c r="T554" s="902">
        <f t="shared" si="222"/>
        <v>0</v>
      </c>
      <c r="U554" s="902"/>
      <c r="V554" s="902"/>
      <c r="W554" s="903" t="str">
        <f t="shared" si="223"/>
        <v>N/A</v>
      </c>
      <c r="X554" s="902">
        <f t="shared" si="224"/>
        <v>0</v>
      </c>
      <c r="Y554" s="902"/>
      <c r="Z554" s="902"/>
      <c r="AA554" s="903" t="str">
        <f t="shared" si="225"/>
        <v>N/A</v>
      </c>
      <c r="AB554" s="902">
        <f t="shared" si="226"/>
        <v>0</v>
      </c>
      <c r="AC554" s="902"/>
      <c r="AD554" s="902"/>
      <c r="AE554" s="903" t="str">
        <f t="shared" si="227"/>
        <v>N/A</v>
      </c>
      <c r="AF554" s="902">
        <f t="shared" si="228"/>
        <v>0</v>
      </c>
      <c r="AG554" s="902"/>
      <c r="AH554" s="902"/>
      <c r="AI554" s="903" t="str">
        <f t="shared" si="229"/>
        <v>N/A</v>
      </c>
      <c r="AJ554" s="902">
        <f t="shared" si="230"/>
        <v>0</v>
      </c>
      <c r="AK554" s="902">
        <f t="shared" si="219"/>
        <v>0</v>
      </c>
      <c r="AL554" s="904" t="str">
        <f t="shared" si="209"/>
        <v>N/A</v>
      </c>
      <c r="AM554" s="903"/>
      <c r="AN554" s="903"/>
    </row>
    <row r="555" spans="2:40" s="892" customFormat="1" ht="24.6" customHeight="1">
      <c r="B555" s="905" t="s">
        <v>50</v>
      </c>
      <c r="C555" s="894" t="s">
        <v>26</v>
      </c>
      <c r="D555" s="902"/>
      <c r="E555" s="902"/>
      <c r="F555" s="902"/>
      <c r="G555" s="901" t="str">
        <f>IF(E555=0,"N/A",F555/E555)</f>
        <v>N/A</v>
      </c>
      <c r="H555" s="900">
        <f>E555-F555</f>
        <v>0</v>
      </c>
      <c r="I555" s="900"/>
      <c r="J555" s="900"/>
      <c r="K555" s="901" t="str">
        <f t="shared" si="231"/>
        <v>N/A</v>
      </c>
      <c r="L555" s="900">
        <f t="shared" si="232"/>
        <v>0</v>
      </c>
      <c r="M555" s="902"/>
      <c r="N555" s="980"/>
      <c r="O555" s="894" t="str">
        <f t="shared" si="233"/>
        <v>N/A</v>
      </c>
      <c r="P555" s="902">
        <f t="shared" si="234"/>
        <v>0</v>
      </c>
      <c r="Q555" s="902"/>
      <c r="R555" s="902"/>
      <c r="S555" s="903" t="str">
        <f t="shared" si="221"/>
        <v>N/A</v>
      </c>
      <c r="T555" s="902">
        <f t="shared" si="222"/>
        <v>0</v>
      </c>
      <c r="U555" s="902"/>
      <c r="V555" s="902"/>
      <c r="W555" s="903" t="str">
        <f t="shared" si="223"/>
        <v>N/A</v>
      </c>
      <c r="X555" s="902">
        <f t="shared" si="224"/>
        <v>0</v>
      </c>
      <c r="Y555" s="902"/>
      <c r="Z555" s="902"/>
      <c r="AA555" s="903" t="str">
        <f t="shared" si="225"/>
        <v>N/A</v>
      </c>
      <c r="AB555" s="902">
        <f t="shared" si="226"/>
        <v>0</v>
      </c>
      <c r="AC555" s="902"/>
      <c r="AD555" s="902"/>
      <c r="AE555" s="903" t="str">
        <f t="shared" si="227"/>
        <v>N/A</v>
      </c>
      <c r="AF555" s="902">
        <f t="shared" si="228"/>
        <v>0</v>
      </c>
      <c r="AG555" s="902"/>
      <c r="AH555" s="902"/>
      <c r="AI555" s="903" t="str">
        <f t="shared" si="229"/>
        <v>N/A</v>
      </c>
      <c r="AJ555" s="902">
        <f t="shared" si="230"/>
        <v>0</v>
      </c>
      <c r="AK555" s="902">
        <f t="shared" si="219"/>
        <v>0</v>
      </c>
      <c r="AL555" s="904" t="str">
        <f t="shared" ref="AL555:AL575" si="235">IF(D555=0,"N/A",AK555/D555)</f>
        <v>N/A</v>
      </c>
      <c r="AM555" s="903"/>
      <c r="AN555" s="903"/>
    </row>
    <row r="556" spans="2:40" s="892" customFormat="1" ht="24.6" customHeight="1">
      <c r="B556" s="906" t="s">
        <v>100</v>
      </c>
      <c r="C556" s="894"/>
      <c r="D556" s="902"/>
      <c r="E556" s="902"/>
      <c r="F556" s="902"/>
      <c r="G556" s="901"/>
      <c r="H556" s="900"/>
      <c r="I556" s="900"/>
      <c r="J556" s="900"/>
      <c r="K556" s="894"/>
      <c r="L556" s="900"/>
      <c r="M556" s="902"/>
      <c r="N556" s="980"/>
      <c r="O556" s="894"/>
      <c r="P556" s="902"/>
      <c r="Q556" s="902"/>
      <c r="R556" s="902"/>
      <c r="S556" s="903"/>
      <c r="T556" s="902"/>
      <c r="U556" s="902"/>
      <c r="V556" s="902"/>
      <c r="W556" s="903"/>
      <c r="X556" s="902"/>
      <c r="Y556" s="902"/>
      <c r="Z556" s="902"/>
      <c r="AA556" s="903"/>
      <c r="AB556" s="902"/>
      <c r="AC556" s="902"/>
      <c r="AD556" s="902"/>
      <c r="AE556" s="903"/>
      <c r="AF556" s="902"/>
      <c r="AG556" s="902"/>
      <c r="AH556" s="902"/>
      <c r="AI556" s="903"/>
      <c r="AJ556" s="902"/>
      <c r="AK556" s="902"/>
      <c r="AL556" s="904"/>
      <c r="AM556" s="903"/>
      <c r="AN556" s="903"/>
    </row>
    <row r="557" spans="2:40" s="892" customFormat="1" ht="24.95" customHeight="1">
      <c r="B557" s="905" t="s">
        <v>482</v>
      </c>
      <c r="C557" s="894" t="s">
        <v>436</v>
      </c>
      <c r="D557" s="902" t="s">
        <v>81</v>
      </c>
      <c r="E557" s="902">
        <v>1500</v>
      </c>
      <c r="F557" s="902"/>
      <c r="G557" s="901">
        <f t="shared" si="220"/>
        <v>0</v>
      </c>
      <c r="H557" s="900">
        <f t="shared" si="218"/>
        <v>1500</v>
      </c>
      <c r="I557" s="900">
        <v>500</v>
      </c>
      <c r="J557" s="900">
        <v>421</v>
      </c>
      <c r="K557" s="901">
        <f>IF(I557=0,"N/A",J557/I557)</f>
        <v>0.84199999999999997</v>
      </c>
      <c r="L557" s="900">
        <f>I557-J557</f>
        <v>79</v>
      </c>
      <c r="M557" s="902">
        <v>1500</v>
      </c>
      <c r="N557" s="980"/>
      <c r="O557" s="894">
        <f t="shared" si="233"/>
        <v>0</v>
      </c>
      <c r="P557" s="902">
        <f t="shared" si="234"/>
        <v>1500</v>
      </c>
      <c r="Q557" s="902">
        <v>2000</v>
      </c>
      <c r="R557" s="902"/>
      <c r="S557" s="903">
        <f t="shared" si="221"/>
        <v>0</v>
      </c>
      <c r="T557" s="902">
        <f t="shared" si="222"/>
        <v>2000</v>
      </c>
      <c r="U557" s="902">
        <v>3000</v>
      </c>
      <c r="V557" s="902"/>
      <c r="W557" s="903">
        <f t="shared" si="223"/>
        <v>0</v>
      </c>
      <c r="X557" s="902">
        <f t="shared" si="224"/>
        <v>3000</v>
      </c>
      <c r="Y557" s="902">
        <v>1000</v>
      </c>
      <c r="Z557" s="902"/>
      <c r="AA557" s="903">
        <f t="shared" si="225"/>
        <v>0</v>
      </c>
      <c r="AB557" s="902">
        <f t="shared" si="226"/>
        <v>1000</v>
      </c>
      <c r="AC557" s="902"/>
      <c r="AD557" s="902"/>
      <c r="AE557" s="903" t="str">
        <f t="shared" si="227"/>
        <v>N/A</v>
      </c>
      <c r="AF557" s="902">
        <f t="shared" si="228"/>
        <v>0</v>
      </c>
      <c r="AG557" s="902"/>
      <c r="AH557" s="902"/>
      <c r="AI557" s="903" t="str">
        <f t="shared" si="229"/>
        <v>N/A</v>
      </c>
      <c r="AJ557" s="902">
        <f t="shared" si="230"/>
        <v>0</v>
      </c>
      <c r="AK557" s="902">
        <f t="shared" si="219"/>
        <v>421</v>
      </c>
      <c r="AL557" s="904">
        <f t="shared" si="235"/>
        <v>5.2624999999999998E-2</v>
      </c>
      <c r="AM557" s="903"/>
      <c r="AN557" s="903"/>
    </row>
    <row r="558" spans="2:40" s="892" customFormat="1" ht="24.95" customHeight="1">
      <c r="B558" s="905" t="s">
        <v>57</v>
      </c>
      <c r="C558" s="894" t="s">
        <v>26</v>
      </c>
      <c r="D558" s="902" t="s">
        <v>188</v>
      </c>
      <c r="E558" s="902">
        <v>675</v>
      </c>
      <c r="F558" s="902"/>
      <c r="G558" s="901">
        <f t="shared" si="220"/>
        <v>0</v>
      </c>
      <c r="H558" s="900">
        <f t="shared" si="218"/>
        <v>675</v>
      </c>
      <c r="I558" s="900">
        <v>250</v>
      </c>
      <c r="J558" s="900">
        <v>97</v>
      </c>
      <c r="K558" s="901">
        <f t="shared" ref="K558:K566" si="236">IF(I558=0,"N/A",J558/I558)</f>
        <v>0.38800000000000001</v>
      </c>
      <c r="L558" s="900">
        <f t="shared" ref="L558:L566" si="237">I558-J558</f>
        <v>153</v>
      </c>
      <c r="M558" s="902">
        <v>750</v>
      </c>
      <c r="N558" s="980"/>
      <c r="O558" s="894">
        <f t="shared" si="233"/>
        <v>0</v>
      </c>
      <c r="P558" s="902">
        <f t="shared" si="234"/>
        <v>750</v>
      </c>
      <c r="Q558" s="902">
        <v>1000</v>
      </c>
      <c r="R558" s="902"/>
      <c r="S558" s="903">
        <f t="shared" si="221"/>
        <v>0</v>
      </c>
      <c r="T558" s="902">
        <f t="shared" si="222"/>
        <v>1000</v>
      </c>
      <c r="U558" s="902">
        <v>1500</v>
      </c>
      <c r="V558" s="902"/>
      <c r="W558" s="903">
        <f t="shared" si="223"/>
        <v>0</v>
      </c>
      <c r="X558" s="902">
        <f t="shared" si="224"/>
        <v>1500</v>
      </c>
      <c r="Y558" s="902">
        <v>500</v>
      </c>
      <c r="Z558" s="902"/>
      <c r="AA558" s="903">
        <f t="shared" si="225"/>
        <v>0</v>
      </c>
      <c r="AB558" s="902">
        <f t="shared" si="226"/>
        <v>500</v>
      </c>
      <c r="AC558" s="902"/>
      <c r="AD558" s="902"/>
      <c r="AE558" s="903" t="str">
        <f t="shared" si="227"/>
        <v>N/A</v>
      </c>
      <c r="AF558" s="902">
        <f t="shared" si="228"/>
        <v>0</v>
      </c>
      <c r="AG558" s="902"/>
      <c r="AH558" s="902"/>
      <c r="AI558" s="903" t="str">
        <f t="shared" si="229"/>
        <v>N/A</v>
      </c>
      <c r="AJ558" s="902">
        <f t="shared" si="230"/>
        <v>0</v>
      </c>
      <c r="AK558" s="902">
        <f t="shared" si="219"/>
        <v>97</v>
      </c>
      <c r="AL558" s="904">
        <f t="shared" si="235"/>
        <v>2.4250000000000001E-2</v>
      </c>
      <c r="AM558" s="903"/>
      <c r="AN558" s="903"/>
    </row>
    <row r="559" spans="2:40" s="892" customFormat="1" ht="24.95" customHeight="1">
      <c r="B559" s="905" t="s">
        <v>58</v>
      </c>
      <c r="C559" s="894" t="s">
        <v>26</v>
      </c>
      <c r="D559" s="902" t="s">
        <v>188</v>
      </c>
      <c r="E559" s="902">
        <v>825</v>
      </c>
      <c r="F559" s="902"/>
      <c r="G559" s="901">
        <f t="shared" si="220"/>
        <v>0</v>
      </c>
      <c r="H559" s="900">
        <f t="shared" si="218"/>
        <v>825</v>
      </c>
      <c r="I559" s="900">
        <v>250</v>
      </c>
      <c r="J559" s="900">
        <v>324</v>
      </c>
      <c r="K559" s="901">
        <f t="shared" si="236"/>
        <v>1.296</v>
      </c>
      <c r="L559" s="900">
        <f t="shared" si="237"/>
        <v>-74</v>
      </c>
      <c r="M559" s="902">
        <v>750</v>
      </c>
      <c r="N559" s="980"/>
      <c r="O559" s="894">
        <f t="shared" si="233"/>
        <v>0</v>
      </c>
      <c r="P559" s="902">
        <f t="shared" si="234"/>
        <v>750</v>
      </c>
      <c r="Q559" s="902">
        <v>1000</v>
      </c>
      <c r="R559" s="902"/>
      <c r="S559" s="903">
        <f t="shared" si="221"/>
        <v>0</v>
      </c>
      <c r="T559" s="902">
        <f t="shared" si="222"/>
        <v>1000</v>
      </c>
      <c r="U559" s="902">
        <v>1500</v>
      </c>
      <c r="V559" s="902"/>
      <c r="W559" s="903">
        <f t="shared" si="223"/>
        <v>0</v>
      </c>
      <c r="X559" s="902">
        <f t="shared" si="224"/>
        <v>1500</v>
      </c>
      <c r="Y559" s="902">
        <v>500</v>
      </c>
      <c r="Z559" s="902"/>
      <c r="AA559" s="903">
        <f t="shared" si="225"/>
        <v>0</v>
      </c>
      <c r="AB559" s="902">
        <f t="shared" si="226"/>
        <v>500</v>
      </c>
      <c r="AC559" s="902"/>
      <c r="AD559" s="902"/>
      <c r="AE559" s="903" t="str">
        <f t="shared" si="227"/>
        <v>N/A</v>
      </c>
      <c r="AF559" s="902">
        <f t="shared" si="228"/>
        <v>0</v>
      </c>
      <c r="AG559" s="902"/>
      <c r="AH559" s="902"/>
      <c r="AI559" s="903" t="str">
        <f t="shared" si="229"/>
        <v>N/A</v>
      </c>
      <c r="AJ559" s="902">
        <f t="shared" si="230"/>
        <v>0</v>
      </c>
      <c r="AK559" s="902">
        <f t="shared" si="219"/>
        <v>324</v>
      </c>
      <c r="AL559" s="904">
        <f t="shared" si="235"/>
        <v>8.1000000000000003E-2</v>
      </c>
      <c r="AM559" s="903"/>
      <c r="AN559" s="903"/>
    </row>
    <row r="560" spans="2:40" s="892" customFormat="1" ht="24.95" customHeight="1">
      <c r="B560" s="905" t="s">
        <v>483</v>
      </c>
      <c r="C560" s="894" t="s">
        <v>412</v>
      </c>
      <c r="D560" s="902" t="s">
        <v>176</v>
      </c>
      <c r="E560" s="902"/>
      <c r="F560" s="902">
        <v>20</v>
      </c>
      <c r="G560" s="901" t="str">
        <f t="shared" si="220"/>
        <v>N/A</v>
      </c>
      <c r="H560" s="900">
        <f t="shared" si="218"/>
        <v>-20</v>
      </c>
      <c r="I560" s="900">
        <v>150</v>
      </c>
      <c r="J560" s="900">
        <v>83</v>
      </c>
      <c r="K560" s="901">
        <f t="shared" si="236"/>
        <v>0.55333333333333334</v>
      </c>
      <c r="L560" s="900">
        <f t="shared" si="237"/>
        <v>67</v>
      </c>
      <c r="M560" s="902">
        <v>675</v>
      </c>
      <c r="N560" s="980"/>
      <c r="O560" s="894">
        <f t="shared" si="233"/>
        <v>0</v>
      </c>
      <c r="P560" s="902">
        <f t="shared" si="234"/>
        <v>675</v>
      </c>
      <c r="Q560" s="902">
        <v>675</v>
      </c>
      <c r="R560" s="902"/>
      <c r="S560" s="903">
        <f t="shared" si="221"/>
        <v>0</v>
      </c>
      <c r="T560" s="902">
        <f t="shared" si="222"/>
        <v>675</v>
      </c>
      <c r="U560" s="902">
        <v>500</v>
      </c>
      <c r="V560" s="902"/>
      <c r="W560" s="903">
        <f t="shared" si="223"/>
        <v>0</v>
      </c>
      <c r="X560" s="902">
        <f t="shared" si="224"/>
        <v>500</v>
      </c>
      <c r="Y560" s="902">
        <v>500</v>
      </c>
      <c r="Z560" s="902"/>
      <c r="AA560" s="903">
        <f t="shared" si="225"/>
        <v>0</v>
      </c>
      <c r="AB560" s="902">
        <f t="shared" si="226"/>
        <v>500</v>
      </c>
      <c r="AC560" s="902"/>
      <c r="AD560" s="902"/>
      <c r="AE560" s="903" t="str">
        <f t="shared" si="227"/>
        <v>N/A</v>
      </c>
      <c r="AF560" s="902">
        <f t="shared" si="228"/>
        <v>0</v>
      </c>
      <c r="AG560" s="902"/>
      <c r="AH560" s="902"/>
      <c r="AI560" s="903" t="str">
        <f t="shared" si="229"/>
        <v>N/A</v>
      </c>
      <c r="AJ560" s="902">
        <f t="shared" si="230"/>
        <v>0</v>
      </c>
      <c r="AK560" s="902">
        <f t="shared" si="219"/>
        <v>103</v>
      </c>
      <c r="AL560" s="904">
        <f t="shared" si="235"/>
        <v>4.1200000000000001E-2</v>
      </c>
      <c r="AM560" s="903"/>
      <c r="AN560" s="903"/>
    </row>
    <row r="561" spans="2:40" s="892" customFormat="1" ht="24.95" customHeight="1">
      <c r="B561" s="905" t="s">
        <v>484</v>
      </c>
      <c r="C561" s="894" t="s">
        <v>412</v>
      </c>
      <c r="D561" s="902" t="s">
        <v>176</v>
      </c>
      <c r="E561" s="902"/>
      <c r="F561" s="902"/>
      <c r="G561" s="901" t="str">
        <f t="shared" si="220"/>
        <v>N/A</v>
      </c>
      <c r="H561" s="900">
        <f t="shared" si="218"/>
        <v>0</v>
      </c>
      <c r="I561" s="900">
        <v>150</v>
      </c>
      <c r="J561" s="900">
        <v>83</v>
      </c>
      <c r="K561" s="901">
        <f t="shared" si="236"/>
        <v>0.55333333333333334</v>
      </c>
      <c r="L561" s="900">
        <f t="shared" si="237"/>
        <v>67</v>
      </c>
      <c r="M561" s="902">
        <v>675</v>
      </c>
      <c r="N561" s="980"/>
      <c r="O561" s="894">
        <f t="shared" si="233"/>
        <v>0</v>
      </c>
      <c r="P561" s="902">
        <f t="shared" si="234"/>
        <v>675</v>
      </c>
      <c r="Q561" s="902">
        <v>675</v>
      </c>
      <c r="R561" s="902"/>
      <c r="S561" s="903">
        <f t="shared" si="221"/>
        <v>0</v>
      </c>
      <c r="T561" s="902">
        <f t="shared" si="222"/>
        <v>675</v>
      </c>
      <c r="U561" s="902">
        <v>500</v>
      </c>
      <c r="V561" s="902"/>
      <c r="W561" s="903">
        <f t="shared" si="223"/>
        <v>0</v>
      </c>
      <c r="X561" s="902">
        <f t="shared" si="224"/>
        <v>500</v>
      </c>
      <c r="Y561" s="902">
        <v>500</v>
      </c>
      <c r="Z561" s="902"/>
      <c r="AA561" s="903">
        <f t="shared" si="225"/>
        <v>0</v>
      </c>
      <c r="AB561" s="902">
        <f t="shared" si="226"/>
        <v>500</v>
      </c>
      <c r="AC561" s="902"/>
      <c r="AD561" s="902"/>
      <c r="AE561" s="903" t="str">
        <f t="shared" si="227"/>
        <v>N/A</v>
      </c>
      <c r="AF561" s="902">
        <f t="shared" si="228"/>
        <v>0</v>
      </c>
      <c r="AG561" s="902"/>
      <c r="AH561" s="902"/>
      <c r="AI561" s="903" t="str">
        <f t="shared" si="229"/>
        <v>N/A</v>
      </c>
      <c r="AJ561" s="902">
        <f t="shared" si="230"/>
        <v>0</v>
      </c>
      <c r="AK561" s="902">
        <f t="shared" si="219"/>
        <v>83</v>
      </c>
      <c r="AL561" s="904">
        <f t="shared" si="235"/>
        <v>3.32E-2</v>
      </c>
      <c r="AM561" s="903"/>
      <c r="AN561" s="903"/>
    </row>
    <row r="562" spans="2:40" s="892" customFormat="1" ht="24.95" customHeight="1">
      <c r="B562" s="905" t="s">
        <v>485</v>
      </c>
      <c r="C562" s="894" t="s">
        <v>412</v>
      </c>
      <c r="D562" s="902" t="s">
        <v>80</v>
      </c>
      <c r="E562" s="902"/>
      <c r="F562" s="902"/>
      <c r="G562" s="901" t="str">
        <f t="shared" si="220"/>
        <v>N/A</v>
      </c>
      <c r="H562" s="900">
        <f t="shared" si="218"/>
        <v>0</v>
      </c>
      <c r="I562" s="900"/>
      <c r="J562" s="900">
        <v>1</v>
      </c>
      <c r="K562" s="901" t="str">
        <f t="shared" si="236"/>
        <v>N/A</v>
      </c>
      <c r="L562" s="900">
        <f t="shared" si="237"/>
        <v>-1</v>
      </c>
      <c r="M562" s="902">
        <v>5</v>
      </c>
      <c r="N562" s="980"/>
      <c r="O562" s="894">
        <f t="shared" si="233"/>
        <v>0</v>
      </c>
      <c r="P562" s="902">
        <f t="shared" si="234"/>
        <v>5</v>
      </c>
      <c r="Q562" s="902">
        <v>5</v>
      </c>
      <c r="R562" s="902"/>
      <c r="S562" s="903">
        <f t="shared" si="221"/>
        <v>0</v>
      </c>
      <c r="T562" s="902">
        <f t="shared" si="222"/>
        <v>5</v>
      </c>
      <c r="U562" s="902">
        <v>5</v>
      </c>
      <c r="V562" s="902"/>
      <c r="W562" s="903">
        <f t="shared" si="223"/>
        <v>0</v>
      </c>
      <c r="X562" s="902">
        <f t="shared" si="224"/>
        <v>5</v>
      </c>
      <c r="Y562" s="902">
        <v>5</v>
      </c>
      <c r="Z562" s="902"/>
      <c r="AA562" s="903">
        <f t="shared" si="225"/>
        <v>0</v>
      </c>
      <c r="AB562" s="902">
        <f t="shared" si="226"/>
        <v>5</v>
      </c>
      <c r="AC562" s="902"/>
      <c r="AD562" s="902"/>
      <c r="AE562" s="903" t="str">
        <f t="shared" si="227"/>
        <v>N/A</v>
      </c>
      <c r="AF562" s="902">
        <f t="shared" si="228"/>
        <v>0</v>
      </c>
      <c r="AG562" s="902"/>
      <c r="AH562" s="902"/>
      <c r="AI562" s="903" t="str">
        <f t="shared" si="229"/>
        <v>N/A</v>
      </c>
      <c r="AJ562" s="902">
        <f t="shared" si="230"/>
        <v>0</v>
      </c>
      <c r="AK562" s="902">
        <f t="shared" si="219"/>
        <v>1</v>
      </c>
      <c r="AL562" s="904">
        <f t="shared" si="235"/>
        <v>0.05</v>
      </c>
      <c r="AM562" s="903"/>
      <c r="AN562" s="903"/>
    </row>
    <row r="563" spans="2:40" s="892" customFormat="1" ht="24.95" customHeight="1">
      <c r="B563" s="905" t="s">
        <v>486</v>
      </c>
      <c r="C563" s="894" t="s">
        <v>366</v>
      </c>
      <c r="D563" s="902" t="s">
        <v>189</v>
      </c>
      <c r="E563" s="902"/>
      <c r="F563" s="902"/>
      <c r="G563" s="901" t="str">
        <f t="shared" si="220"/>
        <v>N/A</v>
      </c>
      <c r="H563" s="900">
        <f t="shared" si="218"/>
        <v>0</v>
      </c>
      <c r="I563" s="900"/>
      <c r="J563" s="900"/>
      <c r="K563" s="901" t="str">
        <f t="shared" si="236"/>
        <v>N/A</v>
      </c>
      <c r="L563" s="900">
        <f t="shared" si="237"/>
        <v>0</v>
      </c>
      <c r="M563" s="902"/>
      <c r="N563" s="980"/>
      <c r="O563" s="894" t="str">
        <f t="shared" si="233"/>
        <v>N/A</v>
      </c>
      <c r="P563" s="902">
        <f t="shared" si="234"/>
        <v>0</v>
      </c>
      <c r="Q563" s="902"/>
      <c r="R563" s="902"/>
      <c r="S563" s="903" t="str">
        <f t="shared" si="221"/>
        <v>N/A</v>
      </c>
      <c r="T563" s="902">
        <f t="shared" si="222"/>
        <v>0</v>
      </c>
      <c r="U563" s="902"/>
      <c r="V563" s="902"/>
      <c r="W563" s="903" t="str">
        <f t="shared" si="223"/>
        <v>N/A</v>
      </c>
      <c r="X563" s="902">
        <f t="shared" si="224"/>
        <v>0</v>
      </c>
      <c r="Y563" s="902"/>
      <c r="Z563" s="902"/>
      <c r="AA563" s="903" t="str">
        <f t="shared" si="225"/>
        <v>N/A</v>
      </c>
      <c r="AB563" s="902">
        <f t="shared" si="226"/>
        <v>0</v>
      </c>
      <c r="AC563" s="902"/>
      <c r="AD563" s="902"/>
      <c r="AE563" s="903" t="str">
        <f t="shared" si="227"/>
        <v>N/A</v>
      </c>
      <c r="AF563" s="902">
        <f t="shared" si="228"/>
        <v>0</v>
      </c>
      <c r="AG563" s="902"/>
      <c r="AH563" s="902"/>
      <c r="AI563" s="903" t="str">
        <f t="shared" si="229"/>
        <v>N/A</v>
      </c>
      <c r="AJ563" s="902">
        <f t="shared" si="230"/>
        <v>0</v>
      </c>
      <c r="AK563" s="902">
        <f t="shared" si="219"/>
        <v>0</v>
      </c>
      <c r="AL563" s="904">
        <f t="shared" si="235"/>
        <v>0</v>
      </c>
      <c r="AM563" s="903"/>
      <c r="AN563" s="903"/>
    </row>
    <row r="564" spans="2:40" s="892" customFormat="1" ht="24.95" customHeight="1">
      <c r="B564" s="905" t="s">
        <v>487</v>
      </c>
      <c r="C564" s="894" t="s">
        <v>366</v>
      </c>
      <c r="D564" s="902" t="s">
        <v>189</v>
      </c>
      <c r="E564" s="902"/>
      <c r="F564" s="902"/>
      <c r="G564" s="901" t="str">
        <f t="shared" si="220"/>
        <v>N/A</v>
      </c>
      <c r="H564" s="900">
        <f t="shared" si="218"/>
        <v>0</v>
      </c>
      <c r="I564" s="900"/>
      <c r="J564" s="900"/>
      <c r="K564" s="901" t="str">
        <f t="shared" si="236"/>
        <v>N/A</v>
      </c>
      <c r="L564" s="900">
        <f t="shared" si="237"/>
        <v>0</v>
      </c>
      <c r="M564" s="902"/>
      <c r="N564" s="980"/>
      <c r="O564" s="894" t="str">
        <f t="shared" si="233"/>
        <v>N/A</v>
      </c>
      <c r="P564" s="902">
        <f t="shared" si="234"/>
        <v>0</v>
      </c>
      <c r="Q564" s="902"/>
      <c r="R564" s="902"/>
      <c r="S564" s="903" t="str">
        <f t="shared" si="221"/>
        <v>N/A</v>
      </c>
      <c r="T564" s="902">
        <f t="shared" si="222"/>
        <v>0</v>
      </c>
      <c r="U564" s="902"/>
      <c r="V564" s="902"/>
      <c r="W564" s="903" t="str">
        <f t="shared" si="223"/>
        <v>N/A</v>
      </c>
      <c r="X564" s="902">
        <f t="shared" si="224"/>
        <v>0</v>
      </c>
      <c r="Y564" s="902"/>
      <c r="Z564" s="902"/>
      <c r="AA564" s="903" t="str">
        <f t="shared" si="225"/>
        <v>N/A</v>
      </c>
      <c r="AB564" s="902">
        <f t="shared" si="226"/>
        <v>0</v>
      </c>
      <c r="AC564" s="902"/>
      <c r="AD564" s="902"/>
      <c r="AE564" s="903" t="str">
        <f t="shared" si="227"/>
        <v>N/A</v>
      </c>
      <c r="AF564" s="902">
        <f t="shared" si="228"/>
        <v>0</v>
      </c>
      <c r="AG564" s="902"/>
      <c r="AH564" s="902"/>
      <c r="AI564" s="903" t="str">
        <f t="shared" si="229"/>
        <v>N/A</v>
      </c>
      <c r="AJ564" s="902">
        <f t="shared" si="230"/>
        <v>0</v>
      </c>
      <c r="AK564" s="902">
        <f t="shared" si="219"/>
        <v>0</v>
      </c>
      <c r="AL564" s="904">
        <f t="shared" si="235"/>
        <v>0</v>
      </c>
      <c r="AM564" s="903"/>
      <c r="AN564" s="903"/>
    </row>
    <row r="565" spans="2:40" s="892" customFormat="1" ht="24.95" customHeight="1">
      <c r="B565" s="905" t="s">
        <v>488</v>
      </c>
      <c r="C565" s="894" t="s">
        <v>366</v>
      </c>
      <c r="D565" s="902" t="s">
        <v>189</v>
      </c>
      <c r="E565" s="902"/>
      <c r="F565" s="902"/>
      <c r="G565" s="901" t="str">
        <f t="shared" si="220"/>
        <v>N/A</v>
      </c>
      <c r="H565" s="900">
        <f t="shared" si="218"/>
        <v>0</v>
      </c>
      <c r="I565" s="900"/>
      <c r="J565" s="900"/>
      <c r="K565" s="901" t="str">
        <f t="shared" si="236"/>
        <v>N/A</v>
      </c>
      <c r="L565" s="900">
        <f t="shared" si="237"/>
        <v>0</v>
      </c>
      <c r="M565" s="902"/>
      <c r="N565" s="980"/>
      <c r="O565" s="894" t="str">
        <f t="shared" si="233"/>
        <v>N/A</v>
      </c>
      <c r="P565" s="902">
        <f t="shared" si="234"/>
        <v>0</v>
      </c>
      <c r="Q565" s="902"/>
      <c r="R565" s="902"/>
      <c r="S565" s="903" t="str">
        <f t="shared" si="221"/>
        <v>N/A</v>
      </c>
      <c r="T565" s="902">
        <f t="shared" si="222"/>
        <v>0</v>
      </c>
      <c r="U565" s="902"/>
      <c r="V565" s="902"/>
      <c r="W565" s="903" t="str">
        <f t="shared" si="223"/>
        <v>N/A</v>
      </c>
      <c r="X565" s="902">
        <f t="shared" si="224"/>
        <v>0</v>
      </c>
      <c r="Y565" s="902"/>
      <c r="Z565" s="902"/>
      <c r="AA565" s="903" t="str">
        <f t="shared" si="225"/>
        <v>N/A</v>
      </c>
      <c r="AB565" s="902">
        <f t="shared" si="226"/>
        <v>0</v>
      </c>
      <c r="AC565" s="902"/>
      <c r="AD565" s="902"/>
      <c r="AE565" s="903" t="str">
        <f t="shared" si="227"/>
        <v>N/A</v>
      </c>
      <c r="AF565" s="902">
        <f t="shared" si="228"/>
        <v>0</v>
      </c>
      <c r="AG565" s="902"/>
      <c r="AH565" s="902"/>
      <c r="AI565" s="903" t="str">
        <f t="shared" si="229"/>
        <v>N/A</v>
      </c>
      <c r="AJ565" s="902">
        <f t="shared" si="230"/>
        <v>0</v>
      </c>
      <c r="AK565" s="902">
        <f t="shared" si="219"/>
        <v>0</v>
      </c>
      <c r="AL565" s="904">
        <f t="shared" si="235"/>
        <v>0</v>
      </c>
      <c r="AM565" s="903"/>
      <c r="AN565" s="903"/>
    </row>
    <row r="566" spans="2:40" s="892" customFormat="1" ht="24.95" customHeight="1">
      <c r="B566" s="905" t="s">
        <v>489</v>
      </c>
      <c r="C566" s="894" t="s">
        <v>412</v>
      </c>
      <c r="D566" s="902" t="s">
        <v>176</v>
      </c>
      <c r="E566" s="902"/>
      <c r="F566" s="902"/>
      <c r="G566" s="901" t="str">
        <f t="shared" si="220"/>
        <v>N/A</v>
      </c>
      <c r="H566" s="900">
        <f t="shared" si="218"/>
        <v>0</v>
      </c>
      <c r="I566" s="900">
        <v>150</v>
      </c>
      <c r="J566" s="900">
        <v>44</v>
      </c>
      <c r="K566" s="901">
        <f t="shared" si="236"/>
        <v>0.29333333333333333</v>
      </c>
      <c r="L566" s="900">
        <f t="shared" si="237"/>
        <v>106</v>
      </c>
      <c r="M566" s="902">
        <v>675</v>
      </c>
      <c r="N566" s="980"/>
      <c r="O566" s="894">
        <f t="shared" si="233"/>
        <v>0</v>
      </c>
      <c r="P566" s="902">
        <f t="shared" si="234"/>
        <v>675</v>
      </c>
      <c r="Q566" s="902">
        <v>675</v>
      </c>
      <c r="R566" s="902"/>
      <c r="S566" s="903">
        <f t="shared" si="221"/>
        <v>0</v>
      </c>
      <c r="T566" s="902">
        <f t="shared" si="222"/>
        <v>675</v>
      </c>
      <c r="U566" s="902">
        <v>500</v>
      </c>
      <c r="V566" s="902"/>
      <c r="W566" s="903">
        <f t="shared" si="223"/>
        <v>0</v>
      </c>
      <c r="X566" s="902">
        <f t="shared" si="224"/>
        <v>500</v>
      </c>
      <c r="Y566" s="902">
        <v>500</v>
      </c>
      <c r="Z566" s="902"/>
      <c r="AA566" s="903">
        <f t="shared" si="225"/>
        <v>0</v>
      </c>
      <c r="AB566" s="902">
        <f t="shared" si="226"/>
        <v>500</v>
      </c>
      <c r="AC566" s="902"/>
      <c r="AD566" s="902"/>
      <c r="AE566" s="903" t="str">
        <f t="shared" si="227"/>
        <v>N/A</v>
      </c>
      <c r="AF566" s="902">
        <f t="shared" si="228"/>
        <v>0</v>
      </c>
      <c r="AG566" s="902"/>
      <c r="AH566" s="902"/>
      <c r="AI566" s="903" t="str">
        <f t="shared" si="229"/>
        <v>N/A</v>
      </c>
      <c r="AJ566" s="902">
        <f t="shared" si="230"/>
        <v>0</v>
      </c>
      <c r="AK566" s="902">
        <f t="shared" si="219"/>
        <v>44</v>
      </c>
      <c r="AL566" s="904">
        <f t="shared" si="235"/>
        <v>1.7600000000000001E-2</v>
      </c>
      <c r="AM566" s="903"/>
      <c r="AN566" s="903"/>
    </row>
    <row r="567" spans="2:40" s="892" customFormat="1" ht="24.95" customHeight="1">
      <c r="B567" s="906" t="s">
        <v>101</v>
      </c>
      <c r="C567" s="894"/>
      <c r="D567" s="902"/>
      <c r="E567" s="902"/>
      <c r="F567" s="902"/>
      <c r="G567" s="901"/>
      <c r="H567" s="900"/>
      <c r="I567" s="900"/>
      <c r="J567" s="900"/>
      <c r="K567" s="894"/>
      <c r="L567" s="900"/>
      <c r="M567" s="902"/>
      <c r="N567" s="980"/>
      <c r="O567" s="894"/>
      <c r="P567" s="902"/>
      <c r="Q567" s="902"/>
      <c r="R567" s="902"/>
      <c r="S567" s="903"/>
      <c r="T567" s="902"/>
      <c r="U567" s="902"/>
      <c r="V567" s="902"/>
      <c r="W567" s="903"/>
      <c r="X567" s="902"/>
      <c r="Y567" s="902"/>
      <c r="Z567" s="902"/>
      <c r="AA567" s="903"/>
      <c r="AB567" s="902"/>
      <c r="AC567" s="902"/>
      <c r="AD567" s="902"/>
      <c r="AE567" s="903"/>
      <c r="AF567" s="902"/>
      <c r="AG567" s="902"/>
      <c r="AH567" s="902"/>
      <c r="AI567" s="903"/>
      <c r="AJ567" s="902"/>
      <c r="AK567" s="902"/>
      <c r="AL567" s="904"/>
      <c r="AM567" s="903"/>
      <c r="AN567" s="903"/>
    </row>
    <row r="568" spans="2:40" s="892" customFormat="1" ht="24.95" customHeight="1">
      <c r="B568" s="905" t="s">
        <v>490</v>
      </c>
      <c r="C568" s="894" t="s">
        <v>412</v>
      </c>
      <c r="D568" s="900">
        <v>6000</v>
      </c>
      <c r="E568" s="900"/>
      <c r="F568" s="900"/>
      <c r="G568" s="901" t="str">
        <f t="shared" si="220"/>
        <v>N/A</v>
      </c>
      <c r="H568" s="900">
        <f t="shared" si="218"/>
        <v>0</v>
      </c>
      <c r="I568" s="900"/>
      <c r="J568" s="900"/>
      <c r="K568" s="901" t="str">
        <f>IF(I568=0,"N/A",J568/I568)</f>
        <v>N/A</v>
      </c>
      <c r="L568" s="900">
        <f>I568-J568</f>
        <v>0</v>
      </c>
      <c r="M568" s="902">
        <v>300</v>
      </c>
      <c r="N568" s="978"/>
      <c r="O568" s="894">
        <f t="shared" si="233"/>
        <v>0</v>
      </c>
      <c r="P568" s="902">
        <f t="shared" si="234"/>
        <v>300</v>
      </c>
      <c r="Q568" s="902">
        <v>1300</v>
      </c>
      <c r="R568" s="902"/>
      <c r="S568" s="903">
        <f t="shared" si="221"/>
        <v>0</v>
      </c>
      <c r="T568" s="902">
        <f t="shared" si="222"/>
        <v>1300</v>
      </c>
      <c r="U568" s="902">
        <v>2000</v>
      </c>
      <c r="V568" s="902"/>
      <c r="W568" s="903">
        <f t="shared" si="223"/>
        <v>0</v>
      </c>
      <c r="X568" s="902">
        <f t="shared" si="224"/>
        <v>2000</v>
      </c>
      <c r="Y568" s="902">
        <v>2400</v>
      </c>
      <c r="Z568" s="902"/>
      <c r="AA568" s="903">
        <f t="shared" si="225"/>
        <v>0</v>
      </c>
      <c r="AB568" s="902">
        <f t="shared" si="226"/>
        <v>2400</v>
      </c>
      <c r="AC568" s="902"/>
      <c r="AD568" s="902"/>
      <c r="AE568" s="903" t="str">
        <f t="shared" si="227"/>
        <v>N/A</v>
      </c>
      <c r="AF568" s="902">
        <f t="shared" si="228"/>
        <v>0</v>
      </c>
      <c r="AG568" s="902"/>
      <c r="AH568" s="902"/>
      <c r="AI568" s="903" t="str">
        <f t="shared" si="229"/>
        <v>N/A</v>
      </c>
      <c r="AJ568" s="902">
        <f t="shared" si="230"/>
        <v>0</v>
      </c>
      <c r="AK568" s="902">
        <f t="shared" si="219"/>
        <v>0</v>
      </c>
      <c r="AL568" s="904">
        <f t="shared" si="235"/>
        <v>0</v>
      </c>
      <c r="AM568" s="903"/>
      <c r="AN568" s="903"/>
    </row>
    <row r="569" spans="2:40" s="892" customFormat="1" ht="24.95" customHeight="1">
      <c r="B569" s="905" t="s">
        <v>491</v>
      </c>
      <c r="C569" s="894" t="s">
        <v>412</v>
      </c>
      <c r="D569" s="900">
        <v>8000</v>
      </c>
      <c r="E569" s="900"/>
      <c r="F569" s="900"/>
      <c r="G569" s="901" t="str">
        <f t="shared" si="220"/>
        <v>N/A</v>
      </c>
      <c r="H569" s="900">
        <f t="shared" si="218"/>
        <v>0</v>
      </c>
      <c r="I569" s="900"/>
      <c r="J569" s="900"/>
      <c r="K569" s="901" t="str">
        <f t="shared" ref="K569:K575" si="238">IF(I569=0,"N/A",J569/I569)</f>
        <v>N/A</v>
      </c>
      <c r="L569" s="900">
        <f t="shared" ref="L569:L575" si="239">I569-J569</f>
        <v>0</v>
      </c>
      <c r="M569" s="902">
        <v>2000</v>
      </c>
      <c r="N569" s="978"/>
      <c r="O569" s="894">
        <f t="shared" si="233"/>
        <v>0</v>
      </c>
      <c r="P569" s="902">
        <f t="shared" si="234"/>
        <v>2000</v>
      </c>
      <c r="Q569" s="902">
        <v>2000</v>
      </c>
      <c r="R569" s="902"/>
      <c r="S569" s="903">
        <f t="shared" si="221"/>
        <v>0</v>
      </c>
      <c r="T569" s="902">
        <f t="shared" si="222"/>
        <v>2000</v>
      </c>
      <c r="U569" s="902">
        <v>2000</v>
      </c>
      <c r="V569" s="902"/>
      <c r="W569" s="903">
        <f t="shared" si="223"/>
        <v>0</v>
      </c>
      <c r="X569" s="902">
        <f t="shared" si="224"/>
        <v>2000</v>
      </c>
      <c r="Y569" s="902">
        <v>2000</v>
      </c>
      <c r="Z569" s="902"/>
      <c r="AA569" s="903">
        <f t="shared" si="225"/>
        <v>0</v>
      </c>
      <c r="AB569" s="902">
        <f t="shared" si="226"/>
        <v>2000</v>
      </c>
      <c r="AC569" s="902"/>
      <c r="AD569" s="902"/>
      <c r="AE569" s="903" t="str">
        <f t="shared" si="227"/>
        <v>N/A</v>
      </c>
      <c r="AF569" s="902">
        <f t="shared" si="228"/>
        <v>0</v>
      </c>
      <c r="AG569" s="902"/>
      <c r="AH569" s="902"/>
      <c r="AI569" s="903" t="str">
        <f t="shared" si="229"/>
        <v>N/A</v>
      </c>
      <c r="AJ569" s="902">
        <f t="shared" si="230"/>
        <v>0</v>
      </c>
      <c r="AK569" s="902">
        <f t="shared" si="219"/>
        <v>0</v>
      </c>
      <c r="AL569" s="904">
        <f t="shared" si="235"/>
        <v>0</v>
      </c>
      <c r="AM569" s="903"/>
      <c r="AN569" s="903"/>
    </row>
    <row r="570" spans="2:40" s="892" customFormat="1" ht="24.95" customHeight="1">
      <c r="B570" s="905" t="s">
        <v>57</v>
      </c>
      <c r="C570" s="894" t="s">
        <v>26</v>
      </c>
      <c r="D570" s="900">
        <v>4000</v>
      </c>
      <c r="E570" s="900"/>
      <c r="F570" s="900"/>
      <c r="G570" s="901" t="str">
        <f>IF(E570=0,"N/A",F570/E570)</f>
        <v>N/A</v>
      </c>
      <c r="H570" s="900">
        <f>E570-F570</f>
        <v>0</v>
      </c>
      <c r="I570" s="900"/>
      <c r="J570" s="900"/>
      <c r="K570" s="901" t="str">
        <f t="shared" si="238"/>
        <v>N/A</v>
      </c>
      <c r="L570" s="900">
        <f t="shared" si="239"/>
        <v>0</v>
      </c>
      <c r="M570" s="902">
        <v>1000</v>
      </c>
      <c r="N570" s="978"/>
      <c r="O570" s="894">
        <f t="shared" si="233"/>
        <v>0</v>
      </c>
      <c r="P570" s="902">
        <f t="shared" si="234"/>
        <v>1000</v>
      </c>
      <c r="Q570" s="902">
        <v>1000</v>
      </c>
      <c r="R570" s="902"/>
      <c r="S570" s="903">
        <f t="shared" si="221"/>
        <v>0</v>
      </c>
      <c r="T570" s="902">
        <f t="shared" si="222"/>
        <v>1000</v>
      </c>
      <c r="U570" s="902">
        <v>1000</v>
      </c>
      <c r="V570" s="902"/>
      <c r="W570" s="903">
        <f t="shared" si="223"/>
        <v>0</v>
      </c>
      <c r="X570" s="902">
        <f t="shared" si="224"/>
        <v>1000</v>
      </c>
      <c r="Y570" s="902">
        <v>1000</v>
      </c>
      <c r="Z570" s="902"/>
      <c r="AA570" s="903">
        <f t="shared" si="225"/>
        <v>0</v>
      </c>
      <c r="AB570" s="902">
        <f t="shared" si="226"/>
        <v>1000</v>
      </c>
      <c r="AC570" s="902"/>
      <c r="AD570" s="902"/>
      <c r="AE570" s="903" t="str">
        <f t="shared" si="227"/>
        <v>N/A</v>
      </c>
      <c r="AF570" s="902">
        <f t="shared" si="228"/>
        <v>0</v>
      </c>
      <c r="AG570" s="902"/>
      <c r="AH570" s="902"/>
      <c r="AI570" s="903" t="str">
        <f t="shared" si="229"/>
        <v>N/A</v>
      </c>
      <c r="AJ570" s="902">
        <f t="shared" si="230"/>
        <v>0</v>
      </c>
      <c r="AK570" s="902">
        <f t="shared" si="219"/>
        <v>0</v>
      </c>
      <c r="AL570" s="904">
        <f t="shared" si="235"/>
        <v>0</v>
      </c>
      <c r="AM570" s="903"/>
      <c r="AN570" s="903"/>
    </row>
    <row r="571" spans="2:40" s="892" customFormat="1" ht="24.95" customHeight="1">
      <c r="B571" s="905" t="s">
        <v>58</v>
      </c>
      <c r="C571" s="894" t="s">
        <v>26</v>
      </c>
      <c r="D571" s="900">
        <v>4000</v>
      </c>
      <c r="E571" s="900"/>
      <c r="F571" s="900"/>
      <c r="G571" s="901" t="str">
        <f>IF(E571=0,"N/A",F571/E571)</f>
        <v>N/A</v>
      </c>
      <c r="H571" s="900">
        <f>E571-F571</f>
        <v>0</v>
      </c>
      <c r="I571" s="900"/>
      <c r="J571" s="900"/>
      <c r="K571" s="901" t="str">
        <f t="shared" si="238"/>
        <v>N/A</v>
      </c>
      <c r="L571" s="900">
        <f t="shared" si="239"/>
        <v>0</v>
      </c>
      <c r="M571" s="902">
        <v>1000</v>
      </c>
      <c r="N571" s="978"/>
      <c r="O571" s="894">
        <f t="shared" si="233"/>
        <v>0</v>
      </c>
      <c r="P571" s="902">
        <f t="shared" si="234"/>
        <v>1000</v>
      </c>
      <c r="Q571" s="902">
        <v>1000</v>
      </c>
      <c r="R571" s="902"/>
      <c r="S571" s="903">
        <f t="shared" si="221"/>
        <v>0</v>
      </c>
      <c r="T571" s="902">
        <f t="shared" si="222"/>
        <v>1000</v>
      </c>
      <c r="U571" s="902">
        <v>1000</v>
      </c>
      <c r="V571" s="902"/>
      <c r="W571" s="903">
        <f t="shared" si="223"/>
        <v>0</v>
      </c>
      <c r="X571" s="902">
        <f t="shared" si="224"/>
        <v>1000</v>
      </c>
      <c r="Y571" s="902">
        <v>1000</v>
      </c>
      <c r="Z571" s="902"/>
      <c r="AA571" s="903">
        <f t="shared" si="225"/>
        <v>0</v>
      </c>
      <c r="AB571" s="902">
        <f t="shared" si="226"/>
        <v>1000</v>
      </c>
      <c r="AC571" s="902"/>
      <c r="AD571" s="902"/>
      <c r="AE571" s="903" t="str">
        <f t="shared" si="227"/>
        <v>N/A</v>
      </c>
      <c r="AF571" s="902">
        <f t="shared" si="228"/>
        <v>0</v>
      </c>
      <c r="AG571" s="902"/>
      <c r="AH571" s="902"/>
      <c r="AI571" s="903" t="str">
        <f t="shared" si="229"/>
        <v>N/A</v>
      </c>
      <c r="AJ571" s="902">
        <f t="shared" si="230"/>
        <v>0</v>
      </c>
      <c r="AK571" s="902">
        <f t="shared" si="219"/>
        <v>0</v>
      </c>
      <c r="AL571" s="904">
        <f t="shared" si="235"/>
        <v>0</v>
      </c>
      <c r="AM571" s="903"/>
      <c r="AN571" s="903"/>
    </row>
    <row r="572" spans="2:40" s="892" customFormat="1" ht="24.95" customHeight="1">
      <c r="B572" s="905" t="s">
        <v>492</v>
      </c>
      <c r="C572" s="894" t="s">
        <v>412</v>
      </c>
      <c r="D572" s="900">
        <v>5000</v>
      </c>
      <c r="E572" s="900"/>
      <c r="F572" s="900"/>
      <c r="G572" s="901" t="str">
        <f t="shared" si="220"/>
        <v>N/A</v>
      </c>
      <c r="H572" s="900">
        <f t="shared" si="218"/>
        <v>0</v>
      </c>
      <c r="I572" s="900"/>
      <c r="J572" s="900"/>
      <c r="K572" s="901" t="str">
        <f t="shared" si="238"/>
        <v>N/A</v>
      </c>
      <c r="L572" s="900">
        <f t="shared" si="239"/>
        <v>0</v>
      </c>
      <c r="M572" s="902">
        <v>1250</v>
      </c>
      <c r="N572" s="978"/>
      <c r="O572" s="894">
        <f t="shared" si="233"/>
        <v>0</v>
      </c>
      <c r="P572" s="902">
        <f t="shared" si="234"/>
        <v>1250</v>
      </c>
      <c r="Q572" s="902">
        <v>1250</v>
      </c>
      <c r="R572" s="902"/>
      <c r="S572" s="903">
        <f t="shared" si="221"/>
        <v>0</v>
      </c>
      <c r="T572" s="902">
        <f t="shared" si="222"/>
        <v>1250</v>
      </c>
      <c r="U572" s="902">
        <v>1250</v>
      </c>
      <c r="V572" s="902"/>
      <c r="W572" s="903">
        <f t="shared" si="223"/>
        <v>0</v>
      </c>
      <c r="X572" s="902">
        <f t="shared" si="224"/>
        <v>1250</v>
      </c>
      <c r="Y572" s="902">
        <v>1250</v>
      </c>
      <c r="Z572" s="902"/>
      <c r="AA572" s="903">
        <f t="shared" si="225"/>
        <v>0</v>
      </c>
      <c r="AB572" s="902">
        <f t="shared" si="226"/>
        <v>1250</v>
      </c>
      <c r="AC572" s="902"/>
      <c r="AD572" s="902"/>
      <c r="AE572" s="903" t="str">
        <f t="shared" si="227"/>
        <v>N/A</v>
      </c>
      <c r="AF572" s="902">
        <f t="shared" si="228"/>
        <v>0</v>
      </c>
      <c r="AG572" s="902"/>
      <c r="AH572" s="902"/>
      <c r="AI572" s="903" t="str">
        <f t="shared" si="229"/>
        <v>N/A</v>
      </c>
      <c r="AJ572" s="902">
        <f t="shared" si="230"/>
        <v>0</v>
      </c>
      <c r="AK572" s="902">
        <f t="shared" si="219"/>
        <v>0</v>
      </c>
      <c r="AL572" s="904">
        <f t="shared" si="235"/>
        <v>0</v>
      </c>
      <c r="AM572" s="903"/>
      <c r="AN572" s="903"/>
    </row>
    <row r="573" spans="2:40" s="892" customFormat="1" ht="24.95" customHeight="1">
      <c r="B573" s="905" t="s">
        <v>57</v>
      </c>
      <c r="C573" s="894" t="s">
        <v>26</v>
      </c>
      <c r="D573" s="900">
        <v>2500</v>
      </c>
      <c r="E573" s="900"/>
      <c r="F573" s="900"/>
      <c r="G573" s="901" t="str">
        <f>IF(E573=0,"N/A",F573/E573)</f>
        <v>N/A</v>
      </c>
      <c r="H573" s="900">
        <f>E573-F573</f>
        <v>0</v>
      </c>
      <c r="I573" s="900"/>
      <c r="J573" s="900"/>
      <c r="K573" s="901" t="str">
        <f t="shared" si="238"/>
        <v>N/A</v>
      </c>
      <c r="L573" s="900">
        <f t="shared" si="239"/>
        <v>0</v>
      </c>
      <c r="M573" s="902">
        <v>625</v>
      </c>
      <c r="N573" s="978"/>
      <c r="O573" s="894">
        <f t="shared" si="233"/>
        <v>0</v>
      </c>
      <c r="P573" s="902">
        <f t="shared" si="234"/>
        <v>625</v>
      </c>
      <c r="Q573" s="902">
        <v>625</v>
      </c>
      <c r="R573" s="902"/>
      <c r="S573" s="903">
        <f t="shared" si="221"/>
        <v>0</v>
      </c>
      <c r="T573" s="902">
        <f t="shared" si="222"/>
        <v>625</v>
      </c>
      <c r="U573" s="902">
        <v>625</v>
      </c>
      <c r="V573" s="902"/>
      <c r="W573" s="903">
        <f t="shared" si="223"/>
        <v>0</v>
      </c>
      <c r="X573" s="902">
        <f t="shared" si="224"/>
        <v>625</v>
      </c>
      <c r="Y573" s="902">
        <v>625</v>
      </c>
      <c r="Z573" s="902"/>
      <c r="AA573" s="903">
        <f t="shared" si="225"/>
        <v>0</v>
      </c>
      <c r="AB573" s="902">
        <f t="shared" si="226"/>
        <v>625</v>
      </c>
      <c r="AC573" s="902"/>
      <c r="AD573" s="902"/>
      <c r="AE573" s="903" t="str">
        <f t="shared" si="227"/>
        <v>N/A</v>
      </c>
      <c r="AF573" s="902">
        <f t="shared" si="228"/>
        <v>0</v>
      </c>
      <c r="AG573" s="902"/>
      <c r="AH573" s="902"/>
      <c r="AI573" s="903" t="str">
        <f t="shared" si="229"/>
        <v>N/A</v>
      </c>
      <c r="AJ573" s="902">
        <f t="shared" si="230"/>
        <v>0</v>
      </c>
      <c r="AK573" s="902">
        <f t="shared" si="219"/>
        <v>0</v>
      </c>
      <c r="AL573" s="904">
        <f t="shared" si="235"/>
        <v>0</v>
      </c>
      <c r="AM573" s="903"/>
      <c r="AN573" s="903"/>
    </row>
    <row r="574" spans="2:40" s="892" customFormat="1" ht="24.95" customHeight="1">
      <c r="B574" s="905" t="s">
        <v>58</v>
      </c>
      <c r="C574" s="894" t="s">
        <v>26</v>
      </c>
      <c r="D574" s="900">
        <v>2500</v>
      </c>
      <c r="E574" s="900"/>
      <c r="F574" s="900"/>
      <c r="G574" s="901" t="str">
        <f>IF(E574=0,"N/A",F574/E574)</f>
        <v>N/A</v>
      </c>
      <c r="H574" s="900">
        <f>E574-F574</f>
        <v>0</v>
      </c>
      <c r="I574" s="900"/>
      <c r="J574" s="900"/>
      <c r="K574" s="901" t="str">
        <f t="shared" si="238"/>
        <v>N/A</v>
      </c>
      <c r="L574" s="900">
        <f t="shared" si="239"/>
        <v>0</v>
      </c>
      <c r="M574" s="902">
        <v>625</v>
      </c>
      <c r="N574" s="978"/>
      <c r="O574" s="894">
        <f t="shared" si="233"/>
        <v>0</v>
      </c>
      <c r="P574" s="902">
        <f t="shared" si="234"/>
        <v>625</v>
      </c>
      <c r="Q574" s="902">
        <v>625</v>
      </c>
      <c r="R574" s="902"/>
      <c r="S574" s="903">
        <f t="shared" si="221"/>
        <v>0</v>
      </c>
      <c r="T574" s="902">
        <f t="shared" si="222"/>
        <v>625</v>
      </c>
      <c r="U574" s="902">
        <v>625</v>
      </c>
      <c r="V574" s="902"/>
      <c r="W574" s="903">
        <f t="shared" si="223"/>
        <v>0</v>
      </c>
      <c r="X574" s="902">
        <f t="shared" si="224"/>
        <v>625</v>
      </c>
      <c r="Y574" s="902">
        <v>625</v>
      </c>
      <c r="Z574" s="902"/>
      <c r="AA574" s="903">
        <f t="shared" si="225"/>
        <v>0</v>
      </c>
      <c r="AB574" s="902">
        <f t="shared" si="226"/>
        <v>625</v>
      </c>
      <c r="AC574" s="902"/>
      <c r="AD574" s="902"/>
      <c r="AE574" s="903" t="str">
        <f t="shared" si="227"/>
        <v>N/A</v>
      </c>
      <c r="AF574" s="902">
        <f t="shared" si="228"/>
        <v>0</v>
      </c>
      <c r="AG574" s="902"/>
      <c r="AH574" s="902"/>
      <c r="AI574" s="903" t="str">
        <f t="shared" si="229"/>
        <v>N/A</v>
      </c>
      <c r="AJ574" s="902">
        <f t="shared" si="230"/>
        <v>0</v>
      </c>
      <c r="AK574" s="902">
        <f t="shared" si="219"/>
        <v>0</v>
      </c>
      <c r="AL574" s="904">
        <f t="shared" si="235"/>
        <v>0</v>
      </c>
      <c r="AM574" s="903"/>
      <c r="AN574" s="903"/>
    </row>
    <row r="575" spans="2:40" s="892" customFormat="1" ht="24.95" customHeight="1">
      <c r="B575" s="905" t="s">
        <v>493</v>
      </c>
      <c r="C575" s="894" t="s">
        <v>494</v>
      </c>
      <c r="D575" s="900"/>
      <c r="E575" s="900"/>
      <c r="F575" s="900"/>
      <c r="G575" s="901" t="str">
        <f t="shared" si="220"/>
        <v>N/A</v>
      </c>
      <c r="H575" s="900">
        <f t="shared" si="218"/>
        <v>0</v>
      </c>
      <c r="I575" s="900"/>
      <c r="J575" s="900"/>
      <c r="K575" s="901" t="str">
        <f t="shared" si="238"/>
        <v>N/A</v>
      </c>
      <c r="L575" s="900">
        <f t="shared" si="239"/>
        <v>0</v>
      </c>
      <c r="M575" s="902"/>
      <c r="N575" s="978"/>
      <c r="O575" s="894" t="str">
        <f t="shared" si="233"/>
        <v>N/A</v>
      </c>
      <c r="P575" s="902">
        <f t="shared" si="234"/>
        <v>0</v>
      </c>
      <c r="Q575" s="902"/>
      <c r="R575" s="902"/>
      <c r="S575" s="903" t="str">
        <f t="shared" si="221"/>
        <v>N/A</v>
      </c>
      <c r="T575" s="902">
        <f t="shared" si="222"/>
        <v>0</v>
      </c>
      <c r="U575" s="902"/>
      <c r="V575" s="902"/>
      <c r="W575" s="903" t="str">
        <f t="shared" si="223"/>
        <v>N/A</v>
      </c>
      <c r="X575" s="902">
        <f t="shared" si="224"/>
        <v>0</v>
      </c>
      <c r="Y575" s="902"/>
      <c r="Z575" s="902"/>
      <c r="AA575" s="903" t="str">
        <f t="shared" si="225"/>
        <v>N/A</v>
      </c>
      <c r="AB575" s="902">
        <f t="shared" si="226"/>
        <v>0</v>
      </c>
      <c r="AC575" s="902"/>
      <c r="AD575" s="902"/>
      <c r="AE575" s="903" t="str">
        <f t="shared" si="227"/>
        <v>N/A</v>
      </c>
      <c r="AF575" s="902">
        <f t="shared" si="228"/>
        <v>0</v>
      </c>
      <c r="AG575" s="902"/>
      <c r="AH575" s="902"/>
      <c r="AI575" s="903" t="str">
        <f t="shared" si="229"/>
        <v>N/A</v>
      </c>
      <c r="AJ575" s="902">
        <f t="shared" si="230"/>
        <v>0</v>
      </c>
      <c r="AK575" s="902">
        <f t="shared" si="219"/>
        <v>0</v>
      </c>
      <c r="AL575" s="904" t="str">
        <f t="shared" si="235"/>
        <v>N/A</v>
      </c>
      <c r="AM575" s="903"/>
      <c r="AN575" s="903"/>
    </row>
    <row r="576" spans="2:40" s="892" customFormat="1" ht="24.95" customHeight="1">
      <c r="B576" s="911" t="s">
        <v>392</v>
      </c>
      <c r="C576" s="894"/>
      <c r="D576" s="900"/>
      <c r="E576" s="900"/>
      <c r="F576" s="900"/>
      <c r="G576" s="924"/>
      <c r="H576" s="900"/>
      <c r="I576" s="900"/>
      <c r="J576" s="900"/>
      <c r="K576" s="894"/>
      <c r="L576" s="900"/>
      <c r="M576" s="900"/>
      <c r="N576" s="978"/>
      <c r="O576" s="894"/>
      <c r="P576" s="900"/>
      <c r="Q576" s="900"/>
      <c r="R576" s="900"/>
      <c r="S576" s="924"/>
      <c r="T576" s="900"/>
      <c r="U576" s="900"/>
      <c r="V576" s="900"/>
      <c r="W576" s="924"/>
      <c r="X576" s="900"/>
      <c r="Y576" s="900"/>
      <c r="Z576" s="900"/>
      <c r="AA576" s="924"/>
      <c r="AB576" s="900"/>
      <c r="AC576" s="900"/>
      <c r="AD576" s="900"/>
      <c r="AE576" s="924"/>
      <c r="AF576" s="900"/>
      <c r="AG576" s="900"/>
      <c r="AH576" s="900"/>
      <c r="AI576" s="924"/>
      <c r="AJ576" s="900"/>
      <c r="AK576" s="900"/>
      <c r="AL576" s="917"/>
      <c r="AM576" s="894"/>
      <c r="AN576" s="894"/>
    </row>
    <row r="577" spans="2:40" s="892" customFormat="1" ht="24.95" customHeight="1">
      <c r="B577" s="909" t="s">
        <v>495</v>
      </c>
      <c r="C577" s="894"/>
      <c r="D577" s="902"/>
      <c r="E577" s="902"/>
      <c r="F577" s="902"/>
      <c r="G577" s="903"/>
      <c r="H577" s="902"/>
      <c r="I577" s="902"/>
      <c r="J577" s="902"/>
      <c r="K577" s="903"/>
      <c r="L577" s="902"/>
      <c r="M577" s="902"/>
      <c r="N577" s="980"/>
      <c r="O577" s="903"/>
      <c r="P577" s="902"/>
      <c r="Q577" s="902"/>
      <c r="R577" s="902"/>
      <c r="S577" s="903"/>
      <c r="T577" s="902"/>
      <c r="U577" s="902"/>
      <c r="V577" s="902"/>
      <c r="W577" s="903"/>
      <c r="X577" s="902"/>
      <c r="Y577" s="902"/>
      <c r="Z577" s="902"/>
      <c r="AA577" s="903"/>
      <c r="AB577" s="902"/>
      <c r="AC577" s="902"/>
      <c r="AD577" s="902"/>
      <c r="AE577" s="903"/>
      <c r="AF577" s="902"/>
      <c r="AG577" s="902"/>
      <c r="AH577" s="902"/>
      <c r="AI577" s="903"/>
      <c r="AJ577" s="902"/>
      <c r="AK577" s="902"/>
      <c r="AL577" s="904"/>
      <c r="AM577" s="903"/>
      <c r="AN577" s="903"/>
    </row>
    <row r="578" spans="2:40" s="892" customFormat="1" ht="24.95" customHeight="1">
      <c r="B578" s="910" t="s">
        <v>102</v>
      </c>
      <c r="C578" s="894"/>
      <c r="D578" s="902"/>
      <c r="E578" s="902"/>
      <c r="F578" s="902"/>
      <c r="G578" s="903"/>
      <c r="H578" s="902"/>
      <c r="I578" s="902"/>
      <c r="J578" s="902"/>
      <c r="K578" s="903"/>
      <c r="L578" s="902"/>
      <c r="M578" s="902"/>
      <c r="N578" s="980"/>
      <c r="O578" s="903"/>
      <c r="P578" s="902"/>
      <c r="Q578" s="902"/>
      <c r="R578" s="902"/>
      <c r="S578" s="903"/>
      <c r="T578" s="902"/>
      <c r="U578" s="902"/>
      <c r="V578" s="902"/>
      <c r="W578" s="903"/>
      <c r="X578" s="902"/>
      <c r="Y578" s="902"/>
      <c r="Z578" s="902"/>
      <c r="AA578" s="903"/>
      <c r="AB578" s="902"/>
      <c r="AC578" s="902"/>
      <c r="AD578" s="902"/>
      <c r="AE578" s="903"/>
      <c r="AF578" s="902"/>
      <c r="AG578" s="902"/>
      <c r="AH578" s="902"/>
      <c r="AI578" s="903"/>
      <c r="AJ578" s="902"/>
      <c r="AK578" s="902"/>
      <c r="AL578" s="904"/>
      <c r="AM578" s="903"/>
      <c r="AN578" s="903"/>
    </row>
    <row r="579" spans="2:40" s="892" customFormat="1" ht="24.95" customHeight="1">
      <c r="B579" s="905" t="s">
        <v>496</v>
      </c>
      <c r="C579" s="894" t="s">
        <v>366</v>
      </c>
      <c r="D579" s="900"/>
      <c r="E579" s="900"/>
      <c r="F579" s="900"/>
      <c r="G579" s="901" t="str">
        <f>IF(E579=0,"N/A",F579/E579)</f>
        <v>N/A</v>
      </c>
      <c r="H579" s="900">
        <f t="shared" ref="H579:H603" si="240">E579-F579</f>
        <v>0</v>
      </c>
      <c r="I579" s="900"/>
      <c r="J579" s="900"/>
      <c r="K579" s="901" t="str">
        <f t="shared" ref="K579:K584" si="241">IF(I579=0,"N/A",J579/I579)</f>
        <v>N/A</v>
      </c>
      <c r="L579" s="900">
        <f t="shared" ref="L579:L584" si="242">I579-J579</f>
        <v>0</v>
      </c>
      <c r="M579" s="902"/>
      <c r="N579" s="978"/>
      <c r="O579" s="894" t="str">
        <f t="shared" ref="O579:O627" si="243">IF(M579=0,"N/A",N579/M579)</f>
        <v>N/A</v>
      </c>
      <c r="P579" s="902">
        <f t="shared" ref="P579:P627" si="244">M579-N579</f>
        <v>0</v>
      </c>
      <c r="Q579" s="902"/>
      <c r="R579" s="902"/>
      <c r="S579" s="903" t="str">
        <f>IF(Q579=0,"N/A",R579/Q579)</f>
        <v>N/A</v>
      </c>
      <c r="T579" s="902">
        <f>Q579-R579</f>
        <v>0</v>
      </c>
      <c r="U579" s="902"/>
      <c r="V579" s="902"/>
      <c r="W579" s="903" t="str">
        <f>IF(U579=0,"N/A",V579/U579)</f>
        <v>N/A</v>
      </c>
      <c r="X579" s="902">
        <f>U579-V579</f>
        <v>0</v>
      </c>
      <c r="Y579" s="902"/>
      <c r="Z579" s="902"/>
      <c r="AA579" s="903" t="str">
        <f>IF(Y579=0,"N/A",Z579/Y579)</f>
        <v>N/A</v>
      </c>
      <c r="AB579" s="902">
        <f>Y579-Z579</f>
        <v>0</v>
      </c>
      <c r="AC579" s="902"/>
      <c r="AD579" s="902"/>
      <c r="AE579" s="903" t="str">
        <f>IF(AC579=0,"N/A",AD579/AC579)</f>
        <v>N/A</v>
      </c>
      <c r="AF579" s="902">
        <f>AC579-AD579</f>
        <v>0</v>
      </c>
      <c r="AG579" s="902"/>
      <c r="AH579" s="902"/>
      <c r="AI579" s="903" t="str">
        <f>IF(AG579=0,"N/A",AH579/AG579)</f>
        <v>N/A</v>
      </c>
      <c r="AJ579" s="902">
        <f>AG579-AH579</f>
        <v>0</v>
      </c>
      <c r="AK579" s="902">
        <f t="shared" ref="AK579:AK599" si="245">SUM(F579,J579,N579,R579,V579,Z579,AD579,AH579)</f>
        <v>0</v>
      </c>
      <c r="AL579" s="904" t="str">
        <f t="shared" ref="AL579:AL627" si="246">IF(D579=0,"N/A",AK579/D579)</f>
        <v>N/A</v>
      </c>
      <c r="AM579" s="903"/>
      <c r="AN579" s="903"/>
    </row>
    <row r="580" spans="2:40" s="892" customFormat="1" ht="24.95" customHeight="1">
      <c r="B580" s="905" t="s">
        <v>497</v>
      </c>
      <c r="C580" s="894" t="s">
        <v>498</v>
      </c>
      <c r="D580" s="900">
        <v>10000</v>
      </c>
      <c r="E580" s="900"/>
      <c r="F580" s="900"/>
      <c r="G580" s="901" t="str">
        <f t="shared" ref="G580:G592" si="247">IF(E580=0,"N/A",F580/E580)</f>
        <v>N/A</v>
      </c>
      <c r="H580" s="900">
        <f t="shared" si="240"/>
        <v>0</v>
      </c>
      <c r="I580" s="900">
        <f>+I582+I581</f>
        <v>3000</v>
      </c>
      <c r="J580" s="900"/>
      <c r="K580" s="901">
        <f t="shared" si="241"/>
        <v>0</v>
      </c>
      <c r="L580" s="900">
        <f t="shared" si="242"/>
        <v>3000</v>
      </c>
      <c r="M580" s="902">
        <v>3500</v>
      </c>
      <c r="N580" s="978"/>
      <c r="O580" s="894">
        <f t="shared" si="243"/>
        <v>0</v>
      </c>
      <c r="P580" s="902">
        <f t="shared" si="244"/>
        <v>3500</v>
      </c>
      <c r="Q580" s="902">
        <v>3500</v>
      </c>
      <c r="R580" s="902"/>
      <c r="S580" s="903">
        <f t="shared" ref="S580:S609" si="248">IF(Q580=0,"N/A",R580/Q580)</f>
        <v>0</v>
      </c>
      <c r="T580" s="902">
        <f t="shared" ref="T580:T609" si="249">Q580-R580</f>
        <v>3500</v>
      </c>
      <c r="U580" s="902"/>
      <c r="V580" s="902"/>
      <c r="W580" s="903" t="str">
        <f t="shared" ref="W580:W609" si="250">IF(U580=0,"N/A",V580/U580)</f>
        <v>N/A</v>
      </c>
      <c r="X580" s="902">
        <f t="shared" ref="X580:X609" si="251">U580-V580</f>
        <v>0</v>
      </c>
      <c r="Y580" s="902"/>
      <c r="Z580" s="902"/>
      <c r="AA580" s="903" t="str">
        <f t="shared" ref="AA580:AA609" si="252">IF(Y580=0,"N/A",Z580/Y580)</f>
        <v>N/A</v>
      </c>
      <c r="AB580" s="902">
        <f t="shared" ref="AB580:AB609" si="253">Y580-Z580</f>
        <v>0</v>
      </c>
      <c r="AC580" s="902"/>
      <c r="AD580" s="902"/>
      <c r="AE580" s="903" t="str">
        <f t="shared" ref="AE580:AE609" si="254">IF(AC580=0,"N/A",AD580/AC580)</f>
        <v>N/A</v>
      </c>
      <c r="AF580" s="902">
        <f t="shared" ref="AF580:AF609" si="255">AC580-AD580</f>
        <v>0</v>
      </c>
      <c r="AG580" s="902"/>
      <c r="AH580" s="902"/>
      <c r="AI580" s="903" t="str">
        <f t="shared" ref="AI580:AI609" si="256">IF(AG580=0,"N/A",AH580/AG580)</f>
        <v>N/A</v>
      </c>
      <c r="AJ580" s="902">
        <f t="shared" ref="AJ580:AJ609" si="257">AG580-AH580</f>
        <v>0</v>
      </c>
      <c r="AK580" s="902">
        <f t="shared" si="245"/>
        <v>0</v>
      </c>
      <c r="AL580" s="904">
        <f t="shared" si="246"/>
        <v>0</v>
      </c>
      <c r="AM580" s="903"/>
      <c r="AN580" s="903"/>
    </row>
    <row r="581" spans="2:40" s="892" customFormat="1" ht="24.95" customHeight="1">
      <c r="B581" s="905" t="s">
        <v>56</v>
      </c>
      <c r="C581" s="894" t="s">
        <v>498</v>
      </c>
      <c r="D581" s="900">
        <v>6000</v>
      </c>
      <c r="E581" s="900"/>
      <c r="F581" s="900"/>
      <c r="G581" s="901" t="str">
        <f t="shared" si="247"/>
        <v>N/A</v>
      </c>
      <c r="H581" s="900">
        <f t="shared" si="240"/>
        <v>0</v>
      </c>
      <c r="I581" s="900">
        <v>1800</v>
      </c>
      <c r="J581" s="900"/>
      <c r="K581" s="901">
        <f t="shared" si="241"/>
        <v>0</v>
      </c>
      <c r="L581" s="900">
        <f t="shared" si="242"/>
        <v>1800</v>
      </c>
      <c r="M581" s="902">
        <v>2100</v>
      </c>
      <c r="N581" s="978"/>
      <c r="O581" s="894">
        <f t="shared" si="243"/>
        <v>0</v>
      </c>
      <c r="P581" s="902">
        <f t="shared" si="244"/>
        <v>2100</v>
      </c>
      <c r="Q581" s="902">
        <v>2100</v>
      </c>
      <c r="R581" s="902"/>
      <c r="S581" s="903">
        <f t="shared" si="248"/>
        <v>0</v>
      </c>
      <c r="T581" s="902">
        <f t="shared" si="249"/>
        <v>2100</v>
      </c>
      <c r="U581" s="902"/>
      <c r="V581" s="902"/>
      <c r="W581" s="903" t="str">
        <f t="shared" si="250"/>
        <v>N/A</v>
      </c>
      <c r="X581" s="902">
        <f t="shared" si="251"/>
        <v>0</v>
      </c>
      <c r="Y581" s="902"/>
      <c r="Z581" s="902"/>
      <c r="AA581" s="903" t="str">
        <f t="shared" si="252"/>
        <v>N/A</v>
      </c>
      <c r="AB581" s="902">
        <f t="shared" si="253"/>
        <v>0</v>
      </c>
      <c r="AC581" s="902"/>
      <c r="AD581" s="902"/>
      <c r="AE581" s="903" t="str">
        <f t="shared" si="254"/>
        <v>N/A</v>
      </c>
      <c r="AF581" s="902">
        <f t="shared" si="255"/>
        <v>0</v>
      </c>
      <c r="AG581" s="902"/>
      <c r="AH581" s="902"/>
      <c r="AI581" s="903" t="str">
        <f t="shared" si="256"/>
        <v>N/A</v>
      </c>
      <c r="AJ581" s="902">
        <f t="shared" si="257"/>
        <v>0</v>
      </c>
      <c r="AK581" s="902">
        <f t="shared" si="245"/>
        <v>0</v>
      </c>
      <c r="AL581" s="904">
        <f t="shared" si="246"/>
        <v>0</v>
      </c>
      <c r="AM581" s="903"/>
      <c r="AN581" s="903"/>
    </row>
    <row r="582" spans="2:40" s="892" customFormat="1" ht="24.95" customHeight="1">
      <c r="B582" s="905" t="s">
        <v>55</v>
      </c>
      <c r="C582" s="894" t="s">
        <v>498</v>
      </c>
      <c r="D582" s="900">
        <v>4000</v>
      </c>
      <c r="E582" s="900"/>
      <c r="F582" s="900"/>
      <c r="G582" s="901" t="str">
        <f t="shared" si="247"/>
        <v>N/A</v>
      </c>
      <c r="H582" s="900">
        <f t="shared" si="240"/>
        <v>0</v>
      </c>
      <c r="I582" s="900">
        <v>1200</v>
      </c>
      <c r="J582" s="900"/>
      <c r="K582" s="901">
        <f t="shared" si="241"/>
        <v>0</v>
      </c>
      <c r="L582" s="900">
        <f t="shared" si="242"/>
        <v>1200</v>
      </c>
      <c r="M582" s="902">
        <v>1400</v>
      </c>
      <c r="N582" s="978"/>
      <c r="O582" s="894">
        <f t="shared" si="243"/>
        <v>0</v>
      </c>
      <c r="P582" s="902">
        <f t="shared" si="244"/>
        <v>1400</v>
      </c>
      <c r="Q582" s="902">
        <v>1400</v>
      </c>
      <c r="R582" s="902"/>
      <c r="S582" s="903">
        <f t="shared" si="248"/>
        <v>0</v>
      </c>
      <c r="T582" s="902">
        <f t="shared" si="249"/>
        <v>1400</v>
      </c>
      <c r="U582" s="902"/>
      <c r="V582" s="902"/>
      <c r="W582" s="903" t="str">
        <f t="shared" si="250"/>
        <v>N/A</v>
      </c>
      <c r="X582" s="902">
        <f t="shared" si="251"/>
        <v>0</v>
      </c>
      <c r="Y582" s="902"/>
      <c r="Z582" s="902"/>
      <c r="AA582" s="903" t="str">
        <f t="shared" si="252"/>
        <v>N/A</v>
      </c>
      <c r="AB582" s="902">
        <f t="shared" si="253"/>
        <v>0</v>
      </c>
      <c r="AC582" s="902"/>
      <c r="AD582" s="902"/>
      <c r="AE582" s="903" t="str">
        <f t="shared" si="254"/>
        <v>N/A</v>
      </c>
      <c r="AF582" s="902">
        <f t="shared" si="255"/>
        <v>0</v>
      </c>
      <c r="AG582" s="902"/>
      <c r="AH582" s="902"/>
      <c r="AI582" s="903" t="str">
        <f t="shared" si="256"/>
        <v>N/A</v>
      </c>
      <c r="AJ582" s="902">
        <f t="shared" si="257"/>
        <v>0</v>
      </c>
      <c r="AK582" s="902">
        <f t="shared" si="245"/>
        <v>0</v>
      </c>
      <c r="AL582" s="904">
        <f t="shared" si="246"/>
        <v>0</v>
      </c>
      <c r="AM582" s="903"/>
      <c r="AN582" s="903"/>
    </row>
    <row r="583" spans="2:40" s="892" customFormat="1" ht="24.95" customHeight="1">
      <c r="B583" s="905" t="s">
        <v>499</v>
      </c>
      <c r="C583" s="894" t="s">
        <v>366</v>
      </c>
      <c r="D583" s="900">
        <v>70</v>
      </c>
      <c r="E583" s="900"/>
      <c r="F583" s="900"/>
      <c r="G583" s="901" t="str">
        <f t="shared" si="247"/>
        <v>N/A</v>
      </c>
      <c r="H583" s="900">
        <f t="shared" si="240"/>
        <v>0</v>
      </c>
      <c r="I583" s="900"/>
      <c r="J583" s="900"/>
      <c r="K583" s="901" t="str">
        <f t="shared" si="241"/>
        <v>N/A</v>
      </c>
      <c r="L583" s="900">
        <f t="shared" si="242"/>
        <v>0</v>
      </c>
      <c r="M583" s="902"/>
      <c r="N583" s="978"/>
      <c r="O583" s="894" t="str">
        <f t="shared" si="243"/>
        <v>N/A</v>
      </c>
      <c r="P583" s="902">
        <f t="shared" si="244"/>
        <v>0</v>
      </c>
      <c r="Q583" s="902"/>
      <c r="R583" s="902"/>
      <c r="S583" s="903" t="str">
        <f t="shared" si="248"/>
        <v>N/A</v>
      </c>
      <c r="T583" s="902">
        <f t="shared" si="249"/>
        <v>0</v>
      </c>
      <c r="U583" s="902"/>
      <c r="V583" s="902"/>
      <c r="W583" s="903" t="str">
        <f t="shared" si="250"/>
        <v>N/A</v>
      </c>
      <c r="X583" s="902">
        <f t="shared" si="251"/>
        <v>0</v>
      </c>
      <c r="Y583" s="902"/>
      <c r="Z583" s="902"/>
      <c r="AA583" s="903" t="str">
        <f t="shared" si="252"/>
        <v>N/A</v>
      </c>
      <c r="AB583" s="902">
        <f t="shared" si="253"/>
        <v>0</v>
      </c>
      <c r="AC583" s="902"/>
      <c r="AD583" s="902"/>
      <c r="AE583" s="903" t="str">
        <f t="shared" si="254"/>
        <v>N/A</v>
      </c>
      <c r="AF583" s="902">
        <f t="shared" si="255"/>
        <v>0</v>
      </c>
      <c r="AG583" s="902"/>
      <c r="AH583" s="902"/>
      <c r="AI583" s="903" t="str">
        <f t="shared" si="256"/>
        <v>N/A</v>
      </c>
      <c r="AJ583" s="902">
        <f t="shared" si="257"/>
        <v>0</v>
      </c>
      <c r="AK583" s="902">
        <f t="shared" si="245"/>
        <v>0</v>
      </c>
      <c r="AL583" s="904">
        <f t="shared" si="246"/>
        <v>0</v>
      </c>
      <c r="AM583" s="903"/>
      <c r="AN583" s="903"/>
    </row>
    <row r="584" spans="2:40" s="892" customFormat="1" ht="37.9" customHeight="1">
      <c r="B584" s="905" t="s">
        <v>147</v>
      </c>
      <c r="C584" s="894" t="s">
        <v>366</v>
      </c>
      <c r="D584" s="900"/>
      <c r="E584" s="900"/>
      <c r="F584" s="900"/>
      <c r="G584" s="901" t="str">
        <f t="shared" si="247"/>
        <v>N/A</v>
      </c>
      <c r="H584" s="900">
        <f t="shared" si="240"/>
        <v>0</v>
      </c>
      <c r="I584" s="900"/>
      <c r="J584" s="900"/>
      <c r="K584" s="901" t="str">
        <f t="shared" si="241"/>
        <v>N/A</v>
      </c>
      <c r="L584" s="900">
        <f t="shared" si="242"/>
        <v>0</v>
      </c>
      <c r="M584" s="902"/>
      <c r="N584" s="978"/>
      <c r="O584" s="894" t="str">
        <f t="shared" si="243"/>
        <v>N/A</v>
      </c>
      <c r="P584" s="902">
        <f t="shared" si="244"/>
        <v>0</v>
      </c>
      <c r="Q584" s="902"/>
      <c r="R584" s="902"/>
      <c r="S584" s="903" t="str">
        <f t="shared" si="248"/>
        <v>N/A</v>
      </c>
      <c r="T584" s="902">
        <f t="shared" si="249"/>
        <v>0</v>
      </c>
      <c r="U584" s="902"/>
      <c r="V584" s="902"/>
      <c r="W584" s="903" t="str">
        <f t="shared" si="250"/>
        <v>N/A</v>
      </c>
      <c r="X584" s="902">
        <f t="shared" si="251"/>
        <v>0</v>
      </c>
      <c r="Y584" s="902"/>
      <c r="Z584" s="902"/>
      <c r="AA584" s="903" t="str">
        <f t="shared" si="252"/>
        <v>N/A</v>
      </c>
      <c r="AB584" s="902">
        <f t="shared" si="253"/>
        <v>0</v>
      </c>
      <c r="AC584" s="902"/>
      <c r="AD584" s="902"/>
      <c r="AE584" s="903" t="str">
        <f t="shared" si="254"/>
        <v>N/A</v>
      </c>
      <c r="AF584" s="902">
        <f t="shared" si="255"/>
        <v>0</v>
      </c>
      <c r="AG584" s="902"/>
      <c r="AH584" s="902"/>
      <c r="AI584" s="903" t="str">
        <f t="shared" si="256"/>
        <v>N/A</v>
      </c>
      <c r="AJ584" s="902">
        <f t="shared" si="257"/>
        <v>0</v>
      </c>
      <c r="AK584" s="902">
        <f t="shared" si="245"/>
        <v>0</v>
      </c>
      <c r="AL584" s="904" t="str">
        <f t="shared" si="246"/>
        <v>N/A</v>
      </c>
      <c r="AM584" s="903"/>
      <c r="AN584" s="903"/>
    </row>
    <row r="585" spans="2:40" s="892" customFormat="1" ht="30.6" customHeight="1">
      <c r="B585" s="906" t="s">
        <v>103</v>
      </c>
      <c r="C585" s="894"/>
      <c r="D585" s="900"/>
      <c r="E585" s="900"/>
      <c r="F585" s="900"/>
      <c r="G585" s="901"/>
      <c r="H585" s="900"/>
      <c r="I585" s="900"/>
      <c r="J585" s="900"/>
      <c r="K585" s="894"/>
      <c r="L585" s="900"/>
      <c r="M585" s="902"/>
      <c r="N585" s="978"/>
      <c r="O585" s="894"/>
      <c r="P585" s="902"/>
      <c r="Q585" s="902"/>
      <c r="R585" s="902"/>
      <c r="S585" s="903"/>
      <c r="T585" s="902"/>
      <c r="U585" s="902"/>
      <c r="V585" s="902"/>
      <c r="W585" s="903"/>
      <c r="X585" s="902"/>
      <c r="Y585" s="902"/>
      <c r="Z585" s="902"/>
      <c r="AA585" s="903"/>
      <c r="AB585" s="902"/>
      <c r="AC585" s="902"/>
      <c r="AD585" s="902"/>
      <c r="AE585" s="903"/>
      <c r="AF585" s="902"/>
      <c r="AG585" s="902"/>
      <c r="AH585" s="902"/>
      <c r="AI585" s="903"/>
      <c r="AJ585" s="902"/>
      <c r="AK585" s="902"/>
      <c r="AL585" s="904"/>
      <c r="AM585" s="903"/>
      <c r="AN585" s="903"/>
    </row>
    <row r="586" spans="2:40" s="892" customFormat="1" ht="24.95" customHeight="1">
      <c r="B586" s="905" t="s">
        <v>500</v>
      </c>
      <c r="C586" s="894" t="s">
        <v>501</v>
      </c>
      <c r="D586" s="900">
        <v>40</v>
      </c>
      <c r="E586" s="900">
        <v>10</v>
      </c>
      <c r="F586" s="900"/>
      <c r="G586" s="901">
        <f t="shared" si="247"/>
        <v>0</v>
      </c>
      <c r="H586" s="900">
        <f t="shared" si="240"/>
        <v>10</v>
      </c>
      <c r="I586" s="900">
        <v>12</v>
      </c>
      <c r="J586" s="900"/>
      <c r="K586" s="901">
        <f>IF(I586=0,"N/A",J586/I586)</f>
        <v>0</v>
      </c>
      <c r="L586" s="900">
        <f>I586-J586</f>
        <v>12</v>
      </c>
      <c r="M586" s="902">
        <v>14</v>
      </c>
      <c r="N586" s="978"/>
      <c r="O586" s="894">
        <f t="shared" si="243"/>
        <v>0</v>
      </c>
      <c r="P586" s="902">
        <f t="shared" si="244"/>
        <v>14</v>
      </c>
      <c r="Q586" s="902">
        <v>14</v>
      </c>
      <c r="R586" s="902"/>
      <c r="S586" s="903">
        <f t="shared" si="248"/>
        <v>0</v>
      </c>
      <c r="T586" s="902">
        <f t="shared" si="249"/>
        <v>14</v>
      </c>
      <c r="U586" s="902"/>
      <c r="V586" s="902"/>
      <c r="W586" s="903" t="str">
        <f t="shared" si="250"/>
        <v>N/A</v>
      </c>
      <c r="X586" s="902">
        <f t="shared" si="251"/>
        <v>0</v>
      </c>
      <c r="Y586" s="902"/>
      <c r="Z586" s="902"/>
      <c r="AA586" s="903" t="str">
        <f t="shared" si="252"/>
        <v>N/A</v>
      </c>
      <c r="AB586" s="902">
        <f t="shared" si="253"/>
        <v>0</v>
      </c>
      <c r="AC586" s="902"/>
      <c r="AD586" s="902"/>
      <c r="AE586" s="903" t="str">
        <f t="shared" si="254"/>
        <v>N/A</v>
      </c>
      <c r="AF586" s="902">
        <f t="shared" si="255"/>
        <v>0</v>
      </c>
      <c r="AG586" s="902"/>
      <c r="AH586" s="902"/>
      <c r="AI586" s="903" t="str">
        <f t="shared" si="256"/>
        <v>N/A</v>
      </c>
      <c r="AJ586" s="902">
        <f t="shared" si="257"/>
        <v>0</v>
      </c>
      <c r="AK586" s="902">
        <f t="shared" si="245"/>
        <v>0</v>
      </c>
      <c r="AL586" s="904">
        <f t="shared" si="246"/>
        <v>0</v>
      </c>
      <c r="AM586" s="903"/>
      <c r="AN586" s="903"/>
    </row>
    <row r="587" spans="2:40" s="892" customFormat="1" ht="24.95" customHeight="1">
      <c r="B587" s="905" t="s">
        <v>502</v>
      </c>
      <c r="C587" s="894" t="s">
        <v>503</v>
      </c>
      <c r="D587" s="900">
        <v>2000000</v>
      </c>
      <c r="E587" s="900"/>
      <c r="F587" s="900"/>
      <c r="G587" s="901" t="str">
        <f t="shared" si="247"/>
        <v>N/A</v>
      </c>
      <c r="H587" s="900">
        <f t="shared" si="240"/>
        <v>0</v>
      </c>
      <c r="I587" s="900">
        <v>111110</v>
      </c>
      <c r="J587" s="900"/>
      <c r="K587" s="901">
        <f>IF(I587=0,"N/A",J587/I587)</f>
        <v>0</v>
      </c>
      <c r="L587" s="900">
        <f>I587-J587</f>
        <v>111110</v>
      </c>
      <c r="M587" s="902"/>
      <c r="N587" s="978"/>
      <c r="O587" s="894" t="str">
        <f t="shared" si="243"/>
        <v>N/A</v>
      </c>
      <c r="P587" s="902">
        <f t="shared" si="244"/>
        <v>0</v>
      </c>
      <c r="Q587" s="902">
        <v>400000</v>
      </c>
      <c r="R587" s="902"/>
      <c r="S587" s="903">
        <f t="shared" si="248"/>
        <v>0</v>
      </c>
      <c r="T587" s="902">
        <f t="shared" si="249"/>
        <v>400000</v>
      </c>
      <c r="U587" s="902">
        <v>400000</v>
      </c>
      <c r="V587" s="902"/>
      <c r="W587" s="903">
        <f t="shared" si="250"/>
        <v>0</v>
      </c>
      <c r="X587" s="902">
        <f t="shared" si="251"/>
        <v>400000</v>
      </c>
      <c r="Y587" s="902">
        <v>590000</v>
      </c>
      <c r="Z587" s="902"/>
      <c r="AA587" s="903">
        <f t="shared" si="252"/>
        <v>0</v>
      </c>
      <c r="AB587" s="902">
        <f t="shared" si="253"/>
        <v>590000</v>
      </c>
      <c r="AC587" s="902">
        <v>500000</v>
      </c>
      <c r="AD587" s="902"/>
      <c r="AE587" s="903">
        <f t="shared" si="254"/>
        <v>0</v>
      </c>
      <c r="AF587" s="902">
        <f t="shared" si="255"/>
        <v>500000</v>
      </c>
      <c r="AG587" s="902"/>
      <c r="AH587" s="902"/>
      <c r="AI587" s="903" t="str">
        <f t="shared" si="256"/>
        <v>N/A</v>
      </c>
      <c r="AJ587" s="902">
        <f t="shared" si="257"/>
        <v>0</v>
      </c>
      <c r="AK587" s="902">
        <f t="shared" si="245"/>
        <v>0</v>
      </c>
      <c r="AL587" s="904">
        <f t="shared" si="246"/>
        <v>0</v>
      </c>
      <c r="AM587" s="903"/>
      <c r="AN587" s="903"/>
    </row>
    <row r="588" spans="2:40" s="892" customFormat="1" ht="24.95" customHeight="1">
      <c r="B588" s="905" t="s">
        <v>504</v>
      </c>
      <c r="C588" s="894" t="s">
        <v>366</v>
      </c>
      <c r="D588" s="900">
        <v>100</v>
      </c>
      <c r="E588" s="900"/>
      <c r="F588" s="900"/>
      <c r="G588" s="901" t="str">
        <f t="shared" si="247"/>
        <v>N/A</v>
      </c>
      <c r="H588" s="900">
        <f t="shared" si="240"/>
        <v>0</v>
      </c>
      <c r="I588" s="900"/>
      <c r="J588" s="900"/>
      <c r="K588" s="901" t="str">
        <f>IF(I588=0,"N/A",J588/I588)</f>
        <v>N/A</v>
      </c>
      <c r="L588" s="900">
        <f>I588-J588</f>
        <v>0</v>
      </c>
      <c r="M588" s="902"/>
      <c r="N588" s="978"/>
      <c r="O588" s="894" t="str">
        <f t="shared" si="243"/>
        <v>N/A</v>
      </c>
      <c r="P588" s="902">
        <f t="shared" si="244"/>
        <v>0</v>
      </c>
      <c r="Q588" s="902"/>
      <c r="R588" s="902"/>
      <c r="S588" s="903" t="str">
        <f t="shared" si="248"/>
        <v>N/A</v>
      </c>
      <c r="T588" s="902">
        <f t="shared" si="249"/>
        <v>0</v>
      </c>
      <c r="U588" s="902"/>
      <c r="V588" s="902"/>
      <c r="W588" s="903" t="str">
        <f t="shared" si="250"/>
        <v>N/A</v>
      </c>
      <c r="X588" s="902">
        <f t="shared" si="251"/>
        <v>0</v>
      </c>
      <c r="Y588" s="902"/>
      <c r="Z588" s="902"/>
      <c r="AA588" s="903" t="str">
        <f t="shared" si="252"/>
        <v>N/A</v>
      </c>
      <c r="AB588" s="902">
        <f t="shared" si="253"/>
        <v>0</v>
      </c>
      <c r="AC588" s="902"/>
      <c r="AD588" s="902"/>
      <c r="AE588" s="903" t="str">
        <f t="shared" si="254"/>
        <v>N/A</v>
      </c>
      <c r="AF588" s="902">
        <f t="shared" si="255"/>
        <v>0</v>
      </c>
      <c r="AG588" s="902"/>
      <c r="AH588" s="902"/>
      <c r="AI588" s="903" t="str">
        <f t="shared" si="256"/>
        <v>N/A</v>
      </c>
      <c r="AJ588" s="902">
        <f t="shared" si="257"/>
        <v>0</v>
      </c>
      <c r="AK588" s="902">
        <f t="shared" si="245"/>
        <v>0</v>
      </c>
      <c r="AL588" s="904">
        <f t="shared" si="246"/>
        <v>0</v>
      </c>
      <c r="AM588" s="903"/>
      <c r="AN588" s="903"/>
    </row>
    <row r="589" spans="2:40" s="892" customFormat="1" ht="24.95" customHeight="1">
      <c r="B589" s="906" t="s">
        <v>104</v>
      </c>
      <c r="C589" s="894"/>
      <c r="D589" s="900"/>
      <c r="E589" s="900"/>
      <c r="F589" s="900"/>
      <c r="G589" s="901"/>
      <c r="H589" s="900"/>
      <c r="I589" s="900"/>
      <c r="J589" s="900"/>
      <c r="K589" s="894"/>
      <c r="L589" s="900"/>
      <c r="M589" s="902"/>
      <c r="N589" s="978"/>
      <c r="O589" s="894"/>
      <c r="P589" s="902"/>
      <c r="Q589" s="902"/>
      <c r="R589" s="902"/>
      <c r="S589" s="903"/>
      <c r="T589" s="902"/>
      <c r="U589" s="902"/>
      <c r="V589" s="902"/>
      <c r="W589" s="903"/>
      <c r="X589" s="902"/>
      <c r="Y589" s="902"/>
      <c r="Z589" s="902"/>
      <c r="AA589" s="903"/>
      <c r="AB589" s="902"/>
      <c r="AC589" s="902"/>
      <c r="AD589" s="902"/>
      <c r="AE589" s="903"/>
      <c r="AF589" s="902"/>
      <c r="AG589" s="902"/>
      <c r="AH589" s="902"/>
      <c r="AI589" s="903"/>
      <c r="AJ589" s="902"/>
      <c r="AK589" s="902"/>
      <c r="AL589" s="904"/>
      <c r="AM589" s="903"/>
      <c r="AN589" s="903"/>
    </row>
    <row r="590" spans="2:40" s="892" customFormat="1" ht="24.95" customHeight="1">
      <c r="B590" s="905" t="s">
        <v>505</v>
      </c>
      <c r="C590" s="894" t="s">
        <v>412</v>
      </c>
      <c r="D590" s="900"/>
      <c r="E590" s="900"/>
      <c r="F590" s="900"/>
      <c r="G590" s="901" t="str">
        <f t="shared" si="247"/>
        <v>N/A</v>
      </c>
      <c r="H590" s="900">
        <f t="shared" si="240"/>
        <v>0</v>
      </c>
      <c r="I590" s="900"/>
      <c r="J590" s="900">
        <v>900</v>
      </c>
      <c r="K590" s="901" t="str">
        <f>IF(I590=0,"N/A",J590/I590)</f>
        <v>N/A</v>
      </c>
      <c r="L590" s="900">
        <f>I590-J590</f>
        <v>-900</v>
      </c>
      <c r="M590" s="902"/>
      <c r="N590" s="978"/>
      <c r="O590" s="894" t="str">
        <f t="shared" si="243"/>
        <v>N/A</v>
      </c>
      <c r="P590" s="902">
        <f t="shared" si="244"/>
        <v>0</v>
      </c>
      <c r="Q590" s="902"/>
      <c r="R590" s="902"/>
      <c r="S590" s="903" t="str">
        <f t="shared" si="248"/>
        <v>N/A</v>
      </c>
      <c r="T590" s="902">
        <f t="shared" si="249"/>
        <v>0</v>
      </c>
      <c r="U590" s="902"/>
      <c r="V590" s="902"/>
      <c r="W590" s="903" t="str">
        <f t="shared" si="250"/>
        <v>N/A</v>
      </c>
      <c r="X590" s="902">
        <f t="shared" si="251"/>
        <v>0</v>
      </c>
      <c r="Y590" s="902"/>
      <c r="Z590" s="902"/>
      <c r="AA590" s="903" t="str">
        <f t="shared" si="252"/>
        <v>N/A</v>
      </c>
      <c r="AB590" s="902">
        <f t="shared" si="253"/>
        <v>0</v>
      </c>
      <c r="AC590" s="902"/>
      <c r="AD590" s="902"/>
      <c r="AE590" s="903" t="str">
        <f t="shared" si="254"/>
        <v>N/A</v>
      </c>
      <c r="AF590" s="902">
        <f t="shared" si="255"/>
        <v>0</v>
      </c>
      <c r="AG590" s="902"/>
      <c r="AH590" s="902"/>
      <c r="AI590" s="903" t="str">
        <f t="shared" si="256"/>
        <v>N/A</v>
      </c>
      <c r="AJ590" s="902">
        <f t="shared" si="257"/>
        <v>0</v>
      </c>
      <c r="AK590" s="902">
        <f t="shared" si="245"/>
        <v>900</v>
      </c>
      <c r="AL590" s="904" t="str">
        <f t="shared" si="246"/>
        <v>N/A</v>
      </c>
      <c r="AM590" s="903"/>
      <c r="AN590" s="903"/>
    </row>
    <row r="591" spans="2:40" s="892" customFormat="1" ht="24.95" customHeight="1">
      <c r="B591" s="905" t="s">
        <v>506</v>
      </c>
      <c r="C591" s="894" t="s">
        <v>412</v>
      </c>
      <c r="D591" s="900">
        <v>500</v>
      </c>
      <c r="E591" s="900"/>
      <c r="F591" s="900"/>
      <c r="G591" s="901" t="str">
        <f t="shared" si="247"/>
        <v>N/A</v>
      </c>
      <c r="H591" s="900">
        <f t="shared" si="240"/>
        <v>0</v>
      </c>
      <c r="I591" s="900">
        <v>100</v>
      </c>
      <c r="J591" s="900">
        <v>31</v>
      </c>
      <c r="K591" s="901">
        <f>IF(I591=0,"N/A",J591/I591)</f>
        <v>0.31</v>
      </c>
      <c r="L591" s="900">
        <f>I591-J591</f>
        <v>69</v>
      </c>
      <c r="M591" s="902">
        <v>200</v>
      </c>
      <c r="N591" s="978"/>
      <c r="O591" s="894">
        <f t="shared" si="243"/>
        <v>0</v>
      </c>
      <c r="P591" s="902">
        <f t="shared" si="244"/>
        <v>200</v>
      </c>
      <c r="Q591" s="902">
        <v>100</v>
      </c>
      <c r="R591" s="902"/>
      <c r="S591" s="903">
        <f t="shared" si="248"/>
        <v>0</v>
      </c>
      <c r="T591" s="902">
        <f t="shared" si="249"/>
        <v>100</v>
      </c>
      <c r="U591" s="902">
        <v>100</v>
      </c>
      <c r="V591" s="902"/>
      <c r="W591" s="903">
        <f t="shared" si="250"/>
        <v>0</v>
      </c>
      <c r="X591" s="902">
        <f t="shared" si="251"/>
        <v>100</v>
      </c>
      <c r="Y591" s="902"/>
      <c r="Z591" s="902"/>
      <c r="AA591" s="903" t="str">
        <f t="shared" si="252"/>
        <v>N/A</v>
      </c>
      <c r="AB591" s="902">
        <f t="shared" si="253"/>
        <v>0</v>
      </c>
      <c r="AC591" s="902"/>
      <c r="AD591" s="902"/>
      <c r="AE591" s="903" t="str">
        <f t="shared" si="254"/>
        <v>N/A</v>
      </c>
      <c r="AF591" s="902">
        <f t="shared" si="255"/>
        <v>0</v>
      </c>
      <c r="AG591" s="902"/>
      <c r="AH591" s="902"/>
      <c r="AI591" s="903" t="str">
        <f t="shared" si="256"/>
        <v>N/A</v>
      </c>
      <c r="AJ591" s="902">
        <f t="shared" si="257"/>
        <v>0</v>
      </c>
      <c r="AK591" s="902">
        <f t="shared" si="245"/>
        <v>31</v>
      </c>
      <c r="AL591" s="904">
        <f t="shared" si="246"/>
        <v>6.2E-2</v>
      </c>
      <c r="AM591" s="903"/>
      <c r="AN591" s="903"/>
    </row>
    <row r="592" spans="2:40" s="892" customFormat="1" ht="24.95" customHeight="1">
      <c r="B592" s="905" t="s">
        <v>507</v>
      </c>
      <c r="C592" s="894" t="s">
        <v>508</v>
      </c>
      <c r="D592" s="900">
        <v>5</v>
      </c>
      <c r="E592" s="900"/>
      <c r="F592" s="900"/>
      <c r="G592" s="901" t="str">
        <f t="shared" si="247"/>
        <v>N/A</v>
      </c>
      <c r="H592" s="900">
        <f t="shared" si="240"/>
        <v>0</v>
      </c>
      <c r="I592" s="900">
        <v>5</v>
      </c>
      <c r="J592" s="900"/>
      <c r="K592" s="901">
        <f>IF(I592=0,"N/A",J592/I592)</f>
        <v>0</v>
      </c>
      <c r="L592" s="900">
        <f>I592-J592</f>
        <v>5</v>
      </c>
      <c r="M592" s="902"/>
      <c r="N592" s="978"/>
      <c r="O592" s="894" t="str">
        <f t="shared" si="243"/>
        <v>N/A</v>
      </c>
      <c r="P592" s="902">
        <f t="shared" si="244"/>
        <v>0</v>
      </c>
      <c r="Q592" s="902"/>
      <c r="R592" s="902"/>
      <c r="S592" s="903" t="str">
        <f t="shared" si="248"/>
        <v>N/A</v>
      </c>
      <c r="T592" s="902">
        <f t="shared" si="249"/>
        <v>0</v>
      </c>
      <c r="U592" s="902"/>
      <c r="V592" s="902"/>
      <c r="W592" s="903" t="str">
        <f t="shared" si="250"/>
        <v>N/A</v>
      </c>
      <c r="X592" s="902">
        <f t="shared" si="251"/>
        <v>0</v>
      </c>
      <c r="Y592" s="902"/>
      <c r="Z592" s="902"/>
      <c r="AA592" s="903" t="str">
        <f t="shared" si="252"/>
        <v>N/A</v>
      </c>
      <c r="AB592" s="902">
        <f t="shared" si="253"/>
        <v>0</v>
      </c>
      <c r="AC592" s="902"/>
      <c r="AD592" s="902"/>
      <c r="AE592" s="903" t="str">
        <f t="shared" si="254"/>
        <v>N/A</v>
      </c>
      <c r="AF592" s="902">
        <f t="shared" si="255"/>
        <v>0</v>
      </c>
      <c r="AG592" s="902"/>
      <c r="AH592" s="902"/>
      <c r="AI592" s="903" t="str">
        <f t="shared" si="256"/>
        <v>N/A</v>
      </c>
      <c r="AJ592" s="902">
        <f t="shared" si="257"/>
        <v>0</v>
      </c>
      <c r="AK592" s="902">
        <f t="shared" si="245"/>
        <v>0</v>
      </c>
      <c r="AL592" s="904">
        <f t="shared" si="246"/>
        <v>0</v>
      </c>
      <c r="AM592" s="903"/>
      <c r="AN592" s="903"/>
    </row>
    <row r="593" spans="2:40" s="892" customFormat="1" ht="24.95" customHeight="1">
      <c r="B593" s="905" t="s">
        <v>509</v>
      </c>
      <c r="C593" s="894" t="s">
        <v>412</v>
      </c>
      <c r="D593" s="900"/>
      <c r="E593" s="900"/>
      <c r="F593" s="900"/>
      <c r="G593" s="901" t="str">
        <f>IF(E593=0,"N/A",F593/E593)</f>
        <v>N/A</v>
      </c>
      <c r="H593" s="900">
        <f t="shared" si="240"/>
        <v>0</v>
      </c>
      <c r="I593" s="900"/>
      <c r="J593" s="900"/>
      <c r="K593" s="901" t="str">
        <f>IF(I593=0,"N/A",J593/I593)</f>
        <v>N/A</v>
      </c>
      <c r="L593" s="900">
        <f>I593-J593</f>
        <v>0</v>
      </c>
      <c r="M593" s="902"/>
      <c r="N593" s="978"/>
      <c r="O593" s="894" t="str">
        <f t="shared" si="243"/>
        <v>N/A</v>
      </c>
      <c r="P593" s="902">
        <f t="shared" si="244"/>
        <v>0</v>
      </c>
      <c r="Q593" s="902"/>
      <c r="R593" s="902"/>
      <c r="S593" s="903" t="str">
        <f t="shared" si="248"/>
        <v>N/A</v>
      </c>
      <c r="T593" s="902">
        <f t="shared" si="249"/>
        <v>0</v>
      </c>
      <c r="U593" s="902"/>
      <c r="V593" s="902"/>
      <c r="W593" s="903" t="str">
        <f t="shared" si="250"/>
        <v>N/A</v>
      </c>
      <c r="X593" s="902">
        <f t="shared" si="251"/>
        <v>0</v>
      </c>
      <c r="Y593" s="902"/>
      <c r="Z593" s="902"/>
      <c r="AA593" s="903" t="str">
        <f t="shared" si="252"/>
        <v>N/A</v>
      </c>
      <c r="AB593" s="902">
        <f t="shared" si="253"/>
        <v>0</v>
      </c>
      <c r="AC593" s="902"/>
      <c r="AD593" s="902"/>
      <c r="AE593" s="903" t="str">
        <f t="shared" si="254"/>
        <v>N/A</v>
      </c>
      <c r="AF593" s="902">
        <f t="shared" si="255"/>
        <v>0</v>
      </c>
      <c r="AG593" s="902"/>
      <c r="AH593" s="902"/>
      <c r="AI593" s="903" t="str">
        <f t="shared" si="256"/>
        <v>N/A</v>
      </c>
      <c r="AJ593" s="902">
        <f t="shared" si="257"/>
        <v>0</v>
      </c>
      <c r="AK593" s="902">
        <f t="shared" si="245"/>
        <v>0</v>
      </c>
      <c r="AL593" s="904" t="str">
        <f t="shared" si="246"/>
        <v>N/A</v>
      </c>
      <c r="AM593" s="903"/>
      <c r="AN593" s="903"/>
    </row>
    <row r="594" spans="2:40" s="892" customFormat="1" ht="24.95" customHeight="1">
      <c r="B594" s="905" t="s">
        <v>510</v>
      </c>
      <c r="C594" s="894" t="s">
        <v>511</v>
      </c>
      <c r="D594" s="900">
        <v>22</v>
      </c>
      <c r="E594" s="900"/>
      <c r="F594" s="900"/>
      <c r="G594" s="901" t="str">
        <f>IF(E594=0,"N/A",F594/E594)</f>
        <v>N/A</v>
      </c>
      <c r="H594" s="900">
        <f t="shared" si="240"/>
        <v>0</v>
      </c>
      <c r="I594" s="900">
        <v>8</v>
      </c>
      <c r="J594" s="900">
        <v>3</v>
      </c>
      <c r="K594" s="901">
        <f>IF(I594=0,"N/A",J594/I594)</f>
        <v>0.375</v>
      </c>
      <c r="L594" s="900">
        <f>I594-J594</f>
        <v>5</v>
      </c>
      <c r="M594" s="902">
        <v>14</v>
      </c>
      <c r="N594" s="978"/>
      <c r="O594" s="894">
        <f t="shared" si="243"/>
        <v>0</v>
      </c>
      <c r="P594" s="902">
        <f t="shared" si="244"/>
        <v>14</v>
      </c>
      <c r="Q594" s="902"/>
      <c r="R594" s="902"/>
      <c r="S594" s="903" t="str">
        <f t="shared" si="248"/>
        <v>N/A</v>
      </c>
      <c r="T594" s="902">
        <f t="shared" si="249"/>
        <v>0</v>
      </c>
      <c r="U594" s="902"/>
      <c r="V594" s="902"/>
      <c r="W594" s="903" t="str">
        <f t="shared" si="250"/>
        <v>N/A</v>
      </c>
      <c r="X594" s="902">
        <f t="shared" si="251"/>
        <v>0</v>
      </c>
      <c r="Y594" s="902"/>
      <c r="Z594" s="902"/>
      <c r="AA594" s="903" t="str">
        <f t="shared" si="252"/>
        <v>N/A</v>
      </c>
      <c r="AB594" s="902">
        <f t="shared" si="253"/>
        <v>0</v>
      </c>
      <c r="AC594" s="902"/>
      <c r="AD594" s="902"/>
      <c r="AE594" s="903" t="str">
        <f t="shared" si="254"/>
        <v>N/A</v>
      </c>
      <c r="AF594" s="902">
        <f t="shared" si="255"/>
        <v>0</v>
      </c>
      <c r="AG594" s="902"/>
      <c r="AH594" s="902"/>
      <c r="AI594" s="903" t="str">
        <f t="shared" si="256"/>
        <v>N/A</v>
      </c>
      <c r="AJ594" s="902">
        <f t="shared" si="257"/>
        <v>0</v>
      </c>
      <c r="AK594" s="902">
        <f t="shared" si="245"/>
        <v>3</v>
      </c>
      <c r="AL594" s="904">
        <f t="shared" si="246"/>
        <v>0.13636363636363635</v>
      </c>
      <c r="AM594" s="903"/>
      <c r="AN594" s="903"/>
    </row>
    <row r="595" spans="2:40" s="892" customFormat="1" ht="24.95" customHeight="1">
      <c r="B595" s="906" t="s">
        <v>105</v>
      </c>
      <c r="C595" s="894"/>
      <c r="D595" s="900"/>
      <c r="E595" s="900"/>
      <c r="F595" s="900"/>
      <c r="G595" s="901"/>
      <c r="H595" s="900"/>
      <c r="I595" s="900"/>
      <c r="J595" s="900"/>
      <c r="K595" s="894"/>
      <c r="L595" s="900"/>
      <c r="M595" s="902"/>
      <c r="N595" s="978"/>
      <c r="O595" s="894"/>
      <c r="P595" s="902"/>
      <c r="Q595" s="902"/>
      <c r="R595" s="902"/>
      <c r="S595" s="903"/>
      <c r="T595" s="902"/>
      <c r="U595" s="902"/>
      <c r="V595" s="902"/>
      <c r="W595" s="903"/>
      <c r="X595" s="902"/>
      <c r="Y595" s="902"/>
      <c r="Z595" s="902"/>
      <c r="AA595" s="903"/>
      <c r="AB595" s="902"/>
      <c r="AC595" s="902"/>
      <c r="AD595" s="902"/>
      <c r="AE595" s="903"/>
      <c r="AF595" s="902"/>
      <c r="AG595" s="902"/>
      <c r="AH595" s="902"/>
      <c r="AI595" s="903"/>
      <c r="AJ595" s="902"/>
      <c r="AK595" s="902"/>
      <c r="AL595" s="904"/>
      <c r="AM595" s="903"/>
      <c r="AN595" s="903"/>
    </row>
    <row r="596" spans="2:40" s="892" customFormat="1" ht="24.95" customHeight="1">
      <c r="B596" s="905" t="s">
        <v>512</v>
      </c>
      <c r="C596" s="894" t="s">
        <v>412</v>
      </c>
      <c r="D596" s="900">
        <v>50</v>
      </c>
      <c r="E596" s="900"/>
      <c r="F596" s="900"/>
      <c r="G596" s="901" t="str">
        <f>IF(E596=0,"N/A",F596/E596)</f>
        <v>N/A</v>
      </c>
      <c r="H596" s="900">
        <f t="shared" si="240"/>
        <v>0</v>
      </c>
      <c r="I596" s="900"/>
      <c r="J596" s="900"/>
      <c r="K596" s="901" t="str">
        <f>IF(I596=0,"N/A",J596/I596)</f>
        <v>N/A</v>
      </c>
      <c r="L596" s="900">
        <f>I596-J596</f>
        <v>0</v>
      </c>
      <c r="M596" s="902"/>
      <c r="N596" s="978"/>
      <c r="O596" s="894" t="str">
        <f t="shared" si="243"/>
        <v>N/A</v>
      </c>
      <c r="P596" s="902">
        <f t="shared" si="244"/>
        <v>0</v>
      </c>
      <c r="Q596" s="902"/>
      <c r="R596" s="902"/>
      <c r="S596" s="903" t="str">
        <f t="shared" si="248"/>
        <v>N/A</v>
      </c>
      <c r="T596" s="902">
        <f t="shared" si="249"/>
        <v>0</v>
      </c>
      <c r="U596" s="902"/>
      <c r="V596" s="902"/>
      <c r="W596" s="903" t="str">
        <f t="shared" si="250"/>
        <v>N/A</v>
      </c>
      <c r="X596" s="902">
        <f t="shared" si="251"/>
        <v>0</v>
      </c>
      <c r="Y596" s="902"/>
      <c r="Z596" s="902"/>
      <c r="AA596" s="903" t="str">
        <f t="shared" si="252"/>
        <v>N/A</v>
      </c>
      <c r="AB596" s="902">
        <f t="shared" si="253"/>
        <v>0</v>
      </c>
      <c r="AC596" s="902"/>
      <c r="AD596" s="902"/>
      <c r="AE596" s="903" t="str">
        <f t="shared" si="254"/>
        <v>N/A</v>
      </c>
      <c r="AF596" s="902">
        <f t="shared" si="255"/>
        <v>0</v>
      </c>
      <c r="AG596" s="902"/>
      <c r="AH596" s="902"/>
      <c r="AI596" s="903" t="str">
        <f t="shared" si="256"/>
        <v>N/A</v>
      </c>
      <c r="AJ596" s="902">
        <f t="shared" si="257"/>
        <v>0</v>
      </c>
      <c r="AK596" s="902">
        <f t="shared" si="245"/>
        <v>0</v>
      </c>
      <c r="AL596" s="904">
        <f t="shared" si="246"/>
        <v>0</v>
      </c>
      <c r="AM596" s="903"/>
      <c r="AN596" s="903"/>
    </row>
    <row r="597" spans="2:40" s="892" customFormat="1" ht="24.95" customHeight="1">
      <c r="B597" s="905" t="s">
        <v>513</v>
      </c>
      <c r="C597" s="894"/>
      <c r="D597" s="900"/>
      <c r="E597" s="900"/>
      <c r="F597" s="900"/>
      <c r="G597" s="901"/>
      <c r="H597" s="900"/>
      <c r="I597" s="900"/>
      <c r="J597" s="900"/>
      <c r="K597" s="894"/>
      <c r="L597" s="900"/>
      <c r="M597" s="902"/>
      <c r="N597" s="978"/>
      <c r="O597" s="894"/>
      <c r="P597" s="902"/>
      <c r="Q597" s="902"/>
      <c r="R597" s="902"/>
      <c r="S597" s="903" t="str">
        <f t="shared" si="248"/>
        <v>N/A</v>
      </c>
      <c r="T597" s="902">
        <f t="shared" si="249"/>
        <v>0</v>
      </c>
      <c r="U597" s="902"/>
      <c r="V597" s="902"/>
      <c r="W597" s="903" t="str">
        <f t="shared" si="250"/>
        <v>N/A</v>
      </c>
      <c r="X597" s="902">
        <f t="shared" si="251"/>
        <v>0</v>
      </c>
      <c r="Y597" s="902"/>
      <c r="Z597" s="902"/>
      <c r="AA597" s="903" t="str">
        <f t="shared" si="252"/>
        <v>N/A</v>
      </c>
      <c r="AB597" s="902">
        <f t="shared" si="253"/>
        <v>0</v>
      </c>
      <c r="AC597" s="902"/>
      <c r="AD597" s="902"/>
      <c r="AE597" s="903" t="str">
        <f t="shared" si="254"/>
        <v>N/A</v>
      </c>
      <c r="AF597" s="902">
        <f t="shared" si="255"/>
        <v>0</v>
      </c>
      <c r="AG597" s="902"/>
      <c r="AH597" s="902"/>
      <c r="AI597" s="903" t="str">
        <f t="shared" si="256"/>
        <v>N/A</v>
      </c>
      <c r="AJ597" s="902">
        <f t="shared" si="257"/>
        <v>0</v>
      </c>
      <c r="AK597" s="902"/>
      <c r="AL597" s="904"/>
      <c r="AM597" s="903"/>
      <c r="AN597" s="903"/>
    </row>
    <row r="598" spans="2:40" s="892" customFormat="1" ht="24.95" customHeight="1">
      <c r="B598" s="905" t="s">
        <v>109</v>
      </c>
      <c r="C598" s="894" t="s">
        <v>412</v>
      </c>
      <c r="D598" s="900"/>
      <c r="E598" s="900"/>
      <c r="F598" s="900"/>
      <c r="G598" s="901" t="str">
        <f>IF(E598=0,"N/A",F598/E598)</f>
        <v>N/A</v>
      </c>
      <c r="H598" s="900">
        <f>E598-F598</f>
        <v>0</v>
      </c>
      <c r="I598" s="900"/>
      <c r="J598" s="900"/>
      <c r="K598" s="901" t="str">
        <f>IF(I598=0,"N/A",J598/I598)</f>
        <v>N/A</v>
      </c>
      <c r="L598" s="900">
        <f>I598-J598</f>
        <v>0</v>
      </c>
      <c r="M598" s="902"/>
      <c r="N598" s="978"/>
      <c r="O598" s="894" t="str">
        <f t="shared" si="243"/>
        <v>N/A</v>
      </c>
      <c r="P598" s="902">
        <f t="shared" si="244"/>
        <v>0</v>
      </c>
      <c r="Q598" s="902"/>
      <c r="R598" s="902"/>
      <c r="S598" s="903" t="str">
        <f t="shared" si="248"/>
        <v>N/A</v>
      </c>
      <c r="T598" s="902">
        <f t="shared" si="249"/>
        <v>0</v>
      </c>
      <c r="U598" s="902"/>
      <c r="V598" s="902"/>
      <c r="W598" s="903" t="str">
        <f t="shared" si="250"/>
        <v>N/A</v>
      </c>
      <c r="X598" s="902">
        <f t="shared" si="251"/>
        <v>0</v>
      </c>
      <c r="Y598" s="902"/>
      <c r="Z598" s="902"/>
      <c r="AA598" s="903" t="str">
        <f t="shared" si="252"/>
        <v>N/A</v>
      </c>
      <c r="AB598" s="902">
        <f t="shared" si="253"/>
        <v>0</v>
      </c>
      <c r="AC598" s="902"/>
      <c r="AD598" s="902"/>
      <c r="AE598" s="903" t="str">
        <f t="shared" si="254"/>
        <v>N/A</v>
      </c>
      <c r="AF598" s="902">
        <f t="shared" si="255"/>
        <v>0</v>
      </c>
      <c r="AG598" s="902"/>
      <c r="AH598" s="902"/>
      <c r="AI598" s="903" t="str">
        <f t="shared" si="256"/>
        <v>N/A</v>
      </c>
      <c r="AJ598" s="902">
        <f t="shared" si="257"/>
        <v>0</v>
      </c>
      <c r="AK598" s="902">
        <f t="shared" si="245"/>
        <v>0</v>
      </c>
      <c r="AL598" s="904" t="str">
        <f t="shared" si="246"/>
        <v>N/A</v>
      </c>
      <c r="AM598" s="903"/>
      <c r="AN598" s="903"/>
    </row>
    <row r="599" spans="2:40" s="892" customFormat="1" ht="24.95" customHeight="1">
      <c r="B599" s="905" t="s">
        <v>110</v>
      </c>
      <c r="C599" s="894" t="s">
        <v>503</v>
      </c>
      <c r="D599" s="900"/>
      <c r="E599" s="900"/>
      <c r="F599" s="900"/>
      <c r="G599" s="901" t="str">
        <f>IF(E599=0,"N/A",F599/E599)</f>
        <v>N/A</v>
      </c>
      <c r="H599" s="900">
        <f>E599-F599</f>
        <v>0</v>
      </c>
      <c r="I599" s="900"/>
      <c r="J599" s="900"/>
      <c r="K599" s="901" t="str">
        <f>IF(I599=0,"N/A",J599/I599)</f>
        <v>N/A</v>
      </c>
      <c r="L599" s="900">
        <f>I599-J599</f>
        <v>0</v>
      </c>
      <c r="M599" s="902"/>
      <c r="N599" s="978"/>
      <c r="O599" s="894" t="str">
        <f t="shared" si="243"/>
        <v>N/A</v>
      </c>
      <c r="P599" s="902">
        <f t="shared" si="244"/>
        <v>0</v>
      </c>
      <c r="Q599" s="902"/>
      <c r="R599" s="902"/>
      <c r="S599" s="903" t="str">
        <f t="shared" si="248"/>
        <v>N/A</v>
      </c>
      <c r="T599" s="902">
        <f t="shared" si="249"/>
        <v>0</v>
      </c>
      <c r="U599" s="902"/>
      <c r="V599" s="902"/>
      <c r="W599" s="903" t="str">
        <f t="shared" si="250"/>
        <v>N/A</v>
      </c>
      <c r="X599" s="902">
        <f t="shared" si="251"/>
        <v>0</v>
      </c>
      <c r="Y599" s="902"/>
      <c r="Z599" s="902"/>
      <c r="AA599" s="903" t="str">
        <f t="shared" si="252"/>
        <v>N/A</v>
      </c>
      <c r="AB599" s="902">
        <f t="shared" si="253"/>
        <v>0</v>
      </c>
      <c r="AC599" s="902"/>
      <c r="AD599" s="902"/>
      <c r="AE599" s="903" t="str">
        <f t="shared" si="254"/>
        <v>N/A</v>
      </c>
      <c r="AF599" s="902">
        <f t="shared" si="255"/>
        <v>0</v>
      </c>
      <c r="AG599" s="902"/>
      <c r="AH599" s="902"/>
      <c r="AI599" s="903" t="str">
        <f t="shared" si="256"/>
        <v>N/A</v>
      </c>
      <c r="AJ599" s="902">
        <f t="shared" si="257"/>
        <v>0</v>
      </c>
      <c r="AK599" s="902">
        <f t="shared" si="245"/>
        <v>0</v>
      </c>
      <c r="AL599" s="904" t="str">
        <f t="shared" si="246"/>
        <v>N/A</v>
      </c>
      <c r="AM599" s="903"/>
      <c r="AN599" s="903"/>
    </row>
    <row r="600" spans="2:40" s="892" customFormat="1" ht="24.95" customHeight="1">
      <c r="B600" s="905" t="s">
        <v>514</v>
      </c>
      <c r="C600" s="894"/>
      <c r="D600" s="900"/>
      <c r="E600" s="900"/>
      <c r="F600" s="900"/>
      <c r="G600" s="901"/>
      <c r="H600" s="900"/>
      <c r="I600" s="900"/>
      <c r="J600" s="900"/>
      <c r="K600" s="894"/>
      <c r="L600" s="900"/>
      <c r="M600" s="902"/>
      <c r="N600" s="978"/>
      <c r="O600" s="894"/>
      <c r="P600" s="902"/>
      <c r="Q600" s="902"/>
      <c r="R600" s="902"/>
      <c r="S600" s="903"/>
      <c r="T600" s="902"/>
      <c r="U600" s="902"/>
      <c r="V600" s="902"/>
      <c r="W600" s="903"/>
      <c r="X600" s="902"/>
      <c r="Y600" s="902"/>
      <c r="Z600" s="902"/>
      <c r="AA600" s="903"/>
      <c r="AB600" s="902"/>
      <c r="AC600" s="902"/>
      <c r="AD600" s="902"/>
      <c r="AE600" s="903"/>
      <c r="AF600" s="902"/>
      <c r="AG600" s="902"/>
      <c r="AH600" s="902"/>
      <c r="AI600" s="903"/>
      <c r="AJ600" s="902"/>
      <c r="AK600" s="902"/>
      <c r="AL600" s="904"/>
      <c r="AM600" s="903"/>
      <c r="AN600" s="903"/>
    </row>
    <row r="601" spans="2:40" s="892" customFormat="1" ht="24.95" customHeight="1">
      <c r="B601" s="905" t="s">
        <v>111</v>
      </c>
      <c r="C601" s="894" t="s">
        <v>412</v>
      </c>
      <c r="D601" s="900"/>
      <c r="E601" s="900"/>
      <c r="F601" s="900"/>
      <c r="G601" s="901" t="str">
        <f>IF(E601=0,"N/A",F601/E601)</f>
        <v>N/A</v>
      </c>
      <c r="H601" s="900">
        <f t="shared" si="240"/>
        <v>0</v>
      </c>
      <c r="I601" s="900"/>
      <c r="J601" s="900"/>
      <c r="K601" s="901" t="str">
        <f>IF(I601=0,"N/A",J601/I601)</f>
        <v>N/A</v>
      </c>
      <c r="L601" s="900">
        <f>I601-J601</f>
        <v>0</v>
      </c>
      <c r="M601" s="902"/>
      <c r="N601" s="978"/>
      <c r="O601" s="894" t="str">
        <f t="shared" si="243"/>
        <v>N/A</v>
      </c>
      <c r="P601" s="902">
        <f t="shared" si="244"/>
        <v>0</v>
      </c>
      <c r="Q601" s="902"/>
      <c r="R601" s="902"/>
      <c r="S601" s="903" t="str">
        <f t="shared" si="248"/>
        <v>N/A</v>
      </c>
      <c r="T601" s="902">
        <f t="shared" si="249"/>
        <v>0</v>
      </c>
      <c r="U601" s="902"/>
      <c r="V601" s="902"/>
      <c r="W601" s="903" t="str">
        <f t="shared" si="250"/>
        <v>N/A</v>
      </c>
      <c r="X601" s="902">
        <f t="shared" si="251"/>
        <v>0</v>
      </c>
      <c r="Y601" s="902"/>
      <c r="Z601" s="902"/>
      <c r="AA601" s="903" t="str">
        <f t="shared" si="252"/>
        <v>N/A</v>
      </c>
      <c r="AB601" s="902">
        <f t="shared" si="253"/>
        <v>0</v>
      </c>
      <c r="AC601" s="902"/>
      <c r="AD601" s="902"/>
      <c r="AE601" s="903" t="str">
        <f t="shared" si="254"/>
        <v>N/A</v>
      </c>
      <c r="AF601" s="902">
        <f t="shared" si="255"/>
        <v>0</v>
      </c>
      <c r="AG601" s="902"/>
      <c r="AH601" s="902"/>
      <c r="AI601" s="903" t="str">
        <f t="shared" si="256"/>
        <v>N/A</v>
      </c>
      <c r="AJ601" s="902">
        <f t="shared" si="257"/>
        <v>0</v>
      </c>
      <c r="AK601" s="902">
        <f>SUM(F601,J601,N601,R601,V601,Z601,AD601,AH601)</f>
        <v>0</v>
      </c>
      <c r="AL601" s="904" t="str">
        <f t="shared" si="246"/>
        <v>N/A</v>
      </c>
      <c r="AM601" s="903"/>
      <c r="AN601" s="903"/>
    </row>
    <row r="602" spans="2:40" s="892" customFormat="1" ht="24.95" customHeight="1">
      <c r="B602" s="905" t="s">
        <v>112</v>
      </c>
      <c r="C602" s="894" t="s">
        <v>503</v>
      </c>
      <c r="D602" s="900"/>
      <c r="E602" s="900"/>
      <c r="F602" s="900"/>
      <c r="G602" s="901" t="str">
        <f>IF(E602=0,"N/A",F602/E602)</f>
        <v>N/A</v>
      </c>
      <c r="H602" s="900">
        <f t="shared" si="240"/>
        <v>0</v>
      </c>
      <c r="I602" s="900"/>
      <c r="J602" s="900"/>
      <c r="K602" s="901" t="str">
        <f>IF(I602=0,"N/A",J602/I602)</f>
        <v>N/A</v>
      </c>
      <c r="L602" s="900">
        <f>I602-J602</f>
        <v>0</v>
      </c>
      <c r="M602" s="902"/>
      <c r="N602" s="978"/>
      <c r="O602" s="894" t="str">
        <f t="shared" si="243"/>
        <v>N/A</v>
      </c>
      <c r="P602" s="902">
        <f t="shared" si="244"/>
        <v>0</v>
      </c>
      <c r="Q602" s="902"/>
      <c r="R602" s="902"/>
      <c r="S602" s="903" t="str">
        <f t="shared" si="248"/>
        <v>N/A</v>
      </c>
      <c r="T602" s="902">
        <f t="shared" si="249"/>
        <v>0</v>
      </c>
      <c r="U602" s="902"/>
      <c r="V602" s="902"/>
      <c r="W602" s="903" t="str">
        <f t="shared" si="250"/>
        <v>N/A</v>
      </c>
      <c r="X602" s="902">
        <f t="shared" si="251"/>
        <v>0</v>
      </c>
      <c r="Y602" s="902"/>
      <c r="Z602" s="902"/>
      <c r="AA602" s="903" t="str">
        <f t="shared" si="252"/>
        <v>N/A</v>
      </c>
      <c r="AB602" s="902">
        <f t="shared" si="253"/>
        <v>0</v>
      </c>
      <c r="AC602" s="902"/>
      <c r="AD602" s="902"/>
      <c r="AE602" s="903" t="str">
        <f t="shared" si="254"/>
        <v>N/A</v>
      </c>
      <c r="AF602" s="902">
        <f t="shared" si="255"/>
        <v>0</v>
      </c>
      <c r="AG602" s="902"/>
      <c r="AH602" s="902"/>
      <c r="AI602" s="903" t="str">
        <f t="shared" si="256"/>
        <v>N/A</v>
      </c>
      <c r="AJ602" s="902">
        <f t="shared" si="257"/>
        <v>0</v>
      </c>
      <c r="AK602" s="902">
        <f>SUM(F602,J602,N602,R602,V602,Z602,AD602,AH602)</f>
        <v>0</v>
      </c>
      <c r="AL602" s="904" t="str">
        <f t="shared" si="246"/>
        <v>N/A</v>
      </c>
      <c r="AM602" s="903"/>
      <c r="AN602" s="903"/>
    </row>
    <row r="603" spans="2:40" s="892" customFormat="1" ht="24.95" customHeight="1">
      <c r="B603" s="905" t="s">
        <v>515</v>
      </c>
      <c r="C603" s="894" t="s">
        <v>412</v>
      </c>
      <c r="D603" s="900">
        <v>7000</v>
      </c>
      <c r="E603" s="900"/>
      <c r="F603" s="900"/>
      <c r="G603" s="901" t="str">
        <f>IF(E603=0,"N/A",F603/E603)</f>
        <v>N/A</v>
      </c>
      <c r="H603" s="900">
        <f t="shared" si="240"/>
        <v>0</v>
      </c>
      <c r="I603" s="900"/>
      <c r="J603" s="900"/>
      <c r="K603" s="901" t="str">
        <f>IF(I603=0,"N/A",J603/I603)</f>
        <v>N/A</v>
      </c>
      <c r="L603" s="900">
        <f>I603-J603</f>
        <v>0</v>
      </c>
      <c r="M603" s="902">
        <v>1500</v>
      </c>
      <c r="N603" s="978"/>
      <c r="O603" s="894">
        <f t="shared" si="243"/>
        <v>0</v>
      </c>
      <c r="P603" s="902">
        <f t="shared" si="244"/>
        <v>1500</v>
      </c>
      <c r="Q603" s="902">
        <v>1700</v>
      </c>
      <c r="R603" s="902"/>
      <c r="S603" s="903">
        <f t="shared" si="248"/>
        <v>0</v>
      </c>
      <c r="T603" s="902">
        <f t="shared" si="249"/>
        <v>1700</v>
      </c>
      <c r="U603" s="902">
        <v>1800</v>
      </c>
      <c r="V603" s="902"/>
      <c r="W603" s="903">
        <f t="shared" si="250"/>
        <v>0</v>
      </c>
      <c r="X603" s="902">
        <f t="shared" si="251"/>
        <v>1800</v>
      </c>
      <c r="Y603" s="902">
        <v>2000</v>
      </c>
      <c r="Z603" s="902"/>
      <c r="AA603" s="903">
        <f t="shared" si="252"/>
        <v>0</v>
      </c>
      <c r="AB603" s="902">
        <f t="shared" si="253"/>
        <v>2000</v>
      </c>
      <c r="AC603" s="902"/>
      <c r="AD603" s="902"/>
      <c r="AE603" s="903" t="str">
        <f t="shared" si="254"/>
        <v>N/A</v>
      </c>
      <c r="AF603" s="902">
        <f t="shared" si="255"/>
        <v>0</v>
      </c>
      <c r="AG603" s="902"/>
      <c r="AH603" s="902"/>
      <c r="AI603" s="903" t="str">
        <f t="shared" si="256"/>
        <v>N/A</v>
      </c>
      <c r="AJ603" s="902">
        <f t="shared" si="257"/>
        <v>0</v>
      </c>
      <c r="AK603" s="902">
        <f>SUM(F603,J603,N603,R603,V603,Z603,AD603,AH603)</f>
        <v>0</v>
      </c>
      <c r="AL603" s="904">
        <f t="shared" si="246"/>
        <v>0</v>
      </c>
      <c r="AM603" s="903"/>
      <c r="AN603" s="903"/>
    </row>
    <row r="604" spans="2:40" s="892" customFormat="1" ht="24.95" customHeight="1">
      <c r="B604" s="905" t="s">
        <v>516</v>
      </c>
      <c r="C604" s="894"/>
      <c r="D604" s="900"/>
      <c r="E604" s="900"/>
      <c r="F604" s="900"/>
      <c r="G604" s="901"/>
      <c r="H604" s="900"/>
      <c r="I604" s="900"/>
      <c r="J604" s="900"/>
      <c r="K604" s="894"/>
      <c r="L604" s="900"/>
      <c r="M604" s="902"/>
      <c r="N604" s="978"/>
      <c r="O604" s="894"/>
      <c r="P604" s="902"/>
      <c r="Q604" s="902"/>
      <c r="R604" s="902"/>
      <c r="S604" s="903"/>
      <c r="T604" s="902"/>
      <c r="U604" s="902"/>
      <c r="V604" s="902"/>
      <c r="W604" s="903"/>
      <c r="X604" s="902"/>
      <c r="Y604" s="902"/>
      <c r="Z604" s="902"/>
      <c r="AA604" s="903"/>
      <c r="AB604" s="902"/>
      <c r="AC604" s="902"/>
      <c r="AD604" s="902"/>
      <c r="AE604" s="903"/>
      <c r="AF604" s="902"/>
      <c r="AG604" s="902"/>
      <c r="AH604" s="902"/>
      <c r="AI604" s="903"/>
      <c r="AJ604" s="902"/>
      <c r="AK604" s="902"/>
      <c r="AL604" s="904"/>
      <c r="AM604" s="903"/>
      <c r="AN604" s="903"/>
    </row>
    <row r="605" spans="2:40" s="892" customFormat="1" ht="24.95" customHeight="1">
      <c r="B605" s="905" t="s">
        <v>71</v>
      </c>
      <c r="C605" s="894" t="s">
        <v>412</v>
      </c>
      <c r="D605" s="900">
        <v>15000</v>
      </c>
      <c r="E605" s="900"/>
      <c r="F605" s="900"/>
      <c r="G605" s="901" t="str">
        <f>IF(E605=0,"N/A",F605/E605)</f>
        <v>N/A</v>
      </c>
      <c r="H605" s="900">
        <f>E605-F605</f>
        <v>0</v>
      </c>
      <c r="I605" s="900">
        <v>120</v>
      </c>
      <c r="J605" s="900"/>
      <c r="K605" s="901">
        <f>IF(I605=0,"N/A",J605/I605)</f>
        <v>0</v>
      </c>
      <c r="L605" s="900">
        <f>I605-J605</f>
        <v>120</v>
      </c>
      <c r="M605" s="902">
        <v>2520</v>
      </c>
      <c r="N605" s="978"/>
      <c r="O605" s="894">
        <f t="shared" si="243"/>
        <v>0</v>
      </c>
      <c r="P605" s="902">
        <f t="shared" si="244"/>
        <v>2520</v>
      </c>
      <c r="Q605" s="902">
        <v>3520</v>
      </c>
      <c r="R605" s="902"/>
      <c r="S605" s="903">
        <f t="shared" si="248"/>
        <v>0</v>
      </c>
      <c r="T605" s="902">
        <f t="shared" si="249"/>
        <v>3520</v>
      </c>
      <c r="U605" s="902">
        <v>4520</v>
      </c>
      <c r="V605" s="902"/>
      <c r="W605" s="903">
        <f t="shared" si="250"/>
        <v>0</v>
      </c>
      <c r="X605" s="902">
        <f t="shared" si="251"/>
        <v>4520</v>
      </c>
      <c r="Y605" s="902">
        <v>4320</v>
      </c>
      <c r="Z605" s="902"/>
      <c r="AA605" s="903">
        <f t="shared" si="252"/>
        <v>0</v>
      </c>
      <c r="AB605" s="902">
        <f t="shared" si="253"/>
        <v>4320</v>
      </c>
      <c r="AC605" s="902"/>
      <c r="AD605" s="902"/>
      <c r="AE605" s="903" t="str">
        <f t="shared" si="254"/>
        <v>N/A</v>
      </c>
      <c r="AF605" s="902">
        <f t="shared" si="255"/>
        <v>0</v>
      </c>
      <c r="AG605" s="902"/>
      <c r="AH605" s="902"/>
      <c r="AI605" s="903" t="str">
        <f t="shared" si="256"/>
        <v>N/A</v>
      </c>
      <c r="AJ605" s="902">
        <f t="shared" si="257"/>
        <v>0</v>
      </c>
      <c r="AK605" s="902">
        <f>SUM(F605,J605,N605,R605,V605,Z605,AD605,AH605)</f>
        <v>0</v>
      </c>
      <c r="AL605" s="904">
        <f t="shared" si="246"/>
        <v>0</v>
      </c>
      <c r="AM605" s="903"/>
      <c r="AN605" s="903"/>
    </row>
    <row r="606" spans="2:40" s="892" customFormat="1" ht="24.95" customHeight="1">
      <c r="B606" s="905" t="s">
        <v>72</v>
      </c>
      <c r="C606" s="894" t="s">
        <v>503</v>
      </c>
      <c r="D606" s="900"/>
      <c r="E606" s="900"/>
      <c r="F606" s="900"/>
      <c r="G606" s="901" t="str">
        <f>IF(E606=0,"N/A",F606/E606)</f>
        <v>N/A</v>
      </c>
      <c r="H606" s="900">
        <f>E606-F606</f>
        <v>0</v>
      </c>
      <c r="I606" s="900"/>
      <c r="J606" s="900"/>
      <c r="K606" s="901" t="str">
        <f>IF(I606=0,"N/A",J606/I606)</f>
        <v>N/A</v>
      </c>
      <c r="L606" s="900">
        <f>I606-J606</f>
        <v>0</v>
      </c>
      <c r="M606" s="902"/>
      <c r="N606" s="978"/>
      <c r="O606" s="894" t="str">
        <f t="shared" si="243"/>
        <v>N/A</v>
      </c>
      <c r="P606" s="902">
        <f t="shared" si="244"/>
        <v>0</v>
      </c>
      <c r="Q606" s="902"/>
      <c r="R606" s="902"/>
      <c r="S606" s="903" t="str">
        <f t="shared" si="248"/>
        <v>N/A</v>
      </c>
      <c r="T606" s="902">
        <f t="shared" si="249"/>
        <v>0</v>
      </c>
      <c r="U606" s="902"/>
      <c r="V606" s="902"/>
      <c r="W606" s="903" t="str">
        <f t="shared" si="250"/>
        <v>N/A</v>
      </c>
      <c r="X606" s="902">
        <f t="shared" si="251"/>
        <v>0</v>
      </c>
      <c r="Y606" s="902"/>
      <c r="Z606" s="902"/>
      <c r="AA606" s="903" t="str">
        <f t="shared" si="252"/>
        <v>N/A</v>
      </c>
      <c r="AB606" s="902">
        <f t="shared" si="253"/>
        <v>0</v>
      </c>
      <c r="AC606" s="902"/>
      <c r="AD606" s="902"/>
      <c r="AE606" s="903" t="str">
        <f t="shared" si="254"/>
        <v>N/A</v>
      </c>
      <c r="AF606" s="902">
        <f t="shared" si="255"/>
        <v>0</v>
      </c>
      <c r="AG606" s="902"/>
      <c r="AH606" s="902"/>
      <c r="AI606" s="903" t="str">
        <f t="shared" si="256"/>
        <v>N/A</v>
      </c>
      <c r="AJ606" s="902">
        <f t="shared" si="257"/>
        <v>0</v>
      </c>
      <c r="AK606" s="902">
        <f>SUM(F606,J606,N606,R606,V606,Z606,AD606,AH606)</f>
        <v>0</v>
      </c>
      <c r="AL606" s="904" t="str">
        <f t="shared" si="246"/>
        <v>N/A</v>
      </c>
      <c r="AM606" s="903"/>
      <c r="AN606" s="903"/>
    </row>
    <row r="607" spans="2:40" s="892" customFormat="1" ht="24.95" customHeight="1">
      <c r="B607" s="905" t="s">
        <v>517</v>
      </c>
      <c r="C607" s="894"/>
      <c r="D607" s="900"/>
      <c r="E607" s="900"/>
      <c r="F607" s="900"/>
      <c r="G607" s="901"/>
      <c r="H607" s="900"/>
      <c r="I607" s="900"/>
      <c r="J607" s="900"/>
      <c r="K607" s="894"/>
      <c r="L607" s="900"/>
      <c r="M607" s="902"/>
      <c r="N607" s="978"/>
      <c r="O607" s="894"/>
      <c r="P607" s="902"/>
      <c r="Q607" s="902"/>
      <c r="R607" s="902"/>
      <c r="S607" s="903"/>
      <c r="T607" s="902"/>
      <c r="U607" s="902"/>
      <c r="V607" s="902"/>
      <c r="W607" s="903"/>
      <c r="X607" s="902"/>
      <c r="Y607" s="902"/>
      <c r="Z607" s="902"/>
      <c r="AA607" s="903"/>
      <c r="AB607" s="902"/>
      <c r="AC607" s="902"/>
      <c r="AD607" s="902"/>
      <c r="AE607" s="903"/>
      <c r="AF607" s="902"/>
      <c r="AG607" s="902"/>
      <c r="AH607" s="902"/>
      <c r="AI607" s="903"/>
      <c r="AJ607" s="902"/>
      <c r="AK607" s="902"/>
      <c r="AL607" s="904"/>
      <c r="AM607" s="903"/>
      <c r="AN607" s="903"/>
    </row>
    <row r="608" spans="2:40" s="892" customFormat="1" ht="24.95" customHeight="1">
      <c r="B608" s="905" t="s">
        <v>71</v>
      </c>
      <c r="C608" s="894" t="s">
        <v>412</v>
      </c>
      <c r="D608" s="900">
        <v>10000</v>
      </c>
      <c r="E608" s="900"/>
      <c r="F608" s="900"/>
      <c r="G608" s="901" t="str">
        <f>IF(E608=0,"N/A",F608/E608)</f>
        <v>N/A</v>
      </c>
      <c r="H608" s="900">
        <f>E608-F608</f>
        <v>0</v>
      </c>
      <c r="I608" s="900"/>
      <c r="J608" s="900"/>
      <c r="K608" s="901" t="str">
        <f>IF(I608=0,"N/A",J608/I608)</f>
        <v>N/A</v>
      </c>
      <c r="L608" s="900">
        <f>I608-J608</f>
        <v>0</v>
      </c>
      <c r="M608" s="902">
        <v>2500</v>
      </c>
      <c r="N608" s="978"/>
      <c r="O608" s="894">
        <f t="shared" si="243"/>
        <v>0</v>
      </c>
      <c r="P608" s="902">
        <f t="shared" si="244"/>
        <v>2500</v>
      </c>
      <c r="Q608" s="902">
        <v>2500</v>
      </c>
      <c r="R608" s="902"/>
      <c r="S608" s="903">
        <f t="shared" si="248"/>
        <v>0</v>
      </c>
      <c r="T608" s="902">
        <f t="shared" si="249"/>
        <v>2500</v>
      </c>
      <c r="U608" s="902">
        <v>2500</v>
      </c>
      <c r="V608" s="902"/>
      <c r="W608" s="903">
        <f t="shared" si="250"/>
        <v>0</v>
      </c>
      <c r="X608" s="902">
        <f t="shared" si="251"/>
        <v>2500</v>
      </c>
      <c r="Y608" s="902">
        <v>2500</v>
      </c>
      <c r="Z608" s="902"/>
      <c r="AA608" s="903">
        <f t="shared" si="252"/>
        <v>0</v>
      </c>
      <c r="AB608" s="902">
        <f t="shared" si="253"/>
        <v>2500</v>
      </c>
      <c r="AC608" s="902"/>
      <c r="AD608" s="902"/>
      <c r="AE608" s="903" t="str">
        <f t="shared" si="254"/>
        <v>N/A</v>
      </c>
      <c r="AF608" s="902">
        <f t="shared" si="255"/>
        <v>0</v>
      </c>
      <c r="AG608" s="902"/>
      <c r="AH608" s="902"/>
      <c r="AI608" s="903" t="str">
        <f t="shared" si="256"/>
        <v>N/A</v>
      </c>
      <c r="AJ608" s="902">
        <f t="shared" si="257"/>
        <v>0</v>
      </c>
      <c r="AK608" s="902">
        <f>SUM(F608,J608,N608,R608,V608,Z608,AD608,AH608)</f>
        <v>0</v>
      </c>
      <c r="AL608" s="904">
        <f t="shared" si="246"/>
        <v>0</v>
      </c>
      <c r="AM608" s="903"/>
      <c r="AN608" s="903"/>
    </row>
    <row r="609" spans="2:40" s="892" customFormat="1" ht="24.95" customHeight="1">
      <c r="B609" s="905" t="s">
        <v>72</v>
      </c>
      <c r="C609" s="894" t="s">
        <v>503</v>
      </c>
      <c r="D609" s="900"/>
      <c r="E609" s="900"/>
      <c r="F609" s="900"/>
      <c r="G609" s="901" t="str">
        <f>IF(E609=0,"N/A",F609/E609)</f>
        <v>N/A</v>
      </c>
      <c r="H609" s="900">
        <f>E609-F609</f>
        <v>0</v>
      </c>
      <c r="I609" s="900"/>
      <c r="J609" s="900"/>
      <c r="K609" s="901" t="str">
        <f>IF(I609=0,"N/A",J609/I609)</f>
        <v>N/A</v>
      </c>
      <c r="L609" s="900">
        <f>I609-J609</f>
        <v>0</v>
      </c>
      <c r="M609" s="902"/>
      <c r="N609" s="978"/>
      <c r="O609" s="894" t="str">
        <f t="shared" si="243"/>
        <v>N/A</v>
      </c>
      <c r="P609" s="902">
        <f t="shared" si="244"/>
        <v>0</v>
      </c>
      <c r="Q609" s="902"/>
      <c r="R609" s="902"/>
      <c r="S609" s="903" t="str">
        <f t="shared" si="248"/>
        <v>N/A</v>
      </c>
      <c r="T609" s="902">
        <f t="shared" si="249"/>
        <v>0</v>
      </c>
      <c r="U609" s="902"/>
      <c r="V609" s="902"/>
      <c r="W609" s="903" t="str">
        <f t="shared" si="250"/>
        <v>N/A</v>
      </c>
      <c r="X609" s="902">
        <f t="shared" si="251"/>
        <v>0</v>
      </c>
      <c r="Y609" s="902"/>
      <c r="Z609" s="902"/>
      <c r="AA609" s="903" t="str">
        <f t="shared" si="252"/>
        <v>N/A</v>
      </c>
      <c r="AB609" s="902">
        <f t="shared" si="253"/>
        <v>0</v>
      </c>
      <c r="AC609" s="902"/>
      <c r="AD609" s="902"/>
      <c r="AE609" s="903" t="str">
        <f t="shared" si="254"/>
        <v>N/A</v>
      </c>
      <c r="AF609" s="902">
        <f t="shared" si="255"/>
        <v>0</v>
      </c>
      <c r="AG609" s="902"/>
      <c r="AH609" s="902"/>
      <c r="AI609" s="903" t="str">
        <f t="shared" si="256"/>
        <v>N/A</v>
      </c>
      <c r="AJ609" s="902">
        <f t="shared" si="257"/>
        <v>0</v>
      </c>
      <c r="AK609" s="902">
        <f>SUM(F609,J609,N609,R609,V609,Z609,AD609,AH609)</f>
        <v>0</v>
      </c>
      <c r="AL609" s="904" t="str">
        <f t="shared" si="246"/>
        <v>N/A</v>
      </c>
      <c r="AM609" s="903"/>
      <c r="AN609" s="903"/>
    </row>
    <row r="610" spans="2:40" s="892" customFormat="1" ht="24.95" customHeight="1">
      <c r="B610" s="909" t="s">
        <v>518</v>
      </c>
      <c r="C610" s="894"/>
      <c r="D610" s="902"/>
      <c r="E610" s="902"/>
      <c r="F610" s="902"/>
      <c r="G610" s="903"/>
      <c r="H610" s="902"/>
      <c r="I610" s="902"/>
      <c r="J610" s="902"/>
      <c r="K610" s="903"/>
      <c r="L610" s="902"/>
      <c r="M610" s="902"/>
      <c r="N610" s="980"/>
      <c r="O610" s="903"/>
      <c r="P610" s="902"/>
      <c r="Q610" s="902"/>
      <c r="R610" s="902"/>
      <c r="S610" s="903"/>
      <c r="T610" s="902"/>
      <c r="U610" s="902"/>
      <c r="V610" s="902"/>
      <c r="W610" s="903"/>
      <c r="X610" s="902"/>
      <c r="Y610" s="902"/>
      <c r="Z610" s="902"/>
      <c r="AA610" s="903"/>
      <c r="AB610" s="902"/>
      <c r="AC610" s="902"/>
      <c r="AD610" s="902"/>
      <c r="AE610" s="903"/>
      <c r="AF610" s="902"/>
      <c r="AG610" s="902"/>
      <c r="AH610" s="902"/>
      <c r="AI610" s="903"/>
      <c r="AJ610" s="902"/>
      <c r="AK610" s="902"/>
      <c r="AL610" s="904"/>
      <c r="AM610" s="903"/>
      <c r="AN610" s="903"/>
    </row>
    <row r="611" spans="2:40" s="892" customFormat="1" ht="24.95" customHeight="1">
      <c r="B611" s="910" t="s">
        <v>107</v>
      </c>
      <c r="C611" s="894"/>
      <c r="D611" s="902"/>
      <c r="E611" s="902"/>
      <c r="F611" s="902"/>
      <c r="G611" s="903"/>
      <c r="H611" s="902"/>
      <c r="I611" s="902"/>
      <c r="J611" s="902"/>
      <c r="K611" s="903"/>
      <c r="L611" s="902"/>
      <c r="M611" s="902"/>
      <c r="N611" s="980"/>
      <c r="O611" s="903"/>
      <c r="P611" s="902"/>
      <c r="Q611" s="902"/>
      <c r="R611" s="902"/>
      <c r="S611" s="903"/>
      <c r="T611" s="902"/>
      <c r="U611" s="902"/>
      <c r="V611" s="902"/>
      <c r="W611" s="903"/>
      <c r="X611" s="902"/>
      <c r="Y611" s="902"/>
      <c r="Z611" s="902"/>
      <c r="AA611" s="903"/>
      <c r="AB611" s="902"/>
      <c r="AC611" s="902"/>
      <c r="AD611" s="902"/>
      <c r="AE611" s="903"/>
      <c r="AF611" s="902"/>
      <c r="AG611" s="902"/>
      <c r="AH611" s="902"/>
      <c r="AI611" s="903"/>
      <c r="AJ611" s="902"/>
      <c r="AK611" s="902"/>
      <c r="AL611" s="904"/>
      <c r="AM611" s="903"/>
      <c r="AN611" s="903"/>
    </row>
    <row r="612" spans="2:40" s="892" customFormat="1" ht="24.95" customHeight="1">
      <c r="B612" s="905" t="s">
        <v>519</v>
      </c>
      <c r="C612" s="894"/>
      <c r="D612" s="902"/>
      <c r="E612" s="902"/>
      <c r="F612" s="902"/>
      <c r="G612" s="901"/>
      <c r="H612" s="900"/>
      <c r="I612" s="900"/>
      <c r="J612" s="900"/>
      <c r="K612" s="901"/>
      <c r="L612" s="900"/>
      <c r="M612" s="902"/>
      <c r="N612" s="980"/>
      <c r="O612" s="894"/>
      <c r="P612" s="902"/>
      <c r="Q612" s="902"/>
      <c r="R612" s="902"/>
      <c r="S612" s="903"/>
      <c r="T612" s="902"/>
      <c r="U612" s="902"/>
      <c r="V612" s="902"/>
      <c r="W612" s="903"/>
      <c r="X612" s="902"/>
      <c r="Y612" s="902"/>
      <c r="Z612" s="902"/>
      <c r="AA612" s="903"/>
      <c r="AB612" s="902"/>
      <c r="AC612" s="902"/>
      <c r="AD612" s="902"/>
      <c r="AE612" s="903"/>
      <c r="AF612" s="902"/>
      <c r="AG612" s="902"/>
      <c r="AH612" s="902"/>
      <c r="AI612" s="903"/>
      <c r="AJ612" s="902"/>
      <c r="AK612" s="902"/>
      <c r="AL612" s="904"/>
      <c r="AM612" s="903"/>
      <c r="AN612" s="903"/>
    </row>
    <row r="613" spans="2:40" s="892" customFormat="1" ht="24.95" customHeight="1">
      <c r="B613" s="905" t="s">
        <v>18</v>
      </c>
      <c r="C613" s="894" t="s">
        <v>412</v>
      </c>
      <c r="D613" s="902"/>
      <c r="E613" s="902"/>
      <c r="F613" s="902"/>
      <c r="G613" s="901" t="str">
        <f t="shared" ref="G613:G627" si="258">IF(E613=0,"N/A",F613/E613)</f>
        <v>N/A</v>
      </c>
      <c r="H613" s="900">
        <f>E613-F613</f>
        <v>0</v>
      </c>
      <c r="I613" s="900"/>
      <c r="J613" s="900"/>
      <c r="K613" s="901" t="str">
        <f>IF(I613=0,"N/A",J613/I613)</f>
        <v>N/A</v>
      </c>
      <c r="L613" s="900">
        <f>I613-J613</f>
        <v>0</v>
      </c>
      <c r="M613" s="902"/>
      <c r="N613" s="980"/>
      <c r="O613" s="894" t="str">
        <f t="shared" si="243"/>
        <v>N/A</v>
      </c>
      <c r="P613" s="902">
        <f t="shared" si="244"/>
        <v>0</v>
      </c>
      <c r="Q613" s="902"/>
      <c r="R613" s="902"/>
      <c r="S613" s="903" t="str">
        <f t="shared" ref="S613:S627" si="259">IF(Q613=0,"N/A",R613/Q613)</f>
        <v>N/A</v>
      </c>
      <c r="T613" s="902">
        <f t="shared" ref="T613:T627" si="260">Q613-R613</f>
        <v>0</v>
      </c>
      <c r="U613" s="902"/>
      <c r="V613" s="902"/>
      <c r="W613" s="903" t="str">
        <f t="shared" ref="W613:W627" si="261">IF(U613=0,"N/A",V613/U613)</f>
        <v>N/A</v>
      </c>
      <c r="X613" s="902">
        <f t="shared" ref="X613:X627" si="262">U613-V613</f>
        <v>0</v>
      </c>
      <c r="Y613" s="902"/>
      <c r="Z613" s="902"/>
      <c r="AA613" s="903" t="str">
        <f t="shared" ref="AA613:AA627" si="263">IF(Y613=0,"N/A",Z613/Y613)</f>
        <v>N/A</v>
      </c>
      <c r="AB613" s="902">
        <f t="shared" ref="AB613:AB627" si="264">Y613-Z613</f>
        <v>0</v>
      </c>
      <c r="AC613" s="902"/>
      <c r="AD613" s="902"/>
      <c r="AE613" s="903" t="str">
        <f t="shared" ref="AE613:AE627" si="265">IF(AC613=0,"N/A",AD613/AC613)</f>
        <v>N/A</v>
      </c>
      <c r="AF613" s="902">
        <f t="shared" ref="AF613:AF627" si="266">AC613-AD613</f>
        <v>0</v>
      </c>
      <c r="AG613" s="902"/>
      <c r="AH613" s="902"/>
      <c r="AI613" s="903" t="str">
        <f t="shared" ref="AI613:AI627" si="267">IF(AG613=0,"N/A",AH613/AG613)</f>
        <v>N/A</v>
      </c>
      <c r="AJ613" s="902">
        <f t="shared" ref="AJ613:AJ627" si="268">AG613-AH613</f>
        <v>0</v>
      </c>
      <c r="AK613" s="902">
        <f>SUM(F613,J613,N613,R613,V613,Z613,AD613,AH613)</f>
        <v>0</v>
      </c>
      <c r="AL613" s="904" t="str">
        <f t="shared" si="246"/>
        <v>N/A</v>
      </c>
      <c r="AM613" s="903"/>
      <c r="AN613" s="903"/>
    </row>
    <row r="614" spans="2:40" s="892" customFormat="1" ht="24.95" customHeight="1">
      <c r="B614" s="905" t="s">
        <v>19</v>
      </c>
      <c r="C614" s="894" t="s">
        <v>503</v>
      </c>
      <c r="D614" s="902"/>
      <c r="E614" s="902"/>
      <c r="F614" s="902"/>
      <c r="G614" s="901" t="str">
        <f t="shared" si="258"/>
        <v>N/A</v>
      </c>
      <c r="H614" s="900">
        <f>E614-F614</f>
        <v>0</v>
      </c>
      <c r="I614" s="900"/>
      <c r="J614" s="900"/>
      <c r="K614" s="901" t="str">
        <f>IF(I614=0,"N/A",J614/I614)</f>
        <v>N/A</v>
      </c>
      <c r="L614" s="900">
        <f>I614-J614</f>
        <v>0</v>
      </c>
      <c r="M614" s="902"/>
      <c r="N614" s="980"/>
      <c r="O614" s="894" t="str">
        <f t="shared" si="243"/>
        <v>N/A</v>
      </c>
      <c r="P614" s="902">
        <f t="shared" si="244"/>
        <v>0</v>
      </c>
      <c r="Q614" s="902"/>
      <c r="R614" s="902"/>
      <c r="S614" s="903" t="str">
        <f t="shared" si="259"/>
        <v>N/A</v>
      </c>
      <c r="T614" s="902">
        <f t="shared" si="260"/>
        <v>0</v>
      </c>
      <c r="U614" s="902"/>
      <c r="V614" s="902"/>
      <c r="W614" s="903" t="str">
        <f t="shared" si="261"/>
        <v>N/A</v>
      </c>
      <c r="X614" s="902">
        <f t="shared" si="262"/>
        <v>0</v>
      </c>
      <c r="Y614" s="902"/>
      <c r="Z614" s="902"/>
      <c r="AA614" s="903" t="str">
        <f t="shared" si="263"/>
        <v>N/A</v>
      </c>
      <c r="AB614" s="902">
        <f t="shared" si="264"/>
        <v>0</v>
      </c>
      <c r="AC614" s="902"/>
      <c r="AD614" s="902"/>
      <c r="AE614" s="903" t="str">
        <f t="shared" si="265"/>
        <v>N/A</v>
      </c>
      <c r="AF614" s="902">
        <f t="shared" si="266"/>
        <v>0</v>
      </c>
      <c r="AG614" s="902"/>
      <c r="AH614" s="902"/>
      <c r="AI614" s="903" t="str">
        <f t="shared" si="267"/>
        <v>N/A</v>
      </c>
      <c r="AJ614" s="902">
        <f t="shared" si="268"/>
        <v>0</v>
      </c>
      <c r="AK614" s="902">
        <f>SUM(F614,J614,N614,R614,V614,Z614,AD614,AH614)</f>
        <v>0</v>
      </c>
      <c r="AL614" s="904" t="str">
        <f t="shared" si="246"/>
        <v>N/A</v>
      </c>
      <c r="AM614" s="903"/>
      <c r="AN614" s="903"/>
    </row>
    <row r="615" spans="2:40" s="892" customFormat="1" ht="24.95" customHeight="1">
      <c r="B615" s="906" t="s">
        <v>108</v>
      </c>
      <c r="C615" s="894"/>
      <c r="D615" s="902"/>
      <c r="E615" s="902"/>
      <c r="F615" s="902"/>
      <c r="G615" s="901"/>
      <c r="H615" s="900"/>
      <c r="I615" s="900"/>
      <c r="J615" s="900"/>
      <c r="K615" s="894"/>
      <c r="L615" s="900"/>
      <c r="M615" s="902"/>
      <c r="N615" s="980"/>
      <c r="O615" s="894"/>
      <c r="P615" s="902"/>
      <c r="Q615" s="902"/>
      <c r="R615" s="902"/>
      <c r="S615" s="903"/>
      <c r="T615" s="902"/>
      <c r="U615" s="902"/>
      <c r="V615" s="902"/>
      <c r="W615" s="903"/>
      <c r="X615" s="902"/>
      <c r="Y615" s="902"/>
      <c r="Z615" s="902"/>
      <c r="AA615" s="903"/>
      <c r="AB615" s="902"/>
      <c r="AC615" s="902"/>
      <c r="AD615" s="902"/>
      <c r="AE615" s="903"/>
      <c r="AF615" s="902"/>
      <c r="AG615" s="902"/>
      <c r="AH615" s="902"/>
      <c r="AI615" s="903"/>
      <c r="AJ615" s="902"/>
      <c r="AK615" s="902"/>
      <c r="AL615" s="904"/>
      <c r="AM615" s="903"/>
      <c r="AN615" s="903"/>
    </row>
    <row r="616" spans="2:40" s="892" customFormat="1" ht="24.95" customHeight="1">
      <c r="B616" s="905" t="s">
        <v>520</v>
      </c>
      <c r="C616" s="894" t="s">
        <v>17</v>
      </c>
      <c r="D616" s="902"/>
      <c r="E616" s="902"/>
      <c r="F616" s="902"/>
      <c r="G616" s="901" t="str">
        <f t="shared" si="258"/>
        <v>N/A</v>
      </c>
      <c r="H616" s="900">
        <f>E616-F616</f>
        <v>0</v>
      </c>
      <c r="I616" s="900">
        <v>4</v>
      </c>
      <c r="J616" s="900"/>
      <c r="K616" s="901">
        <f>IF(I616=0,"N/A",J616/I616)</f>
        <v>0</v>
      </c>
      <c r="L616" s="900">
        <f>I616-J616</f>
        <v>4</v>
      </c>
      <c r="M616" s="902"/>
      <c r="N616" s="980"/>
      <c r="O616" s="894" t="str">
        <f t="shared" si="243"/>
        <v>N/A</v>
      </c>
      <c r="P616" s="902">
        <f t="shared" si="244"/>
        <v>0</v>
      </c>
      <c r="Q616" s="902"/>
      <c r="R616" s="902"/>
      <c r="S616" s="903" t="str">
        <f t="shared" si="259"/>
        <v>N/A</v>
      </c>
      <c r="T616" s="902">
        <f t="shared" si="260"/>
        <v>0</v>
      </c>
      <c r="U616" s="902"/>
      <c r="V616" s="902"/>
      <c r="W616" s="903" t="str">
        <f t="shared" si="261"/>
        <v>N/A</v>
      </c>
      <c r="X616" s="902">
        <f t="shared" si="262"/>
        <v>0</v>
      </c>
      <c r="Y616" s="902"/>
      <c r="Z616" s="902"/>
      <c r="AA616" s="903" t="str">
        <f t="shared" si="263"/>
        <v>N/A</v>
      </c>
      <c r="AB616" s="902">
        <f t="shared" si="264"/>
        <v>0</v>
      </c>
      <c r="AC616" s="902"/>
      <c r="AD616" s="902"/>
      <c r="AE616" s="903" t="str">
        <f t="shared" si="265"/>
        <v>N/A</v>
      </c>
      <c r="AF616" s="902">
        <f t="shared" si="266"/>
        <v>0</v>
      </c>
      <c r="AG616" s="902"/>
      <c r="AH616" s="902"/>
      <c r="AI616" s="903" t="str">
        <f t="shared" si="267"/>
        <v>N/A</v>
      </c>
      <c r="AJ616" s="902">
        <f t="shared" si="268"/>
        <v>0</v>
      </c>
      <c r="AK616" s="902">
        <f>SUM(F616,J616,N616,R616,V616,Z616,AD616,AH616)</f>
        <v>0</v>
      </c>
      <c r="AL616" s="904" t="str">
        <f t="shared" si="246"/>
        <v>N/A</v>
      </c>
      <c r="AM616" s="903"/>
      <c r="AN616" s="903"/>
    </row>
    <row r="617" spans="2:40" s="892" customFormat="1" ht="24.95" customHeight="1">
      <c r="B617" s="905" t="s">
        <v>521</v>
      </c>
      <c r="C617" s="894" t="s">
        <v>420</v>
      </c>
      <c r="D617" s="902" t="s">
        <v>297</v>
      </c>
      <c r="E617" s="902">
        <v>1</v>
      </c>
      <c r="F617" s="902"/>
      <c r="G617" s="901">
        <f t="shared" si="258"/>
        <v>0</v>
      </c>
      <c r="H617" s="900">
        <f>E617-F617</f>
        <v>1</v>
      </c>
      <c r="I617" s="900">
        <v>1</v>
      </c>
      <c r="J617" s="900"/>
      <c r="K617" s="901">
        <f>IF(I617=0,"N/A",J617/I617)</f>
        <v>0</v>
      </c>
      <c r="L617" s="900">
        <f>I617-J617</f>
        <v>1</v>
      </c>
      <c r="M617" s="902">
        <v>1</v>
      </c>
      <c r="N617" s="980"/>
      <c r="O617" s="894">
        <f t="shared" si="243"/>
        <v>0</v>
      </c>
      <c r="P617" s="902">
        <f t="shared" si="244"/>
        <v>1</v>
      </c>
      <c r="Q617" s="902"/>
      <c r="R617" s="902"/>
      <c r="S617" s="903" t="str">
        <f t="shared" si="259"/>
        <v>N/A</v>
      </c>
      <c r="T617" s="902">
        <f t="shared" si="260"/>
        <v>0</v>
      </c>
      <c r="U617" s="902"/>
      <c r="V617" s="902"/>
      <c r="W617" s="903" t="str">
        <f t="shared" si="261"/>
        <v>N/A</v>
      </c>
      <c r="X617" s="902">
        <f t="shared" si="262"/>
        <v>0</v>
      </c>
      <c r="Y617" s="902"/>
      <c r="Z617" s="902"/>
      <c r="AA617" s="903" t="str">
        <f t="shared" si="263"/>
        <v>N/A</v>
      </c>
      <c r="AB617" s="902">
        <f t="shared" si="264"/>
        <v>0</v>
      </c>
      <c r="AC617" s="902"/>
      <c r="AD617" s="902"/>
      <c r="AE617" s="903" t="str">
        <f t="shared" si="265"/>
        <v>N/A</v>
      </c>
      <c r="AF617" s="902">
        <f t="shared" si="266"/>
        <v>0</v>
      </c>
      <c r="AG617" s="902"/>
      <c r="AH617" s="902"/>
      <c r="AI617" s="903" t="str">
        <f t="shared" si="267"/>
        <v>N/A</v>
      </c>
      <c r="AJ617" s="902">
        <f t="shared" si="268"/>
        <v>0</v>
      </c>
      <c r="AK617" s="902">
        <f>SUM(F617,J617,N617,R617,V617,Z617,AD617,AH617)</f>
        <v>0</v>
      </c>
      <c r="AL617" s="904">
        <f t="shared" si="246"/>
        <v>0</v>
      </c>
      <c r="AM617" s="903"/>
      <c r="AN617" s="903"/>
    </row>
    <row r="618" spans="2:40" s="892" customFormat="1" ht="24.95" customHeight="1">
      <c r="B618" s="906" t="s">
        <v>113</v>
      </c>
      <c r="C618" s="894"/>
      <c r="D618" s="902"/>
      <c r="E618" s="902"/>
      <c r="F618" s="902"/>
      <c r="G618" s="901"/>
      <c r="H618" s="900"/>
      <c r="I618" s="900"/>
      <c r="J618" s="900"/>
      <c r="K618" s="894"/>
      <c r="L618" s="900"/>
      <c r="M618" s="902"/>
      <c r="N618" s="980"/>
      <c r="O618" s="894"/>
      <c r="P618" s="902"/>
      <c r="Q618" s="902"/>
      <c r="R618" s="902"/>
      <c r="S618" s="903"/>
      <c r="T618" s="902"/>
      <c r="U618" s="902"/>
      <c r="V618" s="902"/>
      <c r="W618" s="903"/>
      <c r="X618" s="902"/>
      <c r="Y618" s="902"/>
      <c r="Z618" s="902"/>
      <c r="AA618" s="903"/>
      <c r="AB618" s="902"/>
      <c r="AC618" s="902"/>
      <c r="AD618" s="902"/>
      <c r="AE618" s="903"/>
      <c r="AF618" s="902"/>
      <c r="AG618" s="902"/>
      <c r="AH618" s="902"/>
      <c r="AI618" s="903"/>
      <c r="AJ618" s="902"/>
      <c r="AK618" s="902"/>
      <c r="AL618" s="904"/>
      <c r="AM618" s="903"/>
      <c r="AN618" s="903"/>
    </row>
    <row r="619" spans="2:40" s="892" customFormat="1" ht="24.95" customHeight="1">
      <c r="B619" s="905" t="s">
        <v>522</v>
      </c>
      <c r="C619" s="894"/>
      <c r="D619" s="915"/>
      <c r="E619" s="915"/>
      <c r="F619" s="915"/>
      <c r="G619" s="901"/>
      <c r="H619" s="900"/>
      <c r="I619" s="900"/>
      <c r="J619" s="900"/>
      <c r="K619" s="894"/>
      <c r="L619" s="900"/>
      <c r="M619" s="902"/>
      <c r="N619" s="978"/>
      <c r="O619" s="894"/>
      <c r="P619" s="902"/>
      <c r="Q619" s="902"/>
      <c r="R619" s="902"/>
      <c r="S619" s="903"/>
      <c r="T619" s="902"/>
      <c r="U619" s="902"/>
      <c r="V619" s="902"/>
      <c r="W619" s="903"/>
      <c r="X619" s="902"/>
      <c r="Y619" s="902"/>
      <c r="Z619" s="902"/>
      <c r="AA619" s="903"/>
      <c r="AB619" s="902"/>
      <c r="AC619" s="902"/>
      <c r="AD619" s="902"/>
      <c r="AE619" s="903"/>
      <c r="AF619" s="902"/>
      <c r="AG619" s="902"/>
      <c r="AH619" s="902"/>
      <c r="AI619" s="903"/>
      <c r="AJ619" s="902"/>
      <c r="AK619" s="902"/>
      <c r="AL619" s="904"/>
      <c r="AM619" s="903"/>
      <c r="AN619" s="903"/>
    </row>
    <row r="620" spans="2:40" s="892" customFormat="1" ht="24.95" customHeight="1">
      <c r="B620" s="905" t="s">
        <v>20</v>
      </c>
      <c r="C620" s="894" t="s">
        <v>412</v>
      </c>
      <c r="D620" s="915"/>
      <c r="E620" s="915"/>
      <c r="F620" s="915"/>
      <c r="G620" s="901" t="str">
        <f t="shared" si="258"/>
        <v>N/A</v>
      </c>
      <c r="H620" s="900">
        <f t="shared" ref="H620:H627" si="269">E620-F620</f>
        <v>0</v>
      </c>
      <c r="I620" s="900"/>
      <c r="J620" s="900"/>
      <c r="K620" s="901" t="str">
        <f>IF(I620=0,"N/A",J620/I620)</f>
        <v>N/A</v>
      </c>
      <c r="L620" s="900">
        <f>I620-J620</f>
        <v>0</v>
      </c>
      <c r="M620" s="902"/>
      <c r="N620" s="978"/>
      <c r="O620" s="894" t="str">
        <f t="shared" si="243"/>
        <v>N/A</v>
      </c>
      <c r="P620" s="902">
        <f t="shared" si="244"/>
        <v>0</v>
      </c>
      <c r="Q620" s="902"/>
      <c r="R620" s="902"/>
      <c r="S620" s="903" t="str">
        <f t="shared" si="259"/>
        <v>N/A</v>
      </c>
      <c r="T620" s="902">
        <f t="shared" si="260"/>
        <v>0</v>
      </c>
      <c r="U620" s="902"/>
      <c r="V620" s="902"/>
      <c r="W620" s="903" t="str">
        <f t="shared" si="261"/>
        <v>N/A</v>
      </c>
      <c r="X620" s="902">
        <f t="shared" si="262"/>
        <v>0</v>
      </c>
      <c r="Y620" s="902"/>
      <c r="Z620" s="902"/>
      <c r="AA620" s="903" t="str">
        <f t="shared" si="263"/>
        <v>N/A</v>
      </c>
      <c r="AB620" s="902">
        <f t="shared" si="264"/>
        <v>0</v>
      </c>
      <c r="AC620" s="902"/>
      <c r="AD620" s="902"/>
      <c r="AE620" s="903" t="str">
        <f t="shared" si="265"/>
        <v>N/A</v>
      </c>
      <c r="AF620" s="902">
        <f t="shared" si="266"/>
        <v>0</v>
      </c>
      <c r="AG620" s="902"/>
      <c r="AH620" s="902"/>
      <c r="AI620" s="903" t="str">
        <f t="shared" si="267"/>
        <v>N/A</v>
      </c>
      <c r="AJ620" s="902">
        <f t="shared" si="268"/>
        <v>0</v>
      </c>
      <c r="AK620" s="902">
        <f t="shared" ref="AK620:AK627" si="270">SUM(F620,J620,N620,R620,V620,Z620,AD620,AH620)</f>
        <v>0</v>
      </c>
      <c r="AL620" s="904" t="str">
        <f t="shared" si="246"/>
        <v>N/A</v>
      </c>
      <c r="AM620" s="903"/>
      <c r="AN620" s="903"/>
    </row>
    <row r="621" spans="2:40" s="892" customFormat="1" ht="24.95" customHeight="1">
      <c r="B621" s="905" t="s">
        <v>21</v>
      </c>
      <c r="C621" s="894" t="s">
        <v>503</v>
      </c>
      <c r="D621" s="915"/>
      <c r="E621" s="915"/>
      <c r="F621" s="915"/>
      <c r="G621" s="901" t="str">
        <f t="shared" si="258"/>
        <v>N/A</v>
      </c>
      <c r="H621" s="900">
        <f t="shared" si="269"/>
        <v>0</v>
      </c>
      <c r="I621" s="900"/>
      <c r="J621" s="900"/>
      <c r="K621" s="901" t="str">
        <f>IF(I621=0,"N/A",J621/I621)</f>
        <v>N/A</v>
      </c>
      <c r="L621" s="900">
        <f>I621-J621</f>
        <v>0</v>
      </c>
      <c r="M621" s="902"/>
      <c r="N621" s="978"/>
      <c r="O621" s="894" t="str">
        <f t="shared" si="243"/>
        <v>N/A</v>
      </c>
      <c r="P621" s="902">
        <f t="shared" si="244"/>
        <v>0</v>
      </c>
      <c r="Q621" s="902"/>
      <c r="R621" s="902"/>
      <c r="S621" s="903" t="str">
        <f t="shared" si="259"/>
        <v>N/A</v>
      </c>
      <c r="T621" s="902">
        <f t="shared" si="260"/>
        <v>0</v>
      </c>
      <c r="U621" s="902"/>
      <c r="V621" s="902"/>
      <c r="W621" s="903" t="str">
        <f t="shared" si="261"/>
        <v>N/A</v>
      </c>
      <c r="X621" s="902">
        <f t="shared" si="262"/>
        <v>0</v>
      </c>
      <c r="Y621" s="902"/>
      <c r="Z621" s="902"/>
      <c r="AA621" s="903" t="str">
        <f t="shared" si="263"/>
        <v>N/A</v>
      </c>
      <c r="AB621" s="902">
        <f t="shared" si="264"/>
        <v>0</v>
      </c>
      <c r="AC621" s="902"/>
      <c r="AD621" s="902"/>
      <c r="AE621" s="903" t="str">
        <f t="shared" si="265"/>
        <v>N/A</v>
      </c>
      <c r="AF621" s="902">
        <f t="shared" si="266"/>
        <v>0</v>
      </c>
      <c r="AG621" s="902"/>
      <c r="AH621" s="902"/>
      <c r="AI621" s="903" t="str">
        <f t="shared" si="267"/>
        <v>N/A</v>
      </c>
      <c r="AJ621" s="902">
        <f t="shared" si="268"/>
        <v>0</v>
      </c>
      <c r="AK621" s="902">
        <f t="shared" si="270"/>
        <v>0</v>
      </c>
      <c r="AL621" s="904" t="str">
        <f t="shared" si="246"/>
        <v>N/A</v>
      </c>
      <c r="AM621" s="903"/>
      <c r="AN621" s="903"/>
    </row>
    <row r="622" spans="2:40" s="892" customFormat="1" ht="24.95" customHeight="1">
      <c r="B622" s="905" t="s">
        <v>523</v>
      </c>
      <c r="C622" s="894" t="s">
        <v>366</v>
      </c>
      <c r="D622" s="902"/>
      <c r="E622" s="902"/>
      <c r="F622" s="902"/>
      <c r="G622" s="901" t="str">
        <f t="shared" si="258"/>
        <v>N/A</v>
      </c>
      <c r="H622" s="900">
        <f t="shared" si="269"/>
        <v>0</v>
      </c>
      <c r="I622" s="900"/>
      <c r="J622" s="900"/>
      <c r="K622" s="901" t="str">
        <f>IF(I622=0,"N/A",J622/I622)</f>
        <v>N/A</v>
      </c>
      <c r="L622" s="900">
        <f>I622-J622</f>
        <v>0</v>
      </c>
      <c r="M622" s="902"/>
      <c r="N622" s="980"/>
      <c r="O622" s="894" t="str">
        <f t="shared" si="243"/>
        <v>N/A</v>
      </c>
      <c r="P622" s="902">
        <f t="shared" si="244"/>
        <v>0</v>
      </c>
      <c r="Q622" s="902"/>
      <c r="R622" s="902"/>
      <c r="S622" s="903" t="str">
        <f t="shared" si="259"/>
        <v>N/A</v>
      </c>
      <c r="T622" s="902">
        <f t="shared" si="260"/>
        <v>0</v>
      </c>
      <c r="U622" s="902"/>
      <c r="V622" s="902"/>
      <c r="W622" s="903" t="str">
        <f t="shared" si="261"/>
        <v>N/A</v>
      </c>
      <c r="X622" s="902">
        <f t="shared" si="262"/>
        <v>0</v>
      </c>
      <c r="Y622" s="902"/>
      <c r="Z622" s="902"/>
      <c r="AA622" s="903" t="str">
        <f t="shared" si="263"/>
        <v>N/A</v>
      </c>
      <c r="AB622" s="902">
        <f t="shared" si="264"/>
        <v>0</v>
      </c>
      <c r="AC622" s="902"/>
      <c r="AD622" s="902"/>
      <c r="AE622" s="903" t="str">
        <f t="shared" si="265"/>
        <v>N/A</v>
      </c>
      <c r="AF622" s="902">
        <f t="shared" si="266"/>
        <v>0</v>
      </c>
      <c r="AG622" s="902"/>
      <c r="AH622" s="902"/>
      <c r="AI622" s="903" t="str">
        <f t="shared" si="267"/>
        <v>N/A</v>
      </c>
      <c r="AJ622" s="902">
        <f t="shared" si="268"/>
        <v>0</v>
      </c>
      <c r="AK622" s="902">
        <f t="shared" si="270"/>
        <v>0</v>
      </c>
      <c r="AL622" s="904" t="str">
        <f t="shared" si="246"/>
        <v>N/A</v>
      </c>
      <c r="AM622" s="903"/>
      <c r="AN622" s="903"/>
    </row>
    <row r="623" spans="2:40" s="892" customFormat="1" ht="24.95" customHeight="1">
      <c r="B623" s="905" t="s">
        <v>524</v>
      </c>
      <c r="C623" s="894" t="s">
        <v>366</v>
      </c>
      <c r="D623" s="902" t="s">
        <v>106</v>
      </c>
      <c r="E623" s="902"/>
      <c r="F623" s="902"/>
      <c r="G623" s="901" t="str">
        <f t="shared" si="258"/>
        <v>N/A</v>
      </c>
      <c r="H623" s="900">
        <f t="shared" si="269"/>
        <v>0</v>
      </c>
      <c r="I623" s="900"/>
      <c r="J623" s="900"/>
      <c r="K623" s="901" t="str">
        <f>IF(I623=0,"N/A",J623/I623)</f>
        <v>N/A</v>
      </c>
      <c r="L623" s="900">
        <f>I623-J623</f>
        <v>0</v>
      </c>
      <c r="M623" s="902"/>
      <c r="N623" s="980"/>
      <c r="O623" s="894" t="str">
        <f t="shared" si="243"/>
        <v>N/A</v>
      </c>
      <c r="P623" s="902">
        <f t="shared" si="244"/>
        <v>0</v>
      </c>
      <c r="Q623" s="902"/>
      <c r="R623" s="902"/>
      <c r="S623" s="903" t="str">
        <f t="shared" si="259"/>
        <v>N/A</v>
      </c>
      <c r="T623" s="902">
        <f t="shared" si="260"/>
        <v>0</v>
      </c>
      <c r="U623" s="902"/>
      <c r="V623" s="902"/>
      <c r="W623" s="903" t="str">
        <f t="shared" si="261"/>
        <v>N/A</v>
      </c>
      <c r="X623" s="902">
        <f t="shared" si="262"/>
        <v>0</v>
      </c>
      <c r="Y623" s="902"/>
      <c r="Z623" s="902"/>
      <c r="AA623" s="903" t="str">
        <f t="shared" si="263"/>
        <v>N/A</v>
      </c>
      <c r="AB623" s="902">
        <f t="shared" si="264"/>
        <v>0</v>
      </c>
      <c r="AC623" s="902"/>
      <c r="AD623" s="902"/>
      <c r="AE623" s="903" t="str">
        <f t="shared" si="265"/>
        <v>N/A</v>
      </c>
      <c r="AF623" s="902">
        <f t="shared" si="266"/>
        <v>0</v>
      </c>
      <c r="AG623" s="902"/>
      <c r="AH623" s="902"/>
      <c r="AI623" s="903" t="str">
        <f t="shared" si="267"/>
        <v>N/A</v>
      </c>
      <c r="AJ623" s="902">
        <f t="shared" si="268"/>
        <v>0</v>
      </c>
      <c r="AK623" s="902">
        <f t="shared" si="270"/>
        <v>0</v>
      </c>
      <c r="AL623" s="904">
        <f t="shared" si="246"/>
        <v>0</v>
      </c>
      <c r="AM623" s="903"/>
      <c r="AN623" s="903"/>
    </row>
    <row r="624" spans="2:40" s="892" customFormat="1" ht="24.95" customHeight="1">
      <c r="B624" s="906" t="s">
        <v>114</v>
      </c>
      <c r="C624" s="894"/>
      <c r="D624" s="902"/>
      <c r="E624" s="902"/>
      <c r="F624" s="902"/>
      <c r="G624" s="901"/>
      <c r="H624" s="900"/>
      <c r="I624" s="900"/>
      <c r="J624" s="900"/>
      <c r="K624" s="894"/>
      <c r="L624" s="900"/>
      <c r="M624" s="902"/>
      <c r="N624" s="980"/>
      <c r="O624" s="894"/>
      <c r="P624" s="902"/>
      <c r="Q624" s="902"/>
      <c r="R624" s="902"/>
      <c r="S624" s="903"/>
      <c r="T624" s="902"/>
      <c r="U624" s="902"/>
      <c r="V624" s="902"/>
      <c r="W624" s="903"/>
      <c r="X624" s="902"/>
      <c r="Y624" s="902"/>
      <c r="Z624" s="902"/>
      <c r="AA624" s="903"/>
      <c r="AB624" s="902"/>
      <c r="AC624" s="902"/>
      <c r="AD624" s="902"/>
      <c r="AE624" s="903"/>
      <c r="AF624" s="902"/>
      <c r="AG624" s="902"/>
      <c r="AH624" s="902"/>
      <c r="AI624" s="903"/>
      <c r="AJ624" s="902"/>
      <c r="AK624" s="902"/>
      <c r="AL624" s="904"/>
      <c r="AM624" s="903"/>
      <c r="AN624" s="903"/>
    </row>
    <row r="625" spans="2:40" s="892" customFormat="1" ht="24.95" customHeight="1">
      <c r="B625" s="905" t="s">
        <v>525</v>
      </c>
      <c r="C625" s="894" t="s">
        <v>526</v>
      </c>
      <c r="D625" s="902"/>
      <c r="E625" s="902"/>
      <c r="F625" s="902"/>
      <c r="G625" s="901" t="str">
        <f t="shared" si="258"/>
        <v>N/A</v>
      </c>
      <c r="H625" s="900">
        <f t="shared" si="269"/>
        <v>0</v>
      </c>
      <c r="I625" s="900"/>
      <c r="J625" s="900"/>
      <c r="K625" s="901" t="str">
        <f>IF(I625=0,"N/A",J625/I625)</f>
        <v>N/A</v>
      </c>
      <c r="L625" s="900">
        <f>I625-J625</f>
        <v>0</v>
      </c>
      <c r="M625" s="902"/>
      <c r="N625" s="980"/>
      <c r="O625" s="894" t="str">
        <f t="shared" si="243"/>
        <v>N/A</v>
      </c>
      <c r="P625" s="902">
        <f t="shared" si="244"/>
        <v>0</v>
      </c>
      <c r="Q625" s="902"/>
      <c r="R625" s="902"/>
      <c r="S625" s="903" t="str">
        <f t="shared" si="259"/>
        <v>N/A</v>
      </c>
      <c r="T625" s="902">
        <f t="shared" si="260"/>
        <v>0</v>
      </c>
      <c r="U625" s="902"/>
      <c r="V625" s="902"/>
      <c r="W625" s="903" t="str">
        <f t="shared" si="261"/>
        <v>N/A</v>
      </c>
      <c r="X625" s="902">
        <f t="shared" si="262"/>
        <v>0</v>
      </c>
      <c r="Y625" s="902"/>
      <c r="Z625" s="902"/>
      <c r="AA625" s="903" t="str">
        <f t="shared" si="263"/>
        <v>N/A</v>
      </c>
      <c r="AB625" s="902">
        <f t="shared" si="264"/>
        <v>0</v>
      </c>
      <c r="AC625" s="902"/>
      <c r="AD625" s="902"/>
      <c r="AE625" s="903" t="str">
        <f t="shared" si="265"/>
        <v>N/A</v>
      </c>
      <c r="AF625" s="902">
        <f t="shared" si="266"/>
        <v>0</v>
      </c>
      <c r="AG625" s="902"/>
      <c r="AH625" s="902"/>
      <c r="AI625" s="903" t="str">
        <f t="shared" si="267"/>
        <v>N/A</v>
      </c>
      <c r="AJ625" s="902">
        <f t="shared" si="268"/>
        <v>0</v>
      </c>
      <c r="AK625" s="902">
        <f t="shared" si="270"/>
        <v>0</v>
      </c>
      <c r="AL625" s="904" t="str">
        <f t="shared" si="246"/>
        <v>N/A</v>
      </c>
      <c r="AM625" s="903"/>
      <c r="AN625" s="903"/>
    </row>
    <row r="626" spans="2:40" s="892" customFormat="1" ht="24.95" customHeight="1">
      <c r="B626" s="905" t="s">
        <v>527</v>
      </c>
      <c r="C626" s="894" t="s">
        <v>412</v>
      </c>
      <c r="D626" s="902" t="s">
        <v>297</v>
      </c>
      <c r="E626" s="902"/>
      <c r="F626" s="902"/>
      <c r="G626" s="901" t="str">
        <f t="shared" si="258"/>
        <v>N/A</v>
      </c>
      <c r="H626" s="900">
        <f t="shared" si="269"/>
        <v>0</v>
      </c>
      <c r="I626" s="900"/>
      <c r="J626" s="900"/>
      <c r="K626" s="901" t="str">
        <f>IF(I626=0,"N/A",J626/I626)</f>
        <v>N/A</v>
      </c>
      <c r="L626" s="900">
        <f>I626-J626</f>
        <v>0</v>
      </c>
      <c r="M626" s="902"/>
      <c r="N626" s="980"/>
      <c r="O626" s="894" t="str">
        <f t="shared" si="243"/>
        <v>N/A</v>
      </c>
      <c r="P626" s="902">
        <f t="shared" si="244"/>
        <v>0</v>
      </c>
      <c r="Q626" s="902"/>
      <c r="R626" s="902"/>
      <c r="S626" s="903" t="str">
        <f t="shared" si="259"/>
        <v>N/A</v>
      </c>
      <c r="T626" s="902">
        <f t="shared" si="260"/>
        <v>0</v>
      </c>
      <c r="U626" s="902"/>
      <c r="V626" s="902"/>
      <c r="W626" s="903" t="str">
        <f t="shared" si="261"/>
        <v>N/A</v>
      </c>
      <c r="X626" s="902">
        <f t="shared" si="262"/>
        <v>0</v>
      </c>
      <c r="Y626" s="902"/>
      <c r="Z626" s="902"/>
      <c r="AA626" s="903" t="str">
        <f t="shared" si="263"/>
        <v>N/A</v>
      </c>
      <c r="AB626" s="902">
        <f t="shared" si="264"/>
        <v>0</v>
      </c>
      <c r="AC626" s="902"/>
      <c r="AD626" s="902"/>
      <c r="AE626" s="903" t="str">
        <f t="shared" si="265"/>
        <v>N/A</v>
      </c>
      <c r="AF626" s="902">
        <f t="shared" si="266"/>
        <v>0</v>
      </c>
      <c r="AG626" s="902"/>
      <c r="AH626" s="902"/>
      <c r="AI626" s="903" t="str">
        <f t="shared" si="267"/>
        <v>N/A</v>
      </c>
      <c r="AJ626" s="902">
        <f t="shared" si="268"/>
        <v>0</v>
      </c>
      <c r="AK626" s="902">
        <f t="shared" si="270"/>
        <v>0</v>
      </c>
      <c r="AL626" s="904">
        <f t="shared" si="246"/>
        <v>0</v>
      </c>
      <c r="AM626" s="903"/>
      <c r="AN626" s="903"/>
    </row>
    <row r="627" spans="2:40" s="892" customFormat="1" ht="24.95" customHeight="1">
      <c r="B627" s="905" t="s">
        <v>528</v>
      </c>
      <c r="C627" s="894" t="s">
        <v>412</v>
      </c>
      <c r="D627" s="902" t="s">
        <v>73</v>
      </c>
      <c r="E627" s="902"/>
      <c r="F627" s="902"/>
      <c r="G627" s="901" t="str">
        <f t="shared" si="258"/>
        <v>N/A</v>
      </c>
      <c r="H627" s="900">
        <f t="shared" si="269"/>
        <v>0</v>
      </c>
      <c r="I627" s="900"/>
      <c r="J627" s="900"/>
      <c r="K627" s="901" t="str">
        <f>IF(I627=0,"N/A",J627/I627)</f>
        <v>N/A</v>
      </c>
      <c r="L627" s="900">
        <f>I627-J627</f>
        <v>0</v>
      </c>
      <c r="M627" s="902"/>
      <c r="N627" s="980"/>
      <c r="O627" s="894" t="str">
        <f t="shared" si="243"/>
        <v>N/A</v>
      </c>
      <c r="P627" s="902">
        <f t="shared" si="244"/>
        <v>0</v>
      </c>
      <c r="Q627" s="902"/>
      <c r="R627" s="902"/>
      <c r="S627" s="903" t="str">
        <f t="shared" si="259"/>
        <v>N/A</v>
      </c>
      <c r="T627" s="902">
        <f t="shared" si="260"/>
        <v>0</v>
      </c>
      <c r="U627" s="902"/>
      <c r="V627" s="902"/>
      <c r="W627" s="903" t="str">
        <f t="shared" si="261"/>
        <v>N/A</v>
      </c>
      <c r="X627" s="902">
        <f t="shared" si="262"/>
        <v>0</v>
      </c>
      <c r="Y627" s="902"/>
      <c r="Z627" s="902"/>
      <c r="AA627" s="903" t="str">
        <f t="shared" si="263"/>
        <v>N/A</v>
      </c>
      <c r="AB627" s="902">
        <f t="shared" si="264"/>
        <v>0</v>
      </c>
      <c r="AC627" s="902"/>
      <c r="AD627" s="902"/>
      <c r="AE627" s="903" t="str">
        <f t="shared" si="265"/>
        <v>N/A</v>
      </c>
      <c r="AF627" s="902">
        <f t="shared" si="266"/>
        <v>0</v>
      </c>
      <c r="AG627" s="902"/>
      <c r="AH627" s="902"/>
      <c r="AI627" s="903" t="str">
        <f t="shared" si="267"/>
        <v>N/A</v>
      </c>
      <c r="AJ627" s="902">
        <f t="shared" si="268"/>
        <v>0</v>
      </c>
      <c r="AK627" s="902">
        <f t="shared" si="270"/>
        <v>0</v>
      </c>
      <c r="AL627" s="904">
        <f t="shared" si="246"/>
        <v>0</v>
      </c>
      <c r="AM627" s="903"/>
      <c r="AN627" s="903"/>
    </row>
    <row r="628" spans="2:40" s="892" customFormat="1" ht="24.95" customHeight="1">
      <c r="B628" s="911" t="s">
        <v>395</v>
      </c>
      <c r="C628" s="894"/>
      <c r="D628" s="902"/>
      <c r="E628" s="902"/>
      <c r="F628" s="902"/>
      <c r="G628" s="903"/>
      <c r="H628" s="902"/>
      <c r="I628" s="902"/>
      <c r="J628" s="902"/>
      <c r="K628" s="903"/>
      <c r="L628" s="902"/>
      <c r="M628" s="902"/>
      <c r="N628" s="980"/>
      <c r="O628" s="903"/>
      <c r="P628" s="902"/>
      <c r="Q628" s="902"/>
      <c r="R628" s="902"/>
      <c r="S628" s="903"/>
      <c r="T628" s="902"/>
      <c r="U628" s="902"/>
      <c r="V628" s="902"/>
      <c r="W628" s="903"/>
      <c r="X628" s="902"/>
      <c r="Y628" s="902"/>
      <c r="Z628" s="902"/>
      <c r="AA628" s="903"/>
      <c r="AB628" s="902"/>
      <c r="AC628" s="902"/>
      <c r="AD628" s="902"/>
      <c r="AE628" s="903"/>
      <c r="AF628" s="902"/>
      <c r="AG628" s="902"/>
      <c r="AH628" s="902"/>
      <c r="AI628" s="903"/>
      <c r="AJ628" s="902"/>
      <c r="AK628" s="902"/>
      <c r="AL628" s="904"/>
      <c r="AM628" s="903"/>
      <c r="AN628" s="903"/>
    </row>
    <row r="629" spans="2:40" s="892" customFormat="1" ht="24.95" customHeight="1">
      <c r="B629" s="909" t="s">
        <v>529</v>
      </c>
      <c r="C629" s="894"/>
      <c r="D629" s="902"/>
      <c r="E629" s="902"/>
      <c r="F629" s="902"/>
      <c r="G629" s="903"/>
      <c r="H629" s="902"/>
      <c r="I629" s="902"/>
      <c r="J629" s="902"/>
      <c r="K629" s="903"/>
      <c r="L629" s="902"/>
      <c r="M629" s="902"/>
      <c r="N629" s="980"/>
      <c r="O629" s="903"/>
      <c r="P629" s="902"/>
      <c r="Q629" s="902"/>
      <c r="R629" s="902"/>
      <c r="S629" s="903"/>
      <c r="T629" s="902"/>
      <c r="U629" s="902"/>
      <c r="V629" s="902"/>
      <c r="W629" s="903"/>
      <c r="X629" s="902"/>
      <c r="Y629" s="902"/>
      <c r="Z629" s="902"/>
      <c r="AA629" s="903"/>
      <c r="AB629" s="902"/>
      <c r="AC629" s="902"/>
      <c r="AD629" s="902"/>
      <c r="AE629" s="903"/>
      <c r="AF629" s="902"/>
      <c r="AG629" s="902"/>
      <c r="AH629" s="902"/>
      <c r="AI629" s="903"/>
      <c r="AJ629" s="902"/>
      <c r="AK629" s="902"/>
      <c r="AL629" s="904"/>
      <c r="AM629" s="903"/>
      <c r="AN629" s="903"/>
    </row>
    <row r="630" spans="2:40" s="892" customFormat="1" ht="24.95" customHeight="1">
      <c r="B630" s="910" t="s">
        <v>115</v>
      </c>
      <c r="C630" s="894"/>
      <c r="D630" s="902"/>
      <c r="E630" s="902"/>
      <c r="F630" s="902"/>
      <c r="G630" s="903"/>
      <c r="H630" s="902"/>
      <c r="I630" s="902"/>
      <c r="J630" s="902"/>
      <c r="K630" s="903"/>
      <c r="L630" s="902"/>
      <c r="M630" s="902"/>
      <c r="N630" s="980"/>
      <c r="O630" s="903"/>
      <c r="P630" s="902"/>
      <c r="Q630" s="902"/>
      <c r="R630" s="902"/>
      <c r="S630" s="903"/>
      <c r="T630" s="902"/>
      <c r="U630" s="902"/>
      <c r="V630" s="902"/>
      <c r="W630" s="903"/>
      <c r="X630" s="902"/>
      <c r="Y630" s="902"/>
      <c r="Z630" s="902"/>
      <c r="AA630" s="903"/>
      <c r="AB630" s="902"/>
      <c r="AC630" s="902"/>
      <c r="AD630" s="902"/>
      <c r="AE630" s="903"/>
      <c r="AF630" s="902"/>
      <c r="AG630" s="902"/>
      <c r="AH630" s="902"/>
      <c r="AI630" s="903"/>
      <c r="AJ630" s="902"/>
      <c r="AK630" s="902"/>
      <c r="AL630" s="904"/>
      <c r="AM630" s="903"/>
      <c r="AN630" s="903"/>
    </row>
    <row r="631" spans="2:40" s="892" customFormat="1" ht="24.95" customHeight="1">
      <c r="B631" s="905" t="s">
        <v>530</v>
      </c>
      <c r="C631" s="894" t="s">
        <v>412</v>
      </c>
      <c r="D631" s="902"/>
      <c r="E631" s="902"/>
      <c r="F631" s="902"/>
      <c r="G631" s="901" t="str">
        <f t="shared" ref="G631:G640" si="271">IF(E631=0,"N/A",F631/E631)</f>
        <v>N/A</v>
      </c>
      <c r="H631" s="900">
        <f t="shared" ref="H631:H640" si="272">E631-F631</f>
        <v>0</v>
      </c>
      <c r="I631" s="900"/>
      <c r="J631" s="900"/>
      <c r="K631" s="901" t="str">
        <f>IF(I631=0,"N/A",J631/I631)</f>
        <v>N/A</v>
      </c>
      <c r="L631" s="900">
        <f>I631-J631</f>
        <v>0</v>
      </c>
      <c r="M631" s="902"/>
      <c r="N631" s="980"/>
      <c r="O631" s="894" t="str">
        <f t="shared" ref="O631:O657" si="273">IF(M631=0,"N/A",N631/M631)</f>
        <v>N/A</v>
      </c>
      <c r="P631" s="902">
        <f t="shared" ref="P631:P657" si="274">M631-N631</f>
        <v>0</v>
      </c>
      <c r="Q631" s="902"/>
      <c r="R631" s="902"/>
      <c r="S631" s="903" t="str">
        <f>IF(Q631=0,"N/A",R631/Q631)</f>
        <v>N/A</v>
      </c>
      <c r="T631" s="902">
        <f>Q631-R631</f>
        <v>0</v>
      </c>
      <c r="U631" s="902"/>
      <c r="V631" s="902"/>
      <c r="W631" s="903" t="str">
        <f>IF(U631=0,"N/A",V631/U631)</f>
        <v>N/A</v>
      </c>
      <c r="X631" s="902">
        <f>U631-V631</f>
        <v>0</v>
      </c>
      <c r="Y631" s="902"/>
      <c r="Z631" s="902"/>
      <c r="AA631" s="903" t="str">
        <f>IF(Y631=0,"N/A",Z631/Y631)</f>
        <v>N/A</v>
      </c>
      <c r="AB631" s="902">
        <f>Y631-Z631</f>
        <v>0</v>
      </c>
      <c r="AC631" s="902"/>
      <c r="AD631" s="902"/>
      <c r="AE631" s="903" t="str">
        <f>IF(AC631=0,"N/A",AD631/AC631)</f>
        <v>N/A</v>
      </c>
      <c r="AF631" s="902">
        <f>AC631-AD631</f>
        <v>0</v>
      </c>
      <c r="AG631" s="902"/>
      <c r="AH631" s="902"/>
      <c r="AI631" s="903" t="str">
        <f>IF(AG631=0,"N/A",AH631/AG631)</f>
        <v>N/A</v>
      </c>
      <c r="AJ631" s="902">
        <f>AG631-AH631</f>
        <v>0</v>
      </c>
      <c r="AK631" s="902">
        <f t="shared" ref="AK631:AK640" si="275">SUM(F631,J631,N631,R631,V631,Z631,AD631,AH631)</f>
        <v>0</v>
      </c>
      <c r="AL631" s="904" t="str">
        <f t="shared" ref="AL631:AL657" si="276">IF(D631=0,"N/A",AK631/D631)</f>
        <v>N/A</v>
      </c>
      <c r="AM631" s="903"/>
      <c r="AN631" s="903"/>
    </row>
    <row r="632" spans="2:40" s="892" customFormat="1" ht="24.95" customHeight="1">
      <c r="B632" s="905" t="s">
        <v>531</v>
      </c>
      <c r="C632" s="894" t="s">
        <v>366</v>
      </c>
      <c r="D632" s="902"/>
      <c r="E632" s="902"/>
      <c r="F632" s="902"/>
      <c r="G632" s="901" t="str">
        <f t="shared" si="271"/>
        <v>N/A</v>
      </c>
      <c r="H632" s="900">
        <f t="shared" si="272"/>
        <v>0</v>
      </c>
      <c r="I632" s="900"/>
      <c r="J632" s="900"/>
      <c r="K632" s="901" t="str">
        <f>IF(I632=0,"N/A",J632/I632)</f>
        <v>N/A</v>
      </c>
      <c r="L632" s="900">
        <f>I632-J632</f>
        <v>0</v>
      </c>
      <c r="M632" s="902"/>
      <c r="N632" s="980"/>
      <c r="O632" s="894" t="str">
        <f t="shared" si="273"/>
        <v>N/A</v>
      </c>
      <c r="P632" s="902">
        <f t="shared" si="274"/>
        <v>0</v>
      </c>
      <c r="Q632" s="902"/>
      <c r="R632" s="902"/>
      <c r="S632" s="903" t="str">
        <f t="shared" ref="S632:S640" si="277">IF(Q632=0,"N/A",R632/Q632)</f>
        <v>N/A</v>
      </c>
      <c r="T632" s="902">
        <f t="shared" ref="T632:T640" si="278">Q632-R632</f>
        <v>0</v>
      </c>
      <c r="U632" s="902"/>
      <c r="V632" s="902"/>
      <c r="W632" s="903" t="str">
        <f t="shared" ref="W632:W640" si="279">IF(U632=0,"N/A",V632/U632)</f>
        <v>N/A</v>
      </c>
      <c r="X632" s="902">
        <f t="shared" ref="X632:X640" si="280">U632-V632</f>
        <v>0</v>
      </c>
      <c r="Y632" s="902"/>
      <c r="Z632" s="902"/>
      <c r="AA632" s="903" t="str">
        <f t="shared" ref="AA632:AA640" si="281">IF(Y632=0,"N/A",Z632/Y632)</f>
        <v>N/A</v>
      </c>
      <c r="AB632" s="902">
        <f t="shared" ref="AB632:AB640" si="282">Y632-Z632</f>
        <v>0</v>
      </c>
      <c r="AC632" s="902"/>
      <c r="AD632" s="902"/>
      <c r="AE632" s="903" t="str">
        <f t="shared" ref="AE632:AE640" si="283">IF(AC632=0,"N/A",AD632/AC632)</f>
        <v>N/A</v>
      </c>
      <c r="AF632" s="902">
        <f t="shared" ref="AF632:AF640" si="284">AC632-AD632</f>
        <v>0</v>
      </c>
      <c r="AG632" s="902"/>
      <c r="AH632" s="902"/>
      <c r="AI632" s="903" t="str">
        <f t="shared" ref="AI632:AI640" si="285">IF(AG632=0,"N/A",AH632/AG632)</f>
        <v>N/A</v>
      </c>
      <c r="AJ632" s="902">
        <f t="shared" ref="AJ632:AJ640" si="286">AG632-AH632</f>
        <v>0</v>
      </c>
      <c r="AK632" s="902">
        <f t="shared" si="275"/>
        <v>0</v>
      </c>
      <c r="AL632" s="904" t="str">
        <f t="shared" si="276"/>
        <v>N/A</v>
      </c>
      <c r="AM632" s="903"/>
      <c r="AN632" s="903"/>
    </row>
    <row r="633" spans="2:40" s="892" customFormat="1" ht="24.95" customHeight="1">
      <c r="B633" s="906" t="s">
        <v>116</v>
      </c>
      <c r="C633" s="894"/>
      <c r="D633" s="902"/>
      <c r="E633" s="902"/>
      <c r="F633" s="902"/>
      <c r="G633" s="901"/>
      <c r="H633" s="900"/>
      <c r="I633" s="900"/>
      <c r="J633" s="900"/>
      <c r="K633" s="894"/>
      <c r="L633" s="900"/>
      <c r="M633" s="902"/>
      <c r="N633" s="980"/>
      <c r="O633" s="894"/>
      <c r="P633" s="902"/>
      <c r="Q633" s="902"/>
      <c r="R633" s="902"/>
      <c r="S633" s="903"/>
      <c r="T633" s="902"/>
      <c r="U633" s="902"/>
      <c r="V633" s="902"/>
      <c r="W633" s="903"/>
      <c r="X633" s="902"/>
      <c r="Y633" s="902"/>
      <c r="Z633" s="902"/>
      <c r="AA633" s="903"/>
      <c r="AB633" s="902"/>
      <c r="AC633" s="902"/>
      <c r="AD633" s="902"/>
      <c r="AE633" s="903"/>
      <c r="AF633" s="902"/>
      <c r="AG633" s="902"/>
      <c r="AH633" s="902"/>
      <c r="AI633" s="903"/>
      <c r="AJ633" s="902"/>
      <c r="AK633" s="902"/>
      <c r="AL633" s="904"/>
      <c r="AM633" s="903"/>
      <c r="AN633" s="903"/>
    </row>
    <row r="634" spans="2:40" s="892" customFormat="1" ht="24.95" customHeight="1">
      <c r="B634" s="905" t="s">
        <v>532</v>
      </c>
      <c r="C634" s="894" t="s">
        <v>533</v>
      </c>
      <c r="D634" s="902" t="s">
        <v>69</v>
      </c>
      <c r="E634" s="902">
        <v>110</v>
      </c>
      <c r="F634" s="902"/>
      <c r="G634" s="901">
        <f t="shared" si="271"/>
        <v>0</v>
      </c>
      <c r="H634" s="900">
        <f t="shared" si="272"/>
        <v>110</v>
      </c>
      <c r="I634" s="900">
        <v>110</v>
      </c>
      <c r="J634" s="900"/>
      <c r="K634" s="901">
        <f>IF(I634=0,"N/A",J634/I634)</f>
        <v>0</v>
      </c>
      <c r="L634" s="900">
        <f>I634-J634</f>
        <v>110</v>
      </c>
      <c r="M634" s="902"/>
      <c r="N634" s="980"/>
      <c r="O634" s="894" t="str">
        <f t="shared" si="273"/>
        <v>N/A</v>
      </c>
      <c r="P634" s="902">
        <f t="shared" si="274"/>
        <v>0</v>
      </c>
      <c r="Q634" s="902"/>
      <c r="R634" s="902"/>
      <c r="S634" s="903" t="str">
        <f t="shared" si="277"/>
        <v>N/A</v>
      </c>
      <c r="T634" s="902">
        <f t="shared" si="278"/>
        <v>0</v>
      </c>
      <c r="U634" s="902"/>
      <c r="V634" s="902"/>
      <c r="W634" s="903" t="str">
        <f t="shared" si="279"/>
        <v>N/A</v>
      </c>
      <c r="X634" s="902">
        <f t="shared" si="280"/>
        <v>0</v>
      </c>
      <c r="Y634" s="902"/>
      <c r="Z634" s="902"/>
      <c r="AA634" s="903" t="str">
        <f t="shared" si="281"/>
        <v>N/A</v>
      </c>
      <c r="AB634" s="902">
        <f t="shared" si="282"/>
        <v>0</v>
      </c>
      <c r="AC634" s="902"/>
      <c r="AD634" s="902"/>
      <c r="AE634" s="903" t="str">
        <f t="shared" si="283"/>
        <v>N/A</v>
      </c>
      <c r="AF634" s="902">
        <f t="shared" si="284"/>
        <v>0</v>
      </c>
      <c r="AG634" s="902"/>
      <c r="AH634" s="902"/>
      <c r="AI634" s="903" t="str">
        <f t="shared" si="285"/>
        <v>N/A</v>
      </c>
      <c r="AJ634" s="902">
        <f t="shared" si="286"/>
        <v>0</v>
      </c>
      <c r="AK634" s="902">
        <f t="shared" si="275"/>
        <v>0</v>
      </c>
      <c r="AL634" s="904">
        <f t="shared" si="276"/>
        <v>0</v>
      </c>
      <c r="AM634" s="903"/>
      <c r="AN634" s="903"/>
    </row>
    <row r="635" spans="2:40" s="892" customFormat="1" ht="24.95" customHeight="1">
      <c r="B635" s="905" t="s">
        <v>148</v>
      </c>
      <c r="C635" s="894" t="s">
        <v>533</v>
      </c>
      <c r="D635" s="902" t="s">
        <v>67</v>
      </c>
      <c r="E635" s="902">
        <v>110</v>
      </c>
      <c r="F635" s="902"/>
      <c r="G635" s="901">
        <f>IF(E635=0,"N/A",F635/E635)</f>
        <v>0</v>
      </c>
      <c r="H635" s="900">
        <f>E635-F635</f>
        <v>110</v>
      </c>
      <c r="I635" s="900"/>
      <c r="J635" s="900"/>
      <c r="K635" s="901" t="str">
        <f>IF(I635=0,"N/A",J635/I635)</f>
        <v>N/A</v>
      </c>
      <c r="L635" s="900">
        <f>I635-J635</f>
        <v>0</v>
      </c>
      <c r="M635" s="902"/>
      <c r="N635" s="980"/>
      <c r="O635" s="894" t="str">
        <f t="shared" si="273"/>
        <v>N/A</v>
      </c>
      <c r="P635" s="902">
        <f t="shared" si="274"/>
        <v>0</v>
      </c>
      <c r="Q635" s="902"/>
      <c r="R635" s="902"/>
      <c r="S635" s="903" t="str">
        <f t="shared" si="277"/>
        <v>N/A</v>
      </c>
      <c r="T635" s="902">
        <f t="shared" si="278"/>
        <v>0</v>
      </c>
      <c r="U635" s="902"/>
      <c r="V635" s="902"/>
      <c r="W635" s="903" t="str">
        <f t="shared" si="279"/>
        <v>N/A</v>
      </c>
      <c r="X635" s="902">
        <f t="shared" si="280"/>
        <v>0</v>
      </c>
      <c r="Y635" s="902"/>
      <c r="Z635" s="902"/>
      <c r="AA635" s="903" t="str">
        <f t="shared" si="281"/>
        <v>N/A</v>
      </c>
      <c r="AB635" s="902">
        <f t="shared" si="282"/>
        <v>0</v>
      </c>
      <c r="AC635" s="902"/>
      <c r="AD635" s="902"/>
      <c r="AE635" s="903" t="str">
        <f t="shared" si="283"/>
        <v>N/A</v>
      </c>
      <c r="AF635" s="902">
        <f t="shared" si="284"/>
        <v>0</v>
      </c>
      <c r="AG635" s="902"/>
      <c r="AH635" s="902"/>
      <c r="AI635" s="903" t="str">
        <f t="shared" si="285"/>
        <v>N/A</v>
      </c>
      <c r="AJ635" s="902">
        <f t="shared" si="286"/>
        <v>0</v>
      </c>
      <c r="AK635" s="902">
        <f t="shared" si="275"/>
        <v>0</v>
      </c>
      <c r="AL635" s="904">
        <f t="shared" si="276"/>
        <v>0</v>
      </c>
      <c r="AM635" s="903"/>
      <c r="AN635" s="903"/>
    </row>
    <row r="636" spans="2:40" s="892" customFormat="1" ht="24.95" customHeight="1">
      <c r="B636" s="905" t="s">
        <v>66</v>
      </c>
      <c r="C636" s="894" t="s">
        <v>533</v>
      </c>
      <c r="D636" s="902" t="s">
        <v>68</v>
      </c>
      <c r="E636" s="902"/>
      <c r="F636" s="902"/>
      <c r="G636" s="901" t="str">
        <f>IF(E636=0,"N/A",F636/E636)</f>
        <v>N/A</v>
      </c>
      <c r="H636" s="900">
        <f>E636-F636</f>
        <v>0</v>
      </c>
      <c r="I636" s="900"/>
      <c r="J636" s="900"/>
      <c r="K636" s="901" t="str">
        <f>IF(I636=0,"N/A",J636/I636)</f>
        <v>N/A</v>
      </c>
      <c r="L636" s="900">
        <f>I636-J636</f>
        <v>0</v>
      </c>
      <c r="M636" s="902">
        <v>60</v>
      </c>
      <c r="N636" s="980"/>
      <c r="O636" s="894">
        <f t="shared" si="273"/>
        <v>0</v>
      </c>
      <c r="P636" s="902">
        <f t="shared" si="274"/>
        <v>60</v>
      </c>
      <c r="Q636" s="902">
        <v>40</v>
      </c>
      <c r="R636" s="902"/>
      <c r="S636" s="903">
        <f t="shared" si="277"/>
        <v>0</v>
      </c>
      <c r="T636" s="902">
        <f t="shared" si="278"/>
        <v>40</v>
      </c>
      <c r="U636" s="902"/>
      <c r="V636" s="902"/>
      <c r="W636" s="903" t="str">
        <f t="shared" si="279"/>
        <v>N/A</v>
      </c>
      <c r="X636" s="902">
        <f t="shared" si="280"/>
        <v>0</v>
      </c>
      <c r="Y636" s="902"/>
      <c r="Z636" s="902"/>
      <c r="AA636" s="903" t="str">
        <f t="shared" si="281"/>
        <v>N/A</v>
      </c>
      <c r="AB636" s="902">
        <f t="shared" si="282"/>
        <v>0</v>
      </c>
      <c r="AC636" s="902"/>
      <c r="AD636" s="902"/>
      <c r="AE636" s="903" t="str">
        <f t="shared" si="283"/>
        <v>N/A</v>
      </c>
      <c r="AF636" s="902">
        <f t="shared" si="284"/>
        <v>0</v>
      </c>
      <c r="AG636" s="902"/>
      <c r="AH636" s="902"/>
      <c r="AI636" s="903" t="str">
        <f t="shared" si="285"/>
        <v>N/A</v>
      </c>
      <c r="AJ636" s="902">
        <f t="shared" si="286"/>
        <v>0</v>
      </c>
      <c r="AK636" s="902">
        <f t="shared" si="275"/>
        <v>0</v>
      </c>
      <c r="AL636" s="904">
        <f t="shared" si="276"/>
        <v>0</v>
      </c>
      <c r="AM636" s="903"/>
      <c r="AN636" s="903"/>
    </row>
    <row r="637" spans="2:40" s="892" customFormat="1" ht="24.95" customHeight="1">
      <c r="B637" s="905" t="s">
        <v>534</v>
      </c>
      <c r="C637" s="894" t="s">
        <v>412</v>
      </c>
      <c r="D637" s="902"/>
      <c r="E637" s="902"/>
      <c r="F637" s="902"/>
      <c r="G637" s="901" t="str">
        <f t="shared" si="271"/>
        <v>N/A</v>
      </c>
      <c r="H637" s="900">
        <f t="shared" si="272"/>
        <v>0</v>
      </c>
      <c r="I637" s="900"/>
      <c r="J637" s="900"/>
      <c r="K637" s="901" t="str">
        <f>IF(I637=0,"N/A",J637/I637)</f>
        <v>N/A</v>
      </c>
      <c r="L637" s="900">
        <f>I637-J637</f>
        <v>0</v>
      </c>
      <c r="M637" s="902"/>
      <c r="N637" s="980"/>
      <c r="O637" s="894" t="str">
        <f t="shared" si="273"/>
        <v>N/A</v>
      </c>
      <c r="P637" s="902">
        <f t="shared" si="274"/>
        <v>0</v>
      </c>
      <c r="Q637" s="902"/>
      <c r="R637" s="902"/>
      <c r="S637" s="903" t="str">
        <f t="shared" si="277"/>
        <v>N/A</v>
      </c>
      <c r="T637" s="902">
        <f t="shared" si="278"/>
        <v>0</v>
      </c>
      <c r="U637" s="902"/>
      <c r="V637" s="902"/>
      <c r="W637" s="903" t="str">
        <f t="shared" si="279"/>
        <v>N/A</v>
      </c>
      <c r="X637" s="902">
        <f t="shared" si="280"/>
        <v>0</v>
      </c>
      <c r="Y637" s="902"/>
      <c r="Z637" s="902"/>
      <c r="AA637" s="903" t="str">
        <f t="shared" si="281"/>
        <v>N/A</v>
      </c>
      <c r="AB637" s="902">
        <f t="shared" si="282"/>
        <v>0</v>
      </c>
      <c r="AC637" s="902"/>
      <c r="AD637" s="902"/>
      <c r="AE637" s="903" t="str">
        <f t="shared" si="283"/>
        <v>N/A</v>
      </c>
      <c r="AF637" s="902">
        <f t="shared" si="284"/>
        <v>0</v>
      </c>
      <c r="AG637" s="902"/>
      <c r="AH637" s="902"/>
      <c r="AI637" s="903" t="str">
        <f t="shared" si="285"/>
        <v>N/A</v>
      </c>
      <c r="AJ637" s="902">
        <f t="shared" si="286"/>
        <v>0</v>
      </c>
      <c r="AK637" s="902">
        <f t="shared" si="275"/>
        <v>0</v>
      </c>
      <c r="AL637" s="904" t="str">
        <f t="shared" si="276"/>
        <v>N/A</v>
      </c>
      <c r="AM637" s="903"/>
      <c r="AN637" s="903"/>
    </row>
    <row r="638" spans="2:40" s="892" customFormat="1" ht="24.95" customHeight="1">
      <c r="B638" s="906" t="s">
        <v>117</v>
      </c>
      <c r="C638" s="894"/>
      <c r="D638" s="902"/>
      <c r="E638" s="902"/>
      <c r="F638" s="902"/>
      <c r="G638" s="901"/>
      <c r="H638" s="900"/>
      <c r="I638" s="900"/>
      <c r="J638" s="900"/>
      <c r="K638" s="894"/>
      <c r="L638" s="900"/>
      <c r="M638" s="902"/>
      <c r="N638" s="980"/>
      <c r="O638" s="894"/>
      <c r="P638" s="902"/>
      <c r="Q638" s="902"/>
      <c r="R638" s="902"/>
      <c r="S638" s="903"/>
      <c r="T638" s="902"/>
      <c r="U638" s="902"/>
      <c r="V638" s="902"/>
      <c r="W638" s="903"/>
      <c r="X638" s="902"/>
      <c r="Y638" s="902"/>
      <c r="Z638" s="902"/>
      <c r="AA638" s="903"/>
      <c r="AB638" s="902"/>
      <c r="AC638" s="902"/>
      <c r="AD638" s="902"/>
      <c r="AE638" s="903"/>
      <c r="AF638" s="902"/>
      <c r="AG638" s="902"/>
      <c r="AH638" s="902"/>
      <c r="AI638" s="903"/>
      <c r="AJ638" s="902"/>
      <c r="AK638" s="902"/>
      <c r="AL638" s="904"/>
      <c r="AM638" s="903"/>
      <c r="AN638" s="903"/>
    </row>
    <row r="639" spans="2:40" s="892" customFormat="1" ht="24.95" customHeight="1">
      <c r="B639" s="905" t="s">
        <v>535</v>
      </c>
      <c r="C639" s="894" t="s">
        <v>412</v>
      </c>
      <c r="D639" s="902" t="s">
        <v>353</v>
      </c>
      <c r="E639" s="902">
        <v>15</v>
      </c>
      <c r="F639" s="902"/>
      <c r="G639" s="901">
        <f t="shared" si="271"/>
        <v>0</v>
      </c>
      <c r="H639" s="900">
        <f t="shared" si="272"/>
        <v>15</v>
      </c>
      <c r="I639" s="900">
        <v>5</v>
      </c>
      <c r="J639" s="900"/>
      <c r="K639" s="901">
        <f>IF(I639=0,"N/A",J639/I639)</f>
        <v>0</v>
      </c>
      <c r="L639" s="900">
        <f>I639-J639</f>
        <v>5</v>
      </c>
      <c r="M639" s="902">
        <v>20</v>
      </c>
      <c r="N639" s="980"/>
      <c r="O639" s="894">
        <f t="shared" si="273"/>
        <v>0</v>
      </c>
      <c r="P639" s="902">
        <f t="shared" si="274"/>
        <v>20</v>
      </c>
      <c r="Q639" s="902">
        <v>7</v>
      </c>
      <c r="R639" s="902"/>
      <c r="S639" s="903">
        <f t="shared" si="277"/>
        <v>0</v>
      </c>
      <c r="T639" s="902">
        <f t="shared" si="278"/>
        <v>7</v>
      </c>
      <c r="U639" s="902"/>
      <c r="V639" s="902"/>
      <c r="W639" s="903" t="str">
        <f t="shared" si="279"/>
        <v>N/A</v>
      </c>
      <c r="X639" s="902">
        <f t="shared" si="280"/>
        <v>0</v>
      </c>
      <c r="Y639" s="902"/>
      <c r="Z639" s="902"/>
      <c r="AA639" s="903" t="str">
        <f t="shared" si="281"/>
        <v>N/A</v>
      </c>
      <c r="AB639" s="902">
        <f t="shared" si="282"/>
        <v>0</v>
      </c>
      <c r="AC639" s="902"/>
      <c r="AD639" s="902"/>
      <c r="AE639" s="903" t="str">
        <f t="shared" si="283"/>
        <v>N/A</v>
      </c>
      <c r="AF639" s="902">
        <f t="shared" si="284"/>
        <v>0</v>
      </c>
      <c r="AG639" s="902"/>
      <c r="AH639" s="902"/>
      <c r="AI639" s="903" t="str">
        <f t="shared" si="285"/>
        <v>N/A</v>
      </c>
      <c r="AJ639" s="902">
        <f t="shared" si="286"/>
        <v>0</v>
      </c>
      <c r="AK639" s="902">
        <f t="shared" si="275"/>
        <v>0</v>
      </c>
      <c r="AL639" s="904">
        <f t="shared" si="276"/>
        <v>0</v>
      </c>
      <c r="AM639" s="903"/>
      <c r="AN639" s="903"/>
    </row>
    <row r="640" spans="2:40" s="892" customFormat="1" ht="24.95" customHeight="1">
      <c r="B640" s="905" t="s">
        <v>536</v>
      </c>
      <c r="C640" s="894" t="s">
        <v>412</v>
      </c>
      <c r="D640" s="902" t="s">
        <v>70</v>
      </c>
      <c r="E640" s="902"/>
      <c r="F640" s="902"/>
      <c r="G640" s="901" t="str">
        <f t="shared" si="271"/>
        <v>N/A</v>
      </c>
      <c r="H640" s="900">
        <f t="shared" si="272"/>
        <v>0</v>
      </c>
      <c r="I640" s="900"/>
      <c r="J640" s="900"/>
      <c r="K640" s="901" t="str">
        <f>IF(I640=0,"N/A",J640/I640)</f>
        <v>N/A</v>
      </c>
      <c r="L640" s="900">
        <f>I640-J640</f>
        <v>0</v>
      </c>
      <c r="M640" s="902">
        <v>5</v>
      </c>
      <c r="N640" s="980"/>
      <c r="O640" s="894">
        <f t="shared" si="273"/>
        <v>0</v>
      </c>
      <c r="P640" s="902">
        <f t="shared" si="274"/>
        <v>5</v>
      </c>
      <c r="Q640" s="902">
        <v>5</v>
      </c>
      <c r="R640" s="902"/>
      <c r="S640" s="903">
        <f t="shared" si="277"/>
        <v>0</v>
      </c>
      <c r="T640" s="902">
        <f t="shared" si="278"/>
        <v>5</v>
      </c>
      <c r="U640" s="902"/>
      <c r="V640" s="902"/>
      <c r="W640" s="903" t="str">
        <f t="shared" si="279"/>
        <v>N/A</v>
      </c>
      <c r="X640" s="902">
        <f t="shared" si="280"/>
        <v>0</v>
      </c>
      <c r="Y640" s="902"/>
      <c r="Z640" s="902"/>
      <c r="AA640" s="903" t="str">
        <f t="shared" si="281"/>
        <v>N/A</v>
      </c>
      <c r="AB640" s="902">
        <f t="shared" si="282"/>
        <v>0</v>
      </c>
      <c r="AC640" s="902"/>
      <c r="AD640" s="902"/>
      <c r="AE640" s="903" t="str">
        <f t="shared" si="283"/>
        <v>N/A</v>
      </c>
      <c r="AF640" s="902">
        <f t="shared" si="284"/>
        <v>0</v>
      </c>
      <c r="AG640" s="902"/>
      <c r="AH640" s="902"/>
      <c r="AI640" s="903" t="str">
        <f t="shared" si="285"/>
        <v>N/A</v>
      </c>
      <c r="AJ640" s="902">
        <f t="shared" si="286"/>
        <v>0</v>
      </c>
      <c r="AK640" s="902">
        <f t="shared" si="275"/>
        <v>0</v>
      </c>
      <c r="AL640" s="904">
        <f t="shared" si="276"/>
        <v>0</v>
      </c>
      <c r="AM640" s="903"/>
      <c r="AN640" s="903"/>
    </row>
    <row r="641" spans="2:40" s="892" customFormat="1" ht="24.95" customHeight="1">
      <c r="B641" s="909" t="s">
        <v>537</v>
      </c>
      <c r="C641" s="894"/>
      <c r="D641" s="900"/>
      <c r="E641" s="900"/>
      <c r="F641" s="900"/>
      <c r="G641" s="924"/>
      <c r="H641" s="900"/>
      <c r="I641" s="900"/>
      <c r="J641" s="900"/>
      <c r="K641" s="894"/>
      <c r="L641" s="900"/>
      <c r="M641" s="900"/>
      <c r="N641" s="978"/>
      <c r="O641" s="894"/>
      <c r="P641" s="900"/>
      <c r="Q641" s="900"/>
      <c r="R641" s="900"/>
      <c r="S641" s="924"/>
      <c r="T641" s="900"/>
      <c r="U641" s="900"/>
      <c r="V641" s="900"/>
      <c r="W641" s="924"/>
      <c r="X641" s="900"/>
      <c r="Y641" s="900"/>
      <c r="Z641" s="900"/>
      <c r="AA641" s="924"/>
      <c r="AB641" s="900"/>
      <c r="AC641" s="900"/>
      <c r="AD641" s="900"/>
      <c r="AE641" s="924"/>
      <c r="AF641" s="900"/>
      <c r="AG641" s="900"/>
      <c r="AH641" s="900"/>
      <c r="AI641" s="924"/>
      <c r="AJ641" s="900"/>
      <c r="AK641" s="900"/>
      <c r="AL641" s="917"/>
      <c r="AM641" s="894"/>
      <c r="AN641" s="894"/>
    </row>
    <row r="642" spans="2:40" s="892" customFormat="1" ht="34.15" customHeight="1">
      <c r="B642" s="910" t="s">
        <v>118</v>
      </c>
      <c r="C642" s="894"/>
      <c r="D642" s="900"/>
      <c r="E642" s="900"/>
      <c r="F642" s="900"/>
      <c r="G642" s="924"/>
      <c r="H642" s="900"/>
      <c r="I642" s="900"/>
      <c r="J642" s="900"/>
      <c r="K642" s="894"/>
      <c r="L642" s="900"/>
      <c r="M642" s="900"/>
      <c r="N642" s="978"/>
      <c r="O642" s="894"/>
      <c r="P642" s="900"/>
      <c r="Q642" s="900"/>
      <c r="R642" s="900"/>
      <c r="S642" s="924"/>
      <c r="T642" s="900"/>
      <c r="U642" s="900"/>
      <c r="V642" s="900"/>
      <c r="W642" s="924"/>
      <c r="X642" s="900"/>
      <c r="Y642" s="900"/>
      <c r="Z642" s="900"/>
      <c r="AA642" s="924"/>
      <c r="AB642" s="900"/>
      <c r="AC642" s="900"/>
      <c r="AD642" s="900"/>
      <c r="AE642" s="924"/>
      <c r="AF642" s="900"/>
      <c r="AG642" s="900"/>
      <c r="AH642" s="900"/>
      <c r="AI642" s="924"/>
      <c r="AJ642" s="900"/>
      <c r="AK642" s="900"/>
      <c r="AL642" s="917"/>
      <c r="AM642" s="894"/>
      <c r="AN642" s="894"/>
    </row>
    <row r="643" spans="2:40" s="892" customFormat="1" ht="24.95" customHeight="1">
      <c r="B643" s="905" t="s">
        <v>538</v>
      </c>
      <c r="C643" s="894" t="s">
        <v>412</v>
      </c>
      <c r="D643" s="900"/>
      <c r="E643" s="900"/>
      <c r="F643" s="900"/>
      <c r="G643" s="901" t="str">
        <f>IF(E643=0,"N/A",F643/E643)</f>
        <v>N/A</v>
      </c>
      <c r="H643" s="900">
        <f t="shared" ref="H643:H657" si="287">E643-F643</f>
        <v>0</v>
      </c>
      <c r="I643" s="900"/>
      <c r="J643" s="900"/>
      <c r="K643" s="901" t="str">
        <f>IF(I643=0,"N/A",J643/I643)</f>
        <v>N/A</v>
      </c>
      <c r="L643" s="900">
        <f>I643-J643</f>
        <v>0</v>
      </c>
      <c r="M643" s="902"/>
      <c r="N643" s="978"/>
      <c r="O643" s="894" t="str">
        <f t="shared" si="273"/>
        <v>N/A</v>
      </c>
      <c r="P643" s="902">
        <f t="shared" si="274"/>
        <v>0</v>
      </c>
      <c r="Q643" s="902"/>
      <c r="R643" s="902"/>
      <c r="S643" s="903" t="str">
        <f>IF(Q643=0,"N/A",R643/Q643)</f>
        <v>N/A</v>
      </c>
      <c r="T643" s="902">
        <f>Q643-R643</f>
        <v>0</v>
      </c>
      <c r="U643" s="902"/>
      <c r="V643" s="902"/>
      <c r="W643" s="903" t="str">
        <f>IF(U643=0,"N/A",V643/U643)</f>
        <v>N/A</v>
      </c>
      <c r="X643" s="902">
        <f>U643-V643</f>
        <v>0</v>
      </c>
      <c r="Y643" s="902"/>
      <c r="Z643" s="902"/>
      <c r="AA643" s="903" t="str">
        <f>IF(Y643=0,"N/A",Z643/Y643)</f>
        <v>N/A</v>
      </c>
      <c r="AB643" s="902">
        <f>Y643-Z643</f>
        <v>0</v>
      </c>
      <c r="AC643" s="902"/>
      <c r="AD643" s="902"/>
      <c r="AE643" s="903" t="str">
        <f>IF(AC643=0,"N/A",AD643/AC643)</f>
        <v>N/A</v>
      </c>
      <c r="AF643" s="902">
        <f>AC643-AD643</f>
        <v>0</v>
      </c>
      <c r="AG643" s="902"/>
      <c r="AH643" s="902"/>
      <c r="AI643" s="903" t="str">
        <f>IF(AG643=0,"N/A",AH643/AG643)</f>
        <v>N/A</v>
      </c>
      <c r="AJ643" s="902">
        <f>AG643-AH643</f>
        <v>0</v>
      </c>
      <c r="AK643" s="902">
        <f t="shared" ref="AK643:AK657" si="288">SUM(F643,J643,N643,R643,V643,Z643,AD643,AH643)</f>
        <v>0</v>
      </c>
      <c r="AL643" s="904" t="str">
        <f t="shared" si="276"/>
        <v>N/A</v>
      </c>
      <c r="AM643" s="903"/>
      <c r="AN643" s="903"/>
    </row>
    <row r="644" spans="2:40" s="892" customFormat="1" ht="24.95" customHeight="1">
      <c r="B644" s="905" t="s">
        <v>539</v>
      </c>
      <c r="C644" s="894" t="s">
        <v>366</v>
      </c>
      <c r="D644" s="900"/>
      <c r="E644" s="900"/>
      <c r="F644" s="900"/>
      <c r="G644" s="901" t="str">
        <f t="shared" ref="G644:G657" si="289">IF(E644=0,"N/A",F644/E644)</f>
        <v>N/A</v>
      </c>
      <c r="H644" s="900">
        <f t="shared" si="287"/>
        <v>0</v>
      </c>
      <c r="I644" s="900"/>
      <c r="J644" s="900"/>
      <c r="K644" s="901" t="str">
        <f>IF(I644=0,"N/A",J644/I644)</f>
        <v>N/A</v>
      </c>
      <c r="L644" s="900">
        <f>I644-J644</f>
        <v>0</v>
      </c>
      <c r="M644" s="902"/>
      <c r="N644" s="978"/>
      <c r="O644" s="894" t="str">
        <f t="shared" si="273"/>
        <v>N/A</v>
      </c>
      <c r="P644" s="902">
        <f t="shared" si="274"/>
        <v>0</v>
      </c>
      <c r="Q644" s="902"/>
      <c r="R644" s="902"/>
      <c r="S644" s="903" t="str">
        <f t="shared" ref="S644:S657" si="290">IF(Q644=0,"N/A",R644/Q644)</f>
        <v>N/A</v>
      </c>
      <c r="T644" s="902">
        <f t="shared" ref="T644:T657" si="291">Q644-R644</f>
        <v>0</v>
      </c>
      <c r="U644" s="902"/>
      <c r="V644" s="902"/>
      <c r="W644" s="903" t="str">
        <f t="shared" ref="W644:W657" si="292">IF(U644=0,"N/A",V644/U644)</f>
        <v>N/A</v>
      </c>
      <c r="X644" s="902">
        <f t="shared" ref="X644:X657" si="293">U644-V644</f>
        <v>0</v>
      </c>
      <c r="Y644" s="902"/>
      <c r="Z644" s="902"/>
      <c r="AA644" s="903" t="str">
        <f t="shared" ref="AA644:AA657" si="294">IF(Y644=0,"N/A",Z644/Y644)</f>
        <v>N/A</v>
      </c>
      <c r="AB644" s="902">
        <f t="shared" ref="AB644:AB657" si="295">Y644-Z644</f>
        <v>0</v>
      </c>
      <c r="AC644" s="902"/>
      <c r="AD644" s="902"/>
      <c r="AE644" s="903" t="str">
        <f t="shared" ref="AE644:AE657" si="296">IF(AC644=0,"N/A",AD644/AC644)</f>
        <v>N/A</v>
      </c>
      <c r="AF644" s="902">
        <f t="shared" ref="AF644:AF657" si="297">AC644-AD644</f>
        <v>0</v>
      </c>
      <c r="AG644" s="902"/>
      <c r="AH644" s="902"/>
      <c r="AI644" s="903" t="str">
        <f t="shared" ref="AI644:AI657" si="298">IF(AG644=0,"N/A",AH644/AG644)</f>
        <v>N/A</v>
      </c>
      <c r="AJ644" s="902">
        <f t="shared" ref="AJ644:AJ657" si="299">AG644-AH644</f>
        <v>0</v>
      </c>
      <c r="AK644" s="902">
        <f t="shared" si="288"/>
        <v>0</v>
      </c>
      <c r="AL644" s="904" t="str">
        <f t="shared" si="276"/>
        <v>N/A</v>
      </c>
      <c r="AM644" s="903"/>
      <c r="AN644" s="903"/>
    </row>
    <row r="645" spans="2:40" s="892" customFormat="1" ht="24.95" customHeight="1">
      <c r="B645" s="905" t="s">
        <v>540</v>
      </c>
      <c r="C645" s="894" t="s">
        <v>366</v>
      </c>
      <c r="D645" s="900"/>
      <c r="E645" s="900"/>
      <c r="F645" s="900"/>
      <c r="G645" s="901" t="str">
        <f t="shared" si="289"/>
        <v>N/A</v>
      </c>
      <c r="H645" s="900">
        <f t="shared" si="287"/>
        <v>0</v>
      </c>
      <c r="I645" s="900"/>
      <c r="J645" s="900"/>
      <c r="K645" s="901" t="str">
        <f>IF(I645=0,"N/A",J645/I645)</f>
        <v>N/A</v>
      </c>
      <c r="L645" s="900">
        <f>I645-J645</f>
        <v>0</v>
      </c>
      <c r="M645" s="902"/>
      <c r="N645" s="978"/>
      <c r="O645" s="894" t="str">
        <f t="shared" si="273"/>
        <v>N/A</v>
      </c>
      <c r="P645" s="902">
        <f t="shared" si="274"/>
        <v>0</v>
      </c>
      <c r="Q645" s="902"/>
      <c r="R645" s="902"/>
      <c r="S645" s="903" t="str">
        <f t="shared" si="290"/>
        <v>N/A</v>
      </c>
      <c r="T645" s="902">
        <f t="shared" si="291"/>
        <v>0</v>
      </c>
      <c r="U645" s="902"/>
      <c r="V645" s="902"/>
      <c r="W645" s="903" t="str">
        <f t="shared" si="292"/>
        <v>N/A</v>
      </c>
      <c r="X645" s="902">
        <f t="shared" si="293"/>
        <v>0</v>
      </c>
      <c r="Y645" s="902"/>
      <c r="Z645" s="902"/>
      <c r="AA645" s="903" t="str">
        <f t="shared" si="294"/>
        <v>N/A</v>
      </c>
      <c r="AB645" s="902">
        <f t="shared" si="295"/>
        <v>0</v>
      </c>
      <c r="AC645" s="902"/>
      <c r="AD645" s="902"/>
      <c r="AE645" s="903" t="str">
        <f t="shared" si="296"/>
        <v>N/A</v>
      </c>
      <c r="AF645" s="902">
        <f t="shared" si="297"/>
        <v>0</v>
      </c>
      <c r="AG645" s="902"/>
      <c r="AH645" s="902"/>
      <c r="AI645" s="903" t="str">
        <f t="shared" si="298"/>
        <v>N/A</v>
      </c>
      <c r="AJ645" s="902">
        <f t="shared" si="299"/>
        <v>0</v>
      </c>
      <c r="AK645" s="902">
        <f t="shared" si="288"/>
        <v>0</v>
      </c>
      <c r="AL645" s="904" t="str">
        <f t="shared" si="276"/>
        <v>N/A</v>
      </c>
      <c r="AM645" s="903"/>
      <c r="AN645" s="903"/>
    </row>
    <row r="646" spans="2:40" s="892" customFormat="1" ht="24.95" customHeight="1">
      <c r="B646" s="906" t="s">
        <v>119</v>
      </c>
      <c r="C646" s="894"/>
      <c r="D646" s="900"/>
      <c r="E646" s="900"/>
      <c r="F646" s="900"/>
      <c r="G646" s="901"/>
      <c r="H646" s="900"/>
      <c r="I646" s="900"/>
      <c r="J646" s="900"/>
      <c r="K646" s="894"/>
      <c r="L646" s="900"/>
      <c r="M646" s="902"/>
      <c r="N646" s="978"/>
      <c r="O646" s="894"/>
      <c r="P646" s="902"/>
      <c r="Q646" s="902"/>
      <c r="R646" s="902"/>
      <c r="S646" s="903"/>
      <c r="T646" s="902"/>
      <c r="U646" s="902"/>
      <c r="V646" s="902"/>
      <c r="W646" s="903"/>
      <c r="X646" s="902"/>
      <c r="Y646" s="902"/>
      <c r="Z646" s="902"/>
      <c r="AA646" s="903"/>
      <c r="AB646" s="902"/>
      <c r="AC646" s="902"/>
      <c r="AD646" s="902"/>
      <c r="AE646" s="903"/>
      <c r="AF646" s="902"/>
      <c r="AG646" s="902"/>
      <c r="AH646" s="902"/>
      <c r="AI646" s="903"/>
      <c r="AJ646" s="902"/>
      <c r="AK646" s="902"/>
      <c r="AL646" s="904"/>
      <c r="AM646" s="903"/>
      <c r="AN646" s="903"/>
    </row>
    <row r="647" spans="2:40" s="892" customFormat="1" ht="24.95" customHeight="1">
      <c r="B647" s="905" t="s">
        <v>541</v>
      </c>
      <c r="C647" s="894" t="s">
        <v>412</v>
      </c>
      <c r="D647" s="900">
        <v>19</v>
      </c>
      <c r="E647" s="900">
        <v>5</v>
      </c>
      <c r="F647" s="900"/>
      <c r="G647" s="901">
        <f t="shared" si="289"/>
        <v>0</v>
      </c>
      <c r="H647" s="900">
        <f t="shared" si="287"/>
        <v>5</v>
      </c>
      <c r="I647" s="900">
        <v>5</v>
      </c>
      <c r="J647" s="900"/>
      <c r="K647" s="901">
        <f>IF(I647=0,"N/A",J647/I647)</f>
        <v>0</v>
      </c>
      <c r="L647" s="900">
        <f>I647-J647</f>
        <v>5</v>
      </c>
      <c r="M647" s="902">
        <v>17</v>
      </c>
      <c r="N647" s="978"/>
      <c r="O647" s="894">
        <f t="shared" si="273"/>
        <v>0</v>
      </c>
      <c r="P647" s="902">
        <f t="shared" si="274"/>
        <v>17</v>
      </c>
      <c r="Q647" s="902"/>
      <c r="R647" s="902"/>
      <c r="S647" s="903" t="str">
        <f t="shared" si="290"/>
        <v>N/A</v>
      </c>
      <c r="T647" s="902">
        <f t="shared" si="291"/>
        <v>0</v>
      </c>
      <c r="U647" s="902"/>
      <c r="V647" s="902"/>
      <c r="W647" s="903" t="str">
        <f t="shared" si="292"/>
        <v>N/A</v>
      </c>
      <c r="X647" s="902">
        <f t="shared" si="293"/>
        <v>0</v>
      </c>
      <c r="Y647" s="902"/>
      <c r="Z647" s="902"/>
      <c r="AA647" s="903" t="str">
        <f t="shared" si="294"/>
        <v>N/A</v>
      </c>
      <c r="AB647" s="902">
        <f t="shared" si="295"/>
        <v>0</v>
      </c>
      <c r="AC647" s="902"/>
      <c r="AD647" s="902"/>
      <c r="AE647" s="903" t="str">
        <f t="shared" si="296"/>
        <v>N/A</v>
      </c>
      <c r="AF647" s="902">
        <f t="shared" si="297"/>
        <v>0</v>
      </c>
      <c r="AG647" s="902"/>
      <c r="AH647" s="902"/>
      <c r="AI647" s="903" t="str">
        <f t="shared" si="298"/>
        <v>N/A</v>
      </c>
      <c r="AJ647" s="902">
        <f t="shared" si="299"/>
        <v>0</v>
      </c>
      <c r="AK647" s="902">
        <f t="shared" si="288"/>
        <v>0</v>
      </c>
      <c r="AL647" s="904">
        <f t="shared" si="276"/>
        <v>0</v>
      </c>
      <c r="AM647" s="903"/>
      <c r="AN647" s="903"/>
    </row>
    <row r="648" spans="2:40" s="892" customFormat="1" ht="24.95" customHeight="1">
      <c r="B648" s="905" t="s">
        <v>542</v>
      </c>
      <c r="C648" s="894" t="s">
        <v>412</v>
      </c>
      <c r="D648" s="900">
        <v>38</v>
      </c>
      <c r="E648" s="900">
        <v>15</v>
      </c>
      <c r="F648" s="900"/>
      <c r="G648" s="901">
        <f t="shared" si="289"/>
        <v>0</v>
      </c>
      <c r="H648" s="900">
        <f t="shared" si="287"/>
        <v>15</v>
      </c>
      <c r="I648" s="900">
        <v>5</v>
      </c>
      <c r="J648" s="900"/>
      <c r="K648" s="901">
        <f>IF(I648=0,"N/A",J648/I648)</f>
        <v>0</v>
      </c>
      <c r="L648" s="900">
        <f>I648-J648</f>
        <v>5</v>
      </c>
      <c r="M648" s="902">
        <v>33</v>
      </c>
      <c r="N648" s="978"/>
      <c r="O648" s="894">
        <f t="shared" si="273"/>
        <v>0</v>
      </c>
      <c r="P648" s="902">
        <f t="shared" si="274"/>
        <v>33</v>
      </c>
      <c r="Q648" s="902"/>
      <c r="R648" s="902"/>
      <c r="S648" s="903" t="str">
        <f t="shared" si="290"/>
        <v>N/A</v>
      </c>
      <c r="T648" s="902">
        <f t="shared" si="291"/>
        <v>0</v>
      </c>
      <c r="U648" s="902"/>
      <c r="V648" s="902"/>
      <c r="W648" s="903" t="str">
        <f t="shared" si="292"/>
        <v>N/A</v>
      </c>
      <c r="X648" s="902">
        <f t="shared" si="293"/>
        <v>0</v>
      </c>
      <c r="Y648" s="902"/>
      <c r="Z648" s="902"/>
      <c r="AA648" s="903" t="str">
        <f t="shared" si="294"/>
        <v>N/A</v>
      </c>
      <c r="AB648" s="902">
        <f t="shared" si="295"/>
        <v>0</v>
      </c>
      <c r="AC648" s="902"/>
      <c r="AD648" s="902"/>
      <c r="AE648" s="903" t="str">
        <f t="shared" si="296"/>
        <v>N/A</v>
      </c>
      <c r="AF648" s="902">
        <f t="shared" si="297"/>
        <v>0</v>
      </c>
      <c r="AG648" s="902"/>
      <c r="AH648" s="902"/>
      <c r="AI648" s="903" t="str">
        <f t="shared" si="298"/>
        <v>N/A</v>
      </c>
      <c r="AJ648" s="902">
        <f t="shared" si="299"/>
        <v>0</v>
      </c>
      <c r="AK648" s="902">
        <f t="shared" si="288"/>
        <v>0</v>
      </c>
      <c r="AL648" s="904">
        <f t="shared" si="276"/>
        <v>0</v>
      </c>
      <c r="AM648" s="903"/>
      <c r="AN648" s="903"/>
    </row>
    <row r="649" spans="2:40" s="892" customFormat="1" ht="24.95" customHeight="1">
      <c r="B649" s="905" t="s">
        <v>543</v>
      </c>
      <c r="C649" s="894" t="s">
        <v>412</v>
      </c>
      <c r="D649" s="900">
        <v>190</v>
      </c>
      <c r="E649" s="900">
        <v>19</v>
      </c>
      <c r="F649" s="900"/>
      <c r="G649" s="901">
        <f t="shared" si="289"/>
        <v>0</v>
      </c>
      <c r="H649" s="900">
        <f t="shared" si="287"/>
        <v>19</v>
      </c>
      <c r="I649" s="900">
        <v>5</v>
      </c>
      <c r="J649" s="900"/>
      <c r="K649" s="901">
        <f>IF(I649=0,"N/A",J649/I649)</f>
        <v>0</v>
      </c>
      <c r="L649" s="900">
        <f>I649-J649</f>
        <v>5</v>
      </c>
      <c r="M649" s="902">
        <v>57</v>
      </c>
      <c r="N649" s="978"/>
      <c r="O649" s="894">
        <f t="shared" si="273"/>
        <v>0</v>
      </c>
      <c r="P649" s="902">
        <f t="shared" si="274"/>
        <v>57</v>
      </c>
      <c r="Q649" s="902">
        <v>52</v>
      </c>
      <c r="R649" s="902"/>
      <c r="S649" s="903">
        <f t="shared" si="290"/>
        <v>0</v>
      </c>
      <c r="T649" s="902">
        <f t="shared" si="291"/>
        <v>52</v>
      </c>
      <c r="U649" s="902">
        <v>38</v>
      </c>
      <c r="V649" s="902"/>
      <c r="W649" s="903">
        <f t="shared" si="292"/>
        <v>0</v>
      </c>
      <c r="X649" s="902">
        <f t="shared" si="293"/>
        <v>38</v>
      </c>
      <c r="Y649" s="902">
        <v>38</v>
      </c>
      <c r="Z649" s="902"/>
      <c r="AA649" s="903">
        <f t="shared" si="294"/>
        <v>0</v>
      </c>
      <c r="AB649" s="902">
        <f t="shared" si="295"/>
        <v>38</v>
      </c>
      <c r="AC649" s="902"/>
      <c r="AD649" s="902"/>
      <c r="AE649" s="903" t="str">
        <f t="shared" si="296"/>
        <v>N/A</v>
      </c>
      <c r="AF649" s="902">
        <f t="shared" si="297"/>
        <v>0</v>
      </c>
      <c r="AG649" s="902"/>
      <c r="AH649" s="902"/>
      <c r="AI649" s="903" t="str">
        <f t="shared" si="298"/>
        <v>N/A</v>
      </c>
      <c r="AJ649" s="902">
        <f t="shared" si="299"/>
        <v>0</v>
      </c>
      <c r="AK649" s="902">
        <f t="shared" si="288"/>
        <v>0</v>
      </c>
      <c r="AL649" s="904">
        <f t="shared" si="276"/>
        <v>0</v>
      </c>
      <c r="AM649" s="903"/>
      <c r="AN649" s="903"/>
    </row>
    <row r="650" spans="2:40" s="892" customFormat="1" ht="24.95" customHeight="1">
      <c r="B650" s="906" t="s">
        <v>349</v>
      </c>
      <c r="C650" s="894"/>
      <c r="D650" s="900"/>
      <c r="E650" s="900"/>
      <c r="F650" s="900"/>
      <c r="G650" s="901"/>
      <c r="H650" s="900"/>
      <c r="I650" s="900"/>
      <c r="J650" s="900"/>
      <c r="K650" s="894"/>
      <c r="L650" s="900"/>
      <c r="M650" s="902"/>
      <c r="N650" s="978"/>
      <c r="O650" s="894"/>
      <c r="P650" s="902"/>
      <c r="Q650" s="902"/>
      <c r="R650" s="902"/>
      <c r="S650" s="903"/>
      <c r="T650" s="902"/>
      <c r="U650" s="902"/>
      <c r="V650" s="902"/>
      <c r="W650" s="903"/>
      <c r="X650" s="902"/>
      <c r="Y650" s="902"/>
      <c r="Z650" s="902"/>
      <c r="AA650" s="903"/>
      <c r="AB650" s="902"/>
      <c r="AC650" s="902"/>
      <c r="AD650" s="902"/>
      <c r="AE650" s="903"/>
      <c r="AF650" s="902"/>
      <c r="AG650" s="902"/>
      <c r="AH650" s="902"/>
      <c r="AI650" s="903"/>
      <c r="AJ650" s="902"/>
      <c r="AK650" s="902"/>
      <c r="AL650" s="904"/>
      <c r="AM650" s="903"/>
      <c r="AN650" s="903"/>
    </row>
    <row r="651" spans="2:40" s="892" customFormat="1" ht="24.95" customHeight="1">
      <c r="B651" s="905" t="s">
        <v>544</v>
      </c>
      <c r="C651" s="894" t="s">
        <v>412</v>
      </c>
      <c r="D651" s="900">
        <v>10</v>
      </c>
      <c r="E651" s="900"/>
      <c r="F651" s="900"/>
      <c r="G651" s="901" t="str">
        <f t="shared" si="289"/>
        <v>N/A</v>
      </c>
      <c r="H651" s="900">
        <f t="shared" si="287"/>
        <v>0</v>
      </c>
      <c r="I651" s="900"/>
      <c r="J651" s="900"/>
      <c r="K651" s="901" t="str">
        <f>IF(I651=0,"N/A",J651/I651)</f>
        <v>N/A</v>
      </c>
      <c r="L651" s="900">
        <f>I651-J651</f>
        <v>0</v>
      </c>
      <c r="M651" s="902">
        <v>5</v>
      </c>
      <c r="N651" s="978"/>
      <c r="O651" s="894">
        <f t="shared" si="273"/>
        <v>0</v>
      </c>
      <c r="P651" s="902">
        <f t="shared" si="274"/>
        <v>5</v>
      </c>
      <c r="Q651" s="902">
        <v>5</v>
      </c>
      <c r="R651" s="902"/>
      <c r="S651" s="903">
        <f t="shared" si="290"/>
        <v>0</v>
      </c>
      <c r="T651" s="902">
        <f t="shared" si="291"/>
        <v>5</v>
      </c>
      <c r="U651" s="902"/>
      <c r="V651" s="902"/>
      <c r="W651" s="903" t="str">
        <f t="shared" si="292"/>
        <v>N/A</v>
      </c>
      <c r="X651" s="902">
        <f t="shared" si="293"/>
        <v>0</v>
      </c>
      <c r="Y651" s="902"/>
      <c r="Z651" s="902"/>
      <c r="AA651" s="903" t="str">
        <f t="shared" si="294"/>
        <v>N/A</v>
      </c>
      <c r="AB651" s="902">
        <f t="shared" si="295"/>
        <v>0</v>
      </c>
      <c r="AC651" s="902"/>
      <c r="AD651" s="902"/>
      <c r="AE651" s="903" t="str">
        <f t="shared" si="296"/>
        <v>N/A</v>
      </c>
      <c r="AF651" s="902">
        <f t="shared" si="297"/>
        <v>0</v>
      </c>
      <c r="AG651" s="902"/>
      <c r="AH651" s="902"/>
      <c r="AI651" s="903" t="str">
        <f t="shared" si="298"/>
        <v>N/A</v>
      </c>
      <c r="AJ651" s="902">
        <f t="shared" si="299"/>
        <v>0</v>
      </c>
      <c r="AK651" s="902">
        <f t="shared" si="288"/>
        <v>0</v>
      </c>
      <c r="AL651" s="904">
        <f t="shared" si="276"/>
        <v>0</v>
      </c>
      <c r="AM651" s="903"/>
      <c r="AN651" s="903"/>
    </row>
    <row r="652" spans="2:40" s="892" customFormat="1" ht="24.95" customHeight="1">
      <c r="B652" s="905" t="s">
        <v>545</v>
      </c>
      <c r="C652" s="894" t="s">
        <v>412</v>
      </c>
      <c r="D652" s="900">
        <v>29</v>
      </c>
      <c r="E652" s="900">
        <v>5</v>
      </c>
      <c r="F652" s="900"/>
      <c r="G652" s="901">
        <f t="shared" si="289"/>
        <v>0</v>
      </c>
      <c r="H652" s="900">
        <f t="shared" si="287"/>
        <v>5</v>
      </c>
      <c r="I652" s="900">
        <v>5</v>
      </c>
      <c r="J652" s="900"/>
      <c r="K652" s="901">
        <f t="shared" ref="K652:K657" si="300">IF(I652=0,"N/A",J652/I652)</f>
        <v>0</v>
      </c>
      <c r="L652" s="900">
        <f t="shared" ref="L652:L657" si="301">I652-J652</f>
        <v>5</v>
      </c>
      <c r="M652" s="902">
        <v>5</v>
      </c>
      <c r="N652" s="978"/>
      <c r="O652" s="894">
        <f t="shared" si="273"/>
        <v>0</v>
      </c>
      <c r="P652" s="902">
        <f t="shared" si="274"/>
        <v>5</v>
      </c>
      <c r="Q652" s="902">
        <v>10</v>
      </c>
      <c r="R652" s="902"/>
      <c r="S652" s="903">
        <f t="shared" si="290"/>
        <v>0</v>
      </c>
      <c r="T652" s="902">
        <f t="shared" si="291"/>
        <v>10</v>
      </c>
      <c r="U652" s="902">
        <v>9</v>
      </c>
      <c r="V652" s="902"/>
      <c r="W652" s="903">
        <f t="shared" si="292"/>
        <v>0</v>
      </c>
      <c r="X652" s="902">
        <f t="shared" si="293"/>
        <v>9</v>
      </c>
      <c r="Y652" s="902"/>
      <c r="Z652" s="902"/>
      <c r="AA652" s="903" t="str">
        <f t="shared" si="294"/>
        <v>N/A</v>
      </c>
      <c r="AB652" s="902">
        <f t="shared" si="295"/>
        <v>0</v>
      </c>
      <c r="AC652" s="902"/>
      <c r="AD652" s="902"/>
      <c r="AE652" s="903" t="str">
        <f t="shared" si="296"/>
        <v>N/A</v>
      </c>
      <c r="AF652" s="902">
        <f t="shared" si="297"/>
        <v>0</v>
      </c>
      <c r="AG652" s="902"/>
      <c r="AH652" s="902"/>
      <c r="AI652" s="903" t="str">
        <f t="shared" si="298"/>
        <v>N/A</v>
      </c>
      <c r="AJ652" s="902">
        <f t="shared" si="299"/>
        <v>0</v>
      </c>
      <c r="AK652" s="902">
        <f t="shared" si="288"/>
        <v>0</v>
      </c>
      <c r="AL652" s="904">
        <f t="shared" si="276"/>
        <v>0</v>
      </c>
      <c r="AM652" s="903"/>
      <c r="AN652" s="903"/>
    </row>
    <row r="653" spans="2:40" s="892" customFormat="1" ht="24.95" customHeight="1">
      <c r="B653" s="905" t="s">
        <v>546</v>
      </c>
      <c r="C653" s="894" t="s">
        <v>412</v>
      </c>
      <c r="D653" s="900">
        <v>13</v>
      </c>
      <c r="E653" s="900"/>
      <c r="F653" s="900"/>
      <c r="G653" s="901" t="str">
        <f t="shared" si="289"/>
        <v>N/A</v>
      </c>
      <c r="H653" s="900">
        <f t="shared" si="287"/>
        <v>0</v>
      </c>
      <c r="I653" s="900"/>
      <c r="J653" s="900"/>
      <c r="K653" s="901" t="str">
        <f t="shared" si="300"/>
        <v>N/A</v>
      </c>
      <c r="L653" s="900">
        <f t="shared" si="301"/>
        <v>0</v>
      </c>
      <c r="M653" s="902">
        <v>6</v>
      </c>
      <c r="N653" s="978"/>
      <c r="O653" s="894">
        <f t="shared" si="273"/>
        <v>0</v>
      </c>
      <c r="P653" s="902">
        <f t="shared" si="274"/>
        <v>6</v>
      </c>
      <c r="Q653" s="902">
        <v>7</v>
      </c>
      <c r="R653" s="902"/>
      <c r="S653" s="903">
        <f t="shared" si="290"/>
        <v>0</v>
      </c>
      <c r="T653" s="902">
        <f t="shared" si="291"/>
        <v>7</v>
      </c>
      <c r="U653" s="902"/>
      <c r="V653" s="902"/>
      <c r="W653" s="903" t="str">
        <f t="shared" si="292"/>
        <v>N/A</v>
      </c>
      <c r="X653" s="902">
        <f t="shared" si="293"/>
        <v>0</v>
      </c>
      <c r="Y653" s="902"/>
      <c r="Z653" s="902"/>
      <c r="AA653" s="903" t="str">
        <f t="shared" si="294"/>
        <v>N/A</v>
      </c>
      <c r="AB653" s="902">
        <f t="shared" si="295"/>
        <v>0</v>
      </c>
      <c r="AC653" s="902"/>
      <c r="AD653" s="902"/>
      <c r="AE653" s="903" t="str">
        <f t="shared" si="296"/>
        <v>N/A</v>
      </c>
      <c r="AF653" s="902">
        <f t="shared" si="297"/>
        <v>0</v>
      </c>
      <c r="AG653" s="902"/>
      <c r="AH653" s="902"/>
      <c r="AI653" s="903" t="str">
        <f t="shared" si="298"/>
        <v>N/A</v>
      </c>
      <c r="AJ653" s="902">
        <f t="shared" si="299"/>
        <v>0</v>
      </c>
      <c r="AK653" s="902">
        <f t="shared" si="288"/>
        <v>0</v>
      </c>
      <c r="AL653" s="904">
        <f t="shared" si="276"/>
        <v>0</v>
      </c>
      <c r="AM653" s="903"/>
      <c r="AN653" s="903"/>
    </row>
    <row r="654" spans="2:40" s="892" customFormat="1" ht="24.95" customHeight="1">
      <c r="B654" s="905" t="s">
        <v>547</v>
      </c>
      <c r="C654" s="894" t="s">
        <v>412</v>
      </c>
      <c r="D654" s="900">
        <v>39</v>
      </c>
      <c r="E654" s="900"/>
      <c r="F654" s="900"/>
      <c r="G654" s="901" t="str">
        <f t="shared" si="289"/>
        <v>N/A</v>
      </c>
      <c r="H654" s="900">
        <f t="shared" si="287"/>
        <v>0</v>
      </c>
      <c r="I654" s="900"/>
      <c r="J654" s="900"/>
      <c r="K654" s="901" t="str">
        <f t="shared" si="300"/>
        <v>N/A</v>
      </c>
      <c r="L654" s="900">
        <f t="shared" si="301"/>
        <v>0</v>
      </c>
      <c r="M654" s="902">
        <v>10</v>
      </c>
      <c r="N654" s="978"/>
      <c r="O654" s="894">
        <f t="shared" si="273"/>
        <v>0</v>
      </c>
      <c r="P654" s="902">
        <f t="shared" si="274"/>
        <v>10</v>
      </c>
      <c r="Q654" s="902">
        <v>10</v>
      </c>
      <c r="R654" s="902"/>
      <c r="S654" s="903">
        <f t="shared" si="290"/>
        <v>0</v>
      </c>
      <c r="T654" s="902">
        <f t="shared" si="291"/>
        <v>10</v>
      </c>
      <c r="U654" s="902">
        <v>10</v>
      </c>
      <c r="V654" s="902"/>
      <c r="W654" s="903">
        <f t="shared" si="292"/>
        <v>0</v>
      </c>
      <c r="X654" s="902">
        <f t="shared" si="293"/>
        <v>10</v>
      </c>
      <c r="Y654" s="902">
        <v>9</v>
      </c>
      <c r="Z654" s="902"/>
      <c r="AA654" s="903">
        <f t="shared" si="294"/>
        <v>0</v>
      </c>
      <c r="AB654" s="902">
        <f t="shared" si="295"/>
        <v>9</v>
      </c>
      <c r="AC654" s="902"/>
      <c r="AD654" s="902"/>
      <c r="AE654" s="903" t="str">
        <f t="shared" si="296"/>
        <v>N/A</v>
      </c>
      <c r="AF654" s="902">
        <f t="shared" si="297"/>
        <v>0</v>
      </c>
      <c r="AG654" s="902"/>
      <c r="AH654" s="902"/>
      <c r="AI654" s="903" t="str">
        <f t="shared" si="298"/>
        <v>N/A</v>
      </c>
      <c r="AJ654" s="902">
        <f t="shared" si="299"/>
        <v>0</v>
      </c>
      <c r="AK654" s="902">
        <f t="shared" si="288"/>
        <v>0</v>
      </c>
      <c r="AL654" s="904">
        <f t="shared" si="276"/>
        <v>0</v>
      </c>
      <c r="AM654" s="903"/>
      <c r="AN654" s="903"/>
    </row>
    <row r="655" spans="2:40" s="892" customFormat="1" ht="24.95" customHeight="1">
      <c r="B655" s="905" t="s">
        <v>548</v>
      </c>
      <c r="C655" s="894" t="s">
        <v>412</v>
      </c>
      <c r="D655" s="900">
        <v>17</v>
      </c>
      <c r="E655" s="900">
        <v>5</v>
      </c>
      <c r="F655" s="900"/>
      <c r="G655" s="901">
        <f t="shared" si="289"/>
        <v>0</v>
      </c>
      <c r="H655" s="900">
        <f t="shared" si="287"/>
        <v>5</v>
      </c>
      <c r="I655" s="900">
        <v>5</v>
      </c>
      <c r="J655" s="900"/>
      <c r="K655" s="901">
        <f t="shared" si="300"/>
        <v>0</v>
      </c>
      <c r="L655" s="900">
        <f t="shared" si="301"/>
        <v>5</v>
      </c>
      <c r="M655" s="902">
        <v>5</v>
      </c>
      <c r="N655" s="978"/>
      <c r="O655" s="894">
        <f t="shared" si="273"/>
        <v>0</v>
      </c>
      <c r="P655" s="902">
        <f t="shared" si="274"/>
        <v>5</v>
      </c>
      <c r="Q655" s="902">
        <v>7</v>
      </c>
      <c r="R655" s="902"/>
      <c r="S655" s="903">
        <f t="shared" si="290"/>
        <v>0</v>
      </c>
      <c r="T655" s="902">
        <f t="shared" si="291"/>
        <v>7</v>
      </c>
      <c r="U655" s="902"/>
      <c r="V655" s="902"/>
      <c r="W655" s="903" t="str">
        <f t="shared" si="292"/>
        <v>N/A</v>
      </c>
      <c r="X655" s="902">
        <f t="shared" si="293"/>
        <v>0</v>
      </c>
      <c r="Y655" s="902"/>
      <c r="Z655" s="902"/>
      <c r="AA655" s="903" t="str">
        <f t="shared" si="294"/>
        <v>N/A</v>
      </c>
      <c r="AB655" s="902">
        <f t="shared" si="295"/>
        <v>0</v>
      </c>
      <c r="AC655" s="902"/>
      <c r="AD655" s="902"/>
      <c r="AE655" s="903" t="str">
        <f t="shared" si="296"/>
        <v>N/A</v>
      </c>
      <c r="AF655" s="902">
        <f t="shared" si="297"/>
        <v>0</v>
      </c>
      <c r="AG655" s="902"/>
      <c r="AH655" s="902"/>
      <c r="AI655" s="903" t="str">
        <f t="shared" si="298"/>
        <v>N/A</v>
      </c>
      <c r="AJ655" s="902">
        <f t="shared" si="299"/>
        <v>0</v>
      </c>
      <c r="AK655" s="902">
        <f t="shared" si="288"/>
        <v>0</v>
      </c>
      <c r="AL655" s="904">
        <f t="shared" si="276"/>
        <v>0</v>
      </c>
      <c r="AM655" s="903"/>
      <c r="AN655" s="903"/>
    </row>
    <row r="656" spans="2:40" s="892" customFormat="1" ht="24.95" customHeight="1">
      <c r="B656" s="905" t="s">
        <v>549</v>
      </c>
      <c r="C656" s="894" t="s">
        <v>412</v>
      </c>
      <c r="D656" s="900">
        <v>19</v>
      </c>
      <c r="E656" s="900"/>
      <c r="F656" s="900"/>
      <c r="G656" s="901" t="str">
        <f t="shared" si="289"/>
        <v>N/A</v>
      </c>
      <c r="H656" s="900">
        <f t="shared" si="287"/>
        <v>0</v>
      </c>
      <c r="I656" s="900"/>
      <c r="J656" s="900"/>
      <c r="K656" s="901" t="str">
        <f t="shared" si="300"/>
        <v>N/A</v>
      </c>
      <c r="L656" s="900">
        <f t="shared" si="301"/>
        <v>0</v>
      </c>
      <c r="M656" s="902">
        <v>5</v>
      </c>
      <c r="N656" s="978"/>
      <c r="O656" s="894">
        <f t="shared" si="273"/>
        <v>0</v>
      </c>
      <c r="P656" s="902">
        <f t="shared" si="274"/>
        <v>5</v>
      </c>
      <c r="Q656" s="902">
        <v>5</v>
      </c>
      <c r="R656" s="902"/>
      <c r="S656" s="903">
        <f t="shared" si="290"/>
        <v>0</v>
      </c>
      <c r="T656" s="902">
        <f t="shared" si="291"/>
        <v>5</v>
      </c>
      <c r="U656" s="902">
        <v>9</v>
      </c>
      <c r="V656" s="902"/>
      <c r="W656" s="903">
        <f t="shared" si="292"/>
        <v>0</v>
      </c>
      <c r="X656" s="902">
        <f t="shared" si="293"/>
        <v>9</v>
      </c>
      <c r="Y656" s="902"/>
      <c r="Z656" s="902"/>
      <c r="AA656" s="903" t="str">
        <f t="shared" si="294"/>
        <v>N/A</v>
      </c>
      <c r="AB656" s="902">
        <f t="shared" si="295"/>
        <v>0</v>
      </c>
      <c r="AC656" s="902"/>
      <c r="AD656" s="902"/>
      <c r="AE656" s="903" t="str">
        <f t="shared" si="296"/>
        <v>N/A</v>
      </c>
      <c r="AF656" s="902">
        <f t="shared" si="297"/>
        <v>0</v>
      </c>
      <c r="AG656" s="902"/>
      <c r="AH656" s="902"/>
      <c r="AI656" s="903" t="str">
        <f t="shared" si="298"/>
        <v>N/A</v>
      </c>
      <c r="AJ656" s="902">
        <f t="shared" si="299"/>
        <v>0</v>
      </c>
      <c r="AK656" s="902">
        <f t="shared" si="288"/>
        <v>0</v>
      </c>
      <c r="AL656" s="904">
        <f t="shared" si="276"/>
        <v>0</v>
      </c>
      <c r="AM656" s="903"/>
      <c r="AN656" s="903"/>
    </row>
    <row r="657" spans="2:40" s="892" customFormat="1" ht="24.95" customHeight="1">
      <c r="B657" s="905" t="s">
        <v>550</v>
      </c>
      <c r="C657" s="894" t="s">
        <v>412</v>
      </c>
      <c r="D657" s="900"/>
      <c r="E657" s="900"/>
      <c r="F657" s="900"/>
      <c r="G657" s="901" t="str">
        <f t="shared" si="289"/>
        <v>N/A</v>
      </c>
      <c r="H657" s="900">
        <f t="shared" si="287"/>
        <v>0</v>
      </c>
      <c r="I657" s="900">
        <v>25</v>
      </c>
      <c r="J657" s="900"/>
      <c r="K657" s="901">
        <f t="shared" si="300"/>
        <v>0</v>
      </c>
      <c r="L657" s="900">
        <f t="shared" si="301"/>
        <v>25</v>
      </c>
      <c r="M657" s="902">
        <v>143</v>
      </c>
      <c r="N657" s="978"/>
      <c r="O657" s="894">
        <f t="shared" si="273"/>
        <v>0</v>
      </c>
      <c r="P657" s="902">
        <f t="shared" si="274"/>
        <v>143</v>
      </c>
      <c r="Q657" s="902">
        <v>96</v>
      </c>
      <c r="R657" s="902"/>
      <c r="S657" s="903">
        <f t="shared" si="290"/>
        <v>0</v>
      </c>
      <c r="T657" s="902">
        <f t="shared" si="291"/>
        <v>96</v>
      </c>
      <c r="U657" s="902"/>
      <c r="V657" s="902"/>
      <c r="W657" s="903" t="str">
        <f t="shared" si="292"/>
        <v>N/A</v>
      </c>
      <c r="X657" s="902">
        <f t="shared" si="293"/>
        <v>0</v>
      </c>
      <c r="Y657" s="902">
        <v>47</v>
      </c>
      <c r="Z657" s="902"/>
      <c r="AA657" s="903">
        <f t="shared" si="294"/>
        <v>0</v>
      </c>
      <c r="AB657" s="902">
        <f t="shared" si="295"/>
        <v>47</v>
      </c>
      <c r="AC657" s="902"/>
      <c r="AD657" s="902"/>
      <c r="AE657" s="903" t="str">
        <f t="shared" si="296"/>
        <v>N/A</v>
      </c>
      <c r="AF657" s="902">
        <f t="shared" si="297"/>
        <v>0</v>
      </c>
      <c r="AG657" s="902"/>
      <c r="AH657" s="902"/>
      <c r="AI657" s="903" t="str">
        <f t="shared" si="298"/>
        <v>N/A</v>
      </c>
      <c r="AJ657" s="902">
        <f t="shared" si="299"/>
        <v>0</v>
      </c>
      <c r="AK657" s="902">
        <f t="shared" si="288"/>
        <v>0</v>
      </c>
      <c r="AL657" s="904" t="str">
        <f t="shared" si="276"/>
        <v>N/A</v>
      </c>
      <c r="AM657" s="903"/>
      <c r="AN657" s="903"/>
    </row>
    <row r="658" spans="2:40" s="892" customFormat="1" ht="24.95" customHeight="1">
      <c r="B658" s="911" t="s">
        <v>398</v>
      </c>
      <c r="C658" s="912"/>
      <c r="D658" s="913"/>
      <c r="E658" s="913"/>
      <c r="F658" s="913"/>
      <c r="G658" s="912"/>
      <c r="H658" s="913"/>
      <c r="I658" s="913"/>
      <c r="J658" s="913"/>
      <c r="K658" s="912"/>
      <c r="L658" s="913"/>
      <c r="M658" s="913"/>
      <c r="N658" s="985"/>
      <c r="O658" s="912"/>
      <c r="P658" s="913"/>
      <c r="Q658" s="913"/>
      <c r="R658" s="913"/>
      <c r="S658" s="912"/>
      <c r="T658" s="913"/>
      <c r="U658" s="913"/>
      <c r="V658" s="913"/>
      <c r="W658" s="912"/>
      <c r="X658" s="913"/>
      <c r="Y658" s="913"/>
      <c r="Z658" s="913"/>
      <c r="AA658" s="912"/>
      <c r="AB658" s="913"/>
      <c r="AC658" s="913"/>
      <c r="AD658" s="913"/>
      <c r="AE658" s="912"/>
      <c r="AF658" s="913"/>
      <c r="AG658" s="913"/>
      <c r="AH658" s="913"/>
      <c r="AI658" s="912"/>
      <c r="AJ658" s="913"/>
      <c r="AK658" s="913"/>
      <c r="AL658" s="914"/>
      <c r="AM658" s="894"/>
      <c r="AN658" s="912"/>
    </row>
    <row r="659" spans="2:40" s="892" customFormat="1" ht="24.95" customHeight="1">
      <c r="B659" s="909" t="s">
        <v>551</v>
      </c>
      <c r="C659" s="912"/>
      <c r="D659" s="913"/>
      <c r="E659" s="913"/>
      <c r="F659" s="913"/>
      <c r="G659" s="912"/>
      <c r="H659" s="913"/>
      <c r="I659" s="913"/>
      <c r="J659" s="913"/>
      <c r="K659" s="912"/>
      <c r="L659" s="913"/>
      <c r="M659" s="913"/>
      <c r="N659" s="985"/>
      <c r="O659" s="912"/>
      <c r="P659" s="913"/>
      <c r="Q659" s="913"/>
      <c r="R659" s="913"/>
      <c r="S659" s="912"/>
      <c r="T659" s="913"/>
      <c r="U659" s="913"/>
      <c r="V659" s="913"/>
      <c r="W659" s="912"/>
      <c r="X659" s="913"/>
      <c r="Y659" s="913"/>
      <c r="Z659" s="913"/>
      <c r="AA659" s="912"/>
      <c r="AB659" s="913"/>
      <c r="AC659" s="913"/>
      <c r="AD659" s="913"/>
      <c r="AE659" s="912"/>
      <c r="AF659" s="913"/>
      <c r="AG659" s="913"/>
      <c r="AH659" s="913"/>
      <c r="AI659" s="912"/>
      <c r="AJ659" s="913"/>
      <c r="AK659" s="913"/>
      <c r="AL659" s="914"/>
      <c r="AM659" s="894"/>
      <c r="AN659" s="912"/>
    </row>
    <row r="660" spans="2:40" s="892" customFormat="1" ht="24.95" customHeight="1">
      <c r="B660" s="910" t="s">
        <v>121</v>
      </c>
      <c r="C660" s="912"/>
      <c r="D660" s="913"/>
      <c r="E660" s="913"/>
      <c r="F660" s="913"/>
      <c r="G660" s="912"/>
      <c r="H660" s="913"/>
      <c r="I660" s="913"/>
      <c r="J660" s="913"/>
      <c r="K660" s="912"/>
      <c r="L660" s="913"/>
      <c r="M660" s="913"/>
      <c r="N660" s="985"/>
      <c r="O660" s="912"/>
      <c r="P660" s="913"/>
      <c r="Q660" s="913"/>
      <c r="R660" s="913"/>
      <c r="S660" s="912"/>
      <c r="T660" s="913"/>
      <c r="U660" s="913"/>
      <c r="V660" s="913"/>
      <c r="W660" s="912"/>
      <c r="X660" s="913"/>
      <c r="Y660" s="913"/>
      <c r="Z660" s="913"/>
      <c r="AA660" s="912"/>
      <c r="AB660" s="913"/>
      <c r="AC660" s="913"/>
      <c r="AD660" s="913"/>
      <c r="AE660" s="912"/>
      <c r="AF660" s="913"/>
      <c r="AG660" s="913"/>
      <c r="AH660" s="913"/>
      <c r="AI660" s="912"/>
      <c r="AJ660" s="913"/>
      <c r="AK660" s="913"/>
      <c r="AL660" s="914"/>
      <c r="AM660" s="894"/>
      <c r="AN660" s="912"/>
    </row>
    <row r="661" spans="2:40" s="892" customFormat="1" ht="24.95" customHeight="1">
      <c r="B661" s="905" t="s">
        <v>552</v>
      </c>
      <c r="C661" s="894" t="s">
        <v>366</v>
      </c>
      <c r="D661" s="900">
        <v>100</v>
      </c>
      <c r="E661" s="900">
        <v>100</v>
      </c>
      <c r="F661" s="900">
        <v>79.5</v>
      </c>
      <c r="G661" s="901">
        <f>IF(E661=0,"N/A",F661/E661)</f>
        <v>0.79500000000000004</v>
      </c>
      <c r="H661" s="900">
        <f t="shared" ref="H661:H677" si="302">E661-F661</f>
        <v>20.5</v>
      </c>
      <c r="I661" s="900">
        <v>100</v>
      </c>
      <c r="J661" s="900">
        <v>57.19</v>
      </c>
      <c r="K661" s="901">
        <f>IF(I661=0,"N/A",J661/I661)</f>
        <v>0.57189999999999996</v>
      </c>
      <c r="L661" s="900">
        <f>I661-J661</f>
        <v>42.81</v>
      </c>
      <c r="M661" s="902"/>
      <c r="N661" s="985"/>
      <c r="O661" s="894" t="str">
        <f t="shared" ref="O661:O697" si="303">IF(M661=0,"N/A",N661/M661)</f>
        <v>N/A</v>
      </c>
      <c r="P661" s="902">
        <f t="shared" ref="P661:P697" si="304">M661-N661</f>
        <v>0</v>
      </c>
      <c r="Q661" s="902"/>
      <c r="R661" s="902"/>
      <c r="S661" s="903" t="str">
        <f>IF(Q661=0,"N/A",R661/Q661)</f>
        <v>N/A</v>
      </c>
      <c r="T661" s="902">
        <f>Q661-R661</f>
        <v>0</v>
      </c>
      <c r="U661" s="902"/>
      <c r="V661" s="902"/>
      <c r="W661" s="903" t="str">
        <f>IF(U661=0,"N/A",V661/U661)</f>
        <v>N/A</v>
      </c>
      <c r="X661" s="902">
        <f>U661-V661</f>
        <v>0</v>
      </c>
      <c r="Y661" s="902"/>
      <c r="Z661" s="902"/>
      <c r="AA661" s="903" t="str">
        <f>IF(Y661=0,"N/A",Z661/Y661)</f>
        <v>N/A</v>
      </c>
      <c r="AB661" s="902">
        <f>Y661-Z661</f>
        <v>0</v>
      </c>
      <c r="AC661" s="902"/>
      <c r="AD661" s="902"/>
      <c r="AE661" s="903" t="str">
        <f>IF(AC661=0,"N/A",AD661/AC661)</f>
        <v>N/A</v>
      </c>
      <c r="AF661" s="902">
        <f>AC661-AD661</f>
        <v>0</v>
      </c>
      <c r="AG661" s="902"/>
      <c r="AH661" s="902"/>
      <c r="AI661" s="903" t="str">
        <f>IF(AG661=0,"N/A",AH661/AG661)</f>
        <v>N/A</v>
      </c>
      <c r="AJ661" s="902">
        <f>AG661-AH661</f>
        <v>0</v>
      </c>
      <c r="AK661" s="902">
        <f>AVERAGE(F661,J661,N661,R661,V661,Z661,AD661,AH661)</f>
        <v>68.344999999999999</v>
      </c>
      <c r="AL661" s="904">
        <f t="shared" ref="AL661:AL695" si="305">IF(D661=0,"N/A",AK661/D661)</f>
        <v>0.68345</v>
      </c>
      <c r="AM661" s="903"/>
      <c r="AN661" s="903"/>
    </row>
    <row r="662" spans="2:40" s="892" customFormat="1" ht="24.95" customHeight="1">
      <c r="B662" s="905" t="s">
        <v>553</v>
      </c>
      <c r="C662" s="894" t="s">
        <v>366</v>
      </c>
      <c r="D662" s="900">
        <v>100</v>
      </c>
      <c r="E662" s="900">
        <v>100</v>
      </c>
      <c r="F662" s="900">
        <f>'Bilan DECAISS-COMPO'!C55</f>
        <v>38.94963839004545</v>
      </c>
      <c r="G662" s="901">
        <f t="shared" ref="G662:G673" si="306">IF(E662=0,"N/A",F662/E662)</f>
        <v>0.38949638390045449</v>
      </c>
      <c r="H662" s="900">
        <f t="shared" si="302"/>
        <v>61.05036160995455</v>
      </c>
      <c r="I662" s="900">
        <v>100</v>
      </c>
      <c r="J662" s="900">
        <f>'Bilan DECAISS-COMPO'!E55</f>
        <v>33.87831910069233</v>
      </c>
      <c r="K662" s="901">
        <f>IF(I662=0,"N/A",J662/I662)</f>
        <v>0.33878319100692328</v>
      </c>
      <c r="L662" s="900">
        <f>I662-J662</f>
        <v>66.121680899307677</v>
      </c>
      <c r="M662" s="902"/>
      <c r="N662" s="985"/>
      <c r="O662" s="894" t="str">
        <f t="shared" si="303"/>
        <v>N/A</v>
      </c>
      <c r="P662" s="902">
        <f t="shared" si="304"/>
        <v>0</v>
      </c>
      <c r="Q662" s="902"/>
      <c r="R662" s="902"/>
      <c r="S662" s="903" t="str">
        <f t="shared" ref="S662:S677" si="307">IF(Q662=0,"N/A",R662/Q662)</f>
        <v>N/A</v>
      </c>
      <c r="T662" s="902">
        <f t="shared" ref="T662:T677" si="308">Q662-R662</f>
        <v>0</v>
      </c>
      <c r="U662" s="902"/>
      <c r="V662" s="902"/>
      <c r="W662" s="903" t="str">
        <f t="shared" ref="W662:W677" si="309">IF(U662=0,"N/A",V662/U662)</f>
        <v>N/A</v>
      </c>
      <c r="X662" s="902">
        <f t="shared" ref="X662:X677" si="310">U662-V662</f>
        <v>0</v>
      </c>
      <c r="Y662" s="902"/>
      <c r="Z662" s="902"/>
      <c r="AA662" s="903" t="str">
        <f t="shared" ref="AA662:AA677" si="311">IF(Y662=0,"N/A",Z662/Y662)</f>
        <v>N/A</v>
      </c>
      <c r="AB662" s="902">
        <f t="shared" ref="AB662:AB677" si="312">Y662-Z662</f>
        <v>0</v>
      </c>
      <c r="AC662" s="902"/>
      <c r="AD662" s="902"/>
      <c r="AE662" s="903" t="str">
        <f t="shared" ref="AE662:AE677" si="313">IF(AC662=0,"N/A",AD662/AC662)</f>
        <v>N/A</v>
      </c>
      <c r="AF662" s="902">
        <f t="shared" ref="AF662:AF677" si="314">AC662-AD662</f>
        <v>0</v>
      </c>
      <c r="AG662" s="902"/>
      <c r="AH662" s="902"/>
      <c r="AI662" s="903" t="str">
        <f t="shared" ref="AI662:AI677" si="315">IF(AG662=0,"N/A",AH662/AG662)</f>
        <v>N/A</v>
      </c>
      <c r="AJ662" s="902">
        <f t="shared" ref="AJ662:AJ677" si="316">AG662-AH662</f>
        <v>0</v>
      </c>
      <c r="AK662" s="902">
        <f>AVERAGE(F662,J662,N662,R662,V662,Z662,AD662,AH662)</f>
        <v>36.413978745368894</v>
      </c>
      <c r="AL662" s="904">
        <f t="shared" si="305"/>
        <v>0.36413978745368891</v>
      </c>
      <c r="AM662" s="903"/>
      <c r="AN662" s="903"/>
    </row>
    <row r="663" spans="2:40" s="892" customFormat="1" ht="24.95" customHeight="1">
      <c r="B663" s="925" t="s">
        <v>195</v>
      </c>
      <c r="C663" s="894" t="s">
        <v>366</v>
      </c>
      <c r="D663" s="900">
        <v>100</v>
      </c>
      <c r="E663" s="900">
        <v>100</v>
      </c>
      <c r="F663" s="900">
        <v>40.340000000000003</v>
      </c>
      <c r="G663" s="901">
        <f t="shared" si="306"/>
        <v>0.40340000000000004</v>
      </c>
      <c r="H663" s="900">
        <f t="shared" si="302"/>
        <v>59.66</v>
      </c>
      <c r="I663" s="900">
        <v>100</v>
      </c>
      <c r="J663" s="900">
        <v>54.68</v>
      </c>
      <c r="K663" s="901">
        <f>IF(I663=0,"N/A",J663/I663)</f>
        <v>0.54679999999999995</v>
      </c>
      <c r="L663" s="900">
        <f>I663-J663</f>
        <v>45.32</v>
      </c>
      <c r="M663" s="902"/>
      <c r="N663" s="985"/>
      <c r="O663" s="894" t="str">
        <f t="shared" si="303"/>
        <v>N/A</v>
      </c>
      <c r="P663" s="902">
        <f t="shared" si="304"/>
        <v>0</v>
      </c>
      <c r="Q663" s="902"/>
      <c r="R663" s="902"/>
      <c r="S663" s="903" t="str">
        <f t="shared" si="307"/>
        <v>N/A</v>
      </c>
      <c r="T663" s="902">
        <f t="shared" si="308"/>
        <v>0</v>
      </c>
      <c r="U663" s="902"/>
      <c r="V663" s="902"/>
      <c r="W663" s="903" t="str">
        <f t="shared" si="309"/>
        <v>N/A</v>
      </c>
      <c r="X663" s="902">
        <f t="shared" si="310"/>
        <v>0</v>
      </c>
      <c r="Y663" s="902"/>
      <c r="Z663" s="902"/>
      <c r="AA663" s="903" t="str">
        <f t="shared" si="311"/>
        <v>N/A</v>
      </c>
      <c r="AB663" s="902">
        <f t="shared" si="312"/>
        <v>0</v>
      </c>
      <c r="AC663" s="902"/>
      <c r="AD663" s="902"/>
      <c r="AE663" s="903" t="str">
        <f t="shared" si="313"/>
        <v>N/A</v>
      </c>
      <c r="AF663" s="902">
        <f t="shared" si="314"/>
        <v>0</v>
      </c>
      <c r="AG663" s="902"/>
      <c r="AH663" s="902"/>
      <c r="AI663" s="903" t="str">
        <f t="shared" si="315"/>
        <v>N/A</v>
      </c>
      <c r="AJ663" s="902">
        <f t="shared" si="316"/>
        <v>0</v>
      </c>
      <c r="AK663" s="902">
        <f>AVERAGE(F663,J663,N663,R663,V663,Z663,AD663,AH663)</f>
        <v>47.510000000000005</v>
      </c>
      <c r="AL663" s="904">
        <f t="shared" si="305"/>
        <v>0.47510000000000008</v>
      </c>
      <c r="AM663" s="903"/>
      <c r="AN663" s="903"/>
    </row>
    <row r="664" spans="2:40" s="892" customFormat="1" ht="24.95" customHeight="1">
      <c r="B664" s="926" t="s">
        <v>125</v>
      </c>
      <c r="C664" s="894"/>
      <c r="D664" s="900"/>
      <c r="E664" s="900"/>
      <c r="F664" s="913"/>
      <c r="G664" s="901"/>
      <c r="H664" s="900"/>
      <c r="I664" s="900"/>
      <c r="J664" s="900"/>
      <c r="K664" s="894"/>
      <c r="L664" s="900"/>
      <c r="M664" s="902"/>
      <c r="N664" s="985"/>
      <c r="O664" s="894"/>
      <c r="P664" s="902"/>
      <c r="Q664" s="902"/>
      <c r="R664" s="902"/>
      <c r="S664" s="903"/>
      <c r="T664" s="902"/>
      <c r="U664" s="902"/>
      <c r="V664" s="902"/>
      <c r="W664" s="903"/>
      <c r="X664" s="902"/>
      <c r="Y664" s="902"/>
      <c r="Z664" s="902"/>
      <c r="AA664" s="903"/>
      <c r="AB664" s="902"/>
      <c r="AC664" s="902"/>
      <c r="AD664" s="902"/>
      <c r="AE664" s="903"/>
      <c r="AF664" s="902"/>
      <c r="AG664" s="902"/>
      <c r="AH664" s="902"/>
      <c r="AI664" s="903"/>
      <c r="AJ664" s="902"/>
      <c r="AK664" s="902"/>
      <c r="AL664" s="904"/>
      <c r="AM664" s="903"/>
      <c r="AN664" s="903"/>
    </row>
    <row r="665" spans="2:40" s="892" customFormat="1" ht="24.95" customHeight="1">
      <c r="B665" s="905" t="s">
        <v>554</v>
      </c>
      <c r="C665" s="894" t="s">
        <v>366</v>
      </c>
      <c r="D665" s="900">
        <v>100</v>
      </c>
      <c r="E665" s="913"/>
      <c r="F665" s="913"/>
      <c r="G665" s="901" t="str">
        <f t="shared" si="306"/>
        <v>N/A</v>
      </c>
      <c r="H665" s="900">
        <v>100</v>
      </c>
      <c r="I665" s="900">
        <v>100</v>
      </c>
      <c r="J665" s="900">
        <v>80</v>
      </c>
      <c r="K665" s="901">
        <f>IF(I665=0,"N/A",J665/I665)</f>
        <v>0.8</v>
      </c>
      <c r="L665" s="900">
        <f>I665-J665</f>
        <v>20</v>
      </c>
      <c r="M665" s="902"/>
      <c r="N665" s="985"/>
      <c r="O665" s="894" t="str">
        <f t="shared" si="303"/>
        <v>N/A</v>
      </c>
      <c r="P665" s="902">
        <f t="shared" si="304"/>
        <v>0</v>
      </c>
      <c r="Q665" s="902"/>
      <c r="R665" s="902"/>
      <c r="S665" s="903" t="str">
        <f t="shared" si="307"/>
        <v>N/A</v>
      </c>
      <c r="T665" s="902">
        <f t="shared" si="308"/>
        <v>0</v>
      </c>
      <c r="U665" s="902"/>
      <c r="V665" s="902"/>
      <c r="W665" s="903" t="str">
        <f t="shared" si="309"/>
        <v>N/A</v>
      </c>
      <c r="X665" s="902">
        <f t="shared" si="310"/>
        <v>0</v>
      </c>
      <c r="Y665" s="902"/>
      <c r="Z665" s="902"/>
      <c r="AA665" s="903" t="str">
        <f t="shared" si="311"/>
        <v>N/A</v>
      </c>
      <c r="AB665" s="902">
        <f t="shared" si="312"/>
        <v>0</v>
      </c>
      <c r="AC665" s="902"/>
      <c r="AD665" s="902"/>
      <c r="AE665" s="903" t="str">
        <f t="shared" si="313"/>
        <v>N/A</v>
      </c>
      <c r="AF665" s="902">
        <f t="shared" si="314"/>
        <v>0</v>
      </c>
      <c r="AG665" s="902"/>
      <c r="AH665" s="902"/>
      <c r="AI665" s="903" t="str">
        <f t="shared" si="315"/>
        <v>N/A</v>
      </c>
      <c r="AJ665" s="902">
        <f t="shared" si="316"/>
        <v>0</v>
      </c>
      <c r="AK665" s="902">
        <f t="shared" ref="AK665:AK677" si="317">SUM(F665,J665,N665,R665,V665,Z665,AD665,AH665)</f>
        <v>80</v>
      </c>
      <c r="AL665" s="904">
        <f t="shared" si="305"/>
        <v>0.8</v>
      </c>
      <c r="AM665" s="903"/>
      <c r="AN665" s="903"/>
    </row>
    <row r="666" spans="2:40" s="892" customFormat="1" ht="24.95" customHeight="1">
      <c r="B666" s="905" t="s">
        <v>555</v>
      </c>
      <c r="C666" s="894" t="s">
        <v>561</v>
      </c>
      <c r="D666" s="900">
        <v>90</v>
      </c>
      <c r="E666" s="900">
        <v>6</v>
      </c>
      <c r="F666" s="900">
        <v>6</v>
      </c>
      <c r="G666" s="901">
        <f t="shared" si="306"/>
        <v>1</v>
      </c>
      <c r="H666" s="900"/>
      <c r="I666" s="900">
        <v>12</v>
      </c>
      <c r="J666" s="900">
        <v>12</v>
      </c>
      <c r="K666" s="901">
        <f>IF(I666=0,"N/A",J666/I666)</f>
        <v>1</v>
      </c>
      <c r="L666" s="900">
        <f>I666-J666</f>
        <v>0</v>
      </c>
      <c r="M666" s="902">
        <v>12</v>
      </c>
      <c r="N666" s="985"/>
      <c r="O666" s="894">
        <f t="shared" si="303"/>
        <v>0</v>
      </c>
      <c r="P666" s="902">
        <f t="shared" si="304"/>
        <v>12</v>
      </c>
      <c r="Q666" s="902">
        <v>12</v>
      </c>
      <c r="R666" s="902"/>
      <c r="S666" s="903">
        <f t="shared" si="307"/>
        <v>0</v>
      </c>
      <c r="T666" s="902">
        <f t="shared" si="308"/>
        <v>12</v>
      </c>
      <c r="U666" s="902">
        <v>12</v>
      </c>
      <c r="V666" s="902"/>
      <c r="W666" s="903">
        <f t="shared" si="309"/>
        <v>0</v>
      </c>
      <c r="X666" s="902">
        <f t="shared" si="310"/>
        <v>12</v>
      </c>
      <c r="Y666" s="902">
        <v>12</v>
      </c>
      <c r="Z666" s="902"/>
      <c r="AA666" s="903">
        <f t="shared" si="311"/>
        <v>0</v>
      </c>
      <c r="AB666" s="902">
        <f t="shared" si="312"/>
        <v>12</v>
      </c>
      <c r="AC666" s="902">
        <v>12</v>
      </c>
      <c r="AD666" s="902"/>
      <c r="AE666" s="903">
        <f t="shared" si="313"/>
        <v>0</v>
      </c>
      <c r="AF666" s="902">
        <f t="shared" si="314"/>
        <v>12</v>
      </c>
      <c r="AG666" s="902">
        <v>12</v>
      </c>
      <c r="AH666" s="902"/>
      <c r="AI666" s="903">
        <f t="shared" si="315"/>
        <v>0</v>
      </c>
      <c r="AJ666" s="902">
        <f t="shared" si="316"/>
        <v>12</v>
      </c>
      <c r="AK666" s="902">
        <f t="shared" si="317"/>
        <v>18</v>
      </c>
      <c r="AL666" s="904">
        <f t="shared" si="305"/>
        <v>0.2</v>
      </c>
      <c r="AM666" s="903"/>
      <c r="AN666" s="903"/>
    </row>
    <row r="667" spans="2:40" s="892" customFormat="1" ht="24.95" customHeight="1">
      <c r="B667" s="906" t="s">
        <v>124</v>
      </c>
      <c r="C667" s="894"/>
      <c r="D667" s="900"/>
      <c r="E667" s="913"/>
      <c r="F667" s="913"/>
      <c r="G667" s="901"/>
      <c r="H667" s="900"/>
      <c r="I667" s="900"/>
      <c r="J667" s="900"/>
      <c r="K667" s="894"/>
      <c r="L667" s="900"/>
      <c r="M667" s="902"/>
      <c r="N667" s="985"/>
      <c r="O667" s="894"/>
      <c r="P667" s="902"/>
      <c r="Q667" s="902"/>
      <c r="R667" s="902"/>
      <c r="S667" s="903"/>
      <c r="T667" s="902"/>
      <c r="U667" s="902"/>
      <c r="V667" s="902"/>
      <c r="W667" s="903"/>
      <c r="X667" s="902"/>
      <c r="Y667" s="902"/>
      <c r="Z667" s="902"/>
      <c r="AA667" s="903"/>
      <c r="AB667" s="902"/>
      <c r="AC667" s="902"/>
      <c r="AD667" s="902"/>
      <c r="AE667" s="903"/>
      <c r="AF667" s="902"/>
      <c r="AG667" s="902"/>
      <c r="AH667" s="902"/>
      <c r="AI667" s="903"/>
      <c r="AJ667" s="902"/>
      <c r="AK667" s="902"/>
      <c r="AL667" s="904"/>
      <c r="AM667" s="903"/>
      <c r="AN667" s="903"/>
    </row>
    <row r="668" spans="2:40" s="892" customFormat="1" ht="24.95" customHeight="1">
      <c r="B668" s="905" t="s">
        <v>556</v>
      </c>
      <c r="C668" s="894" t="s">
        <v>366</v>
      </c>
      <c r="D668" s="900">
        <v>100</v>
      </c>
      <c r="E668" s="913"/>
      <c r="F668" s="913"/>
      <c r="G668" s="901" t="str">
        <f t="shared" si="306"/>
        <v>N/A</v>
      </c>
      <c r="H668" s="900">
        <f t="shared" si="302"/>
        <v>0</v>
      </c>
      <c r="I668" s="900"/>
      <c r="J668" s="900">
        <v>100</v>
      </c>
      <c r="K668" s="901" t="str">
        <f>IF(I668=0,"N/A",J668/I668)</f>
        <v>N/A</v>
      </c>
      <c r="L668" s="900">
        <f>I668-J668</f>
        <v>-100</v>
      </c>
      <c r="M668" s="902"/>
      <c r="N668" s="985"/>
      <c r="O668" s="894" t="str">
        <f t="shared" si="303"/>
        <v>N/A</v>
      </c>
      <c r="P668" s="902">
        <f t="shared" si="304"/>
        <v>0</v>
      </c>
      <c r="Q668" s="902"/>
      <c r="R668" s="902"/>
      <c r="S668" s="903" t="str">
        <f t="shared" si="307"/>
        <v>N/A</v>
      </c>
      <c r="T668" s="902">
        <f t="shared" si="308"/>
        <v>0</v>
      </c>
      <c r="U668" s="902"/>
      <c r="V668" s="902"/>
      <c r="W668" s="903" t="str">
        <f t="shared" si="309"/>
        <v>N/A</v>
      </c>
      <c r="X668" s="902">
        <f t="shared" si="310"/>
        <v>0</v>
      </c>
      <c r="Y668" s="902"/>
      <c r="Z668" s="902"/>
      <c r="AA668" s="903" t="str">
        <f t="shared" si="311"/>
        <v>N/A</v>
      </c>
      <c r="AB668" s="902">
        <f t="shared" si="312"/>
        <v>0</v>
      </c>
      <c r="AC668" s="902"/>
      <c r="AD668" s="902"/>
      <c r="AE668" s="903" t="str">
        <f t="shared" si="313"/>
        <v>N/A</v>
      </c>
      <c r="AF668" s="902">
        <f t="shared" si="314"/>
        <v>0</v>
      </c>
      <c r="AG668" s="902"/>
      <c r="AH668" s="902"/>
      <c r="AI668" s="903" t="str">
        <f t="shared" si="315"/>
        <v>N/A</v>
      </c>
      <c r="AJ668" s="902">
        <f t="shared" si="316"/>
        <v>0</v>
      </c>
      <c r="AK668" s="902">
        <f t="shared" si="317"/>
        <v>100</v>
      </c>
      <c r="AL668" s="904">
        <f t="shared" si="305"/>
        <v>1</v>
      </c>
      <c r="AM668" s="903"/>
      <c r="AN668" s="903"/>
    </row>
    <row r="669" spans="2:40" s="892" customFormat="1" ht="24.95" customHeight="1">
      <c r="B669" s="905" t="s">
        <v>557</v>
      </c>
      <c r="C669" s="894" t="s">
        <v>426</v>
      </c>
      <c r="D669" s="900">
        <v>28</v>
      </c>
      <c r="E669" s="913"/>
      <c r="F669" s="913"/>
      <c r="G669" s="901" t="str">
        <f t="shared" si="306"/>
        <v>N/A</v>
      </c>
      <c r="H669" s="900">
        <f t="shared" si="302"/>
        <v>0</v>
      </c>
      <c r="I669" s="900">
        <v>4</v>
      </c>
      <c r="J669" s="900">
        <v>3</v>
      </c>
      <c r="K669" s="901">
        <f>IF(I669=0,"N/A",J669/I669)</f>
        <v>0.75</v>
      </c>
      <c r="L669" s="900">
        <f>I669-J669</f>
        <v>1</v>
      </c>
      <c r="M669" s="902">
        <v>4</v>
      </c>
      <c r="N669" s="985"/>
      <c r="O669" s="894">
        <f t="shared" si="303"/>
        <v>0</v>
      </c>
      <c r="P669" s="902">
        <f t="shared" si="304"/>
        <v>4</v>
      </c>
      <c r="Q669" s="902">
        <v>4</v>
      </c>
      <c r="R669" s="902"/>
      <c r="S669" s="903">
        <f t="shared" si="307"/>
        <v>0</v>
      </c>
      <c r="T669" s="902">
        <f t="shared" si="308"/>
        <v>4</v>
      </c>
      <c r="U669" s="902">
        <v>4</v>
      </c>
      <c r="V669" s="902"/>
      <c r="W669" s="903">
        <f t="shared" si="309"/>
        <v>0</v>
      </c>
      <c r="X669" s="902">
        <f t="shared" si="310"/>
        <v>4</v>
      </c>
      <c r="Y669" s="902">
        <v>4</v>
      </c>
      <c r="Z669" s="902"/>
      <c r="AA669" s="903">
        <f t="shared" si="311"/>
        <v>0</v>
      </c>
      <c r="AB669" s="902">
        <f t="shared" si="312"/>
        <v>4</v>
      </c>
      <c r="AC669" s="902">
        <v>4</v>
      </c>
      <c r="AD669" s="902"/>
      <c r="AE669" s="903">
        <f t="shared" si="313"/>
        <v>0</v>
      </c>
      <c r="AF669" s="902">
        <f t="shared" si="314"/>
        <v>4</v>
      </c>
      <c r="AG669" s="902">
        <v>4</v>
      </c>
      <c r="AH669" s="902"/>
      <c r="AI669" s="903">
        <f t="shared" si="315"/>
        <v>0</v>
      </c>
      <c r="AJ669" s="902">
        <f t="shared" si="316"/>
        <v>4</v>
      </c>
      <c r="AK669" s="902">
        <f t="shared" si="317"/>
        <v>3</v>
      </c>
      <c r="AL669" s="904">
        <f t="shared" si="305"/>
        <v>0.10714285714285714</v>
      </c>
      <c r="AM669" s="903"/>
      <c r="AN669" s="903"/>
    </row>
    <row r="670" spans="2:40" s="892" customFormat="1" ht="24.95" customHeight="1">
      <c r="B670" s="905" t="s">
        <v>558</v>
      </c>
      <c r="C670" s="894"/>
      <c r="D670" s="900"/>
      <c r="E670" s="913"/>
      <c r="F670" s="913"/>
      <c r="G670" s="901" t="str">
        <f t="shared" si="306"/>
        <v>N/A</v>
      </c>
      <c r="H670" s="900">
        <f t="shared" si="302"/>
        <v>0</v>
      </c>
      <c r="I670" s="900"/>
      <c r="J670" s="900"/>
      <c r="K670" s="901" t="str">
        <f>IF(I670=0,"N/A",J670/I670)</f>
        <v>N/A</v>
      </c>
      <c r="L670" s="900">
        <f>I670-J670</f>
        <v>0</v>
      </c>
      <c r="M670" s="902"/>
      <c r="N670" s="985"/>
      <c r="O670" s="894" t="str">
        <f t="shared" si="303"/>
        <v>N/A</v>
      </c>
      <c r="P670" s="902">
        <f t="shared" si="304"/>
        <v>0</v>
      </c>
      <c r="Q670" s="902"/>
      <c r="R670" s="902"/>
      <c r="S670" s="903" t="str">
        <f t="shared" si="307"/>
        <v>N/A</v>
      </c>
      <c r="T670" s="902">
        <f t="shared" si="308"/>
        <v>0</v>
      </c>
      <c r="U670" s="902"/>
      <c r="V670" s="902"/>
      <c r="W670" s="903" t="str">
        <f t="shared" si="309"/>
        <v>N/A</v>
      </c>
      <c r="X670" s="902">
        <f t="shared" si="310"/>
        <v>0</v>
      </c>
      <c r="Y670" s="902"/>
      <c r="Z670" s="902"/>
      <c r="AA670" s="903" t="str">
        <f t="shared" si="311"/>
        <v>N/A</v>
      </c>
      <c r="AB670" s="902">
        <f t="shared" si="312"/>
        <v>0</v>
      </c>
      <c r="AC670" s="902"/>
      <c r="AD670" s="902"/>
      <c r="AE670" s="903" t="str">
        <f t="shared" si="313"/>
        <v>N/A</v>
      </c>
      <c r="AF670" s="902">
        <f t="shared" si="314"/>
        <v>0</v>
      </c>
      <c r="AG670" s="902"/>
      <c r="AH670" s="902"/>
      <c r="AI670" s="903" t="str">
        <f t="shared" si="315"/>
        <v>N/A</v>
      </c>
      <c r="AJ670" s="902">
        <f t="shared" si="316"/>
        <v>0</v>
      </c>
      <c r="AK670" s="902">
        <f t="shared" si="317"/>
        <v>0</v>
      </c>
      <c r="AL670" s="904" t="str">
        <f t="shared" si="305"/>
        <v>N/A</v>
      </c>
      <c r="AM670" s="903"/>
      <c r="AN670" s="903"/>
    </row>
    <row r="671" spans="2:40" s="892" customFormat="1" ht="24.95" customHeight="1">
      <c r="B671" s="905" t="s">
        <v>559</v>
      </c>
      <c r="C671" s="894" t="s">
        <v>366</v>
      </c>
      <c r="D671" s="900">
        <v>100</v>
      </c>
      <c r="E671" s="913"/>
      <c r="F671" s="913"/>
      <c r="G671" s="901" t="str">
        <f t="shared" si="306"/>
        <v>N/A</v>
      </c>
      <c r="H671" s="900">
        <f t="shared" si="302"/>
        <v>0</v>
      </c>
      <c r="I671" s="900">
        <v>100</v>
      </c>
      <c r="J671" s="900"/>
      <c r="K671" s="901">
        <f>IF(I671=0,"N/A",J671/I671)</f>
        <v>0</v>
      </c>
      <c r="L671" s="900">
        <f>I671-J671</f>
        <v>100</v>
      </c>
      <c r="M671" s="902"/>
      <c r="N671" s="985"/>
      <c r="O671" s="894" t="str">
        <f t="shared" si="303"/>
        <v>N/A</v>
      </c>
      <c r="P671" s="902">
        <f t="shared" si="304"/>
        <v>0</v>
      </c>
      <c r="Q671" s="902"/>
      <c r="R671" s="902"/>
      <c r="S671" s="903" t="str">
        <f t="shared" si="307"/>
        <v>N/A</v>
      </c>
      <c r="T671" s="902">
        <f t="shared" si="308"/>
        <v>0</v>
      </c>
      <c r="U671" s="902"/>
      <c r="V671" s="902"/>
      <c r="W671" s="903" t="str">
        <f t="shared" si="309"/>
        <v>N/A</v>
      </c>
      <c r="X671" s="902">
        <f t="shared" si="310"/>
        <v>0</v>
      </c>
      <c r="Y671" s="902"/>
      <c r="Z671" s="902"/>
      <c r="AA671" s="903" t="str">
        <f t="shared" si="311"/>
        <v>N/A</v>
      </c>
      <c r="AB671" s="902">
        <f t="shared" si="312"/>
        <v>0</v>
      </c>
      <c r="AC671" s="902"/>
      <c r="AD671" s="902"/>
      <c r="AE671" s="903" t="str">
        <f t="shared" si="313"/>
        <v>N/A</v>
      </c>
      <c r="AF671" s="902">
        <f t="shared" si="314"/>
        <v>0</v>
      </c>
      <c r="AG671" s="902"/>
      <c r="AH671" s="902"/>
      <c r="AI671" s="903" t="str">
        <f t="shared" si="315"/>
        <v>N/A</v>
      </c>
      <c r="AJ671" s="902">
        <f t="shared" si="316"/>
        <v>0</v>
      </c>
      <c r="AK671" s="902">
        <f t="shared" si="317"/>
        <v>0</v>
      </c>
      <c r="AL671" s="904">
        <f t="shared" si="305"/>
        <v>0</v>
      </c>
      <c r="AM671" s="903"/>
      <c r="AN671" s="903"/>
    </row>
    <row r="672" spans="2:40" s="892" customFormat="1" ht="24.95" customHeight="1">
      <c r="B672" s="906" t="s">
        <v>122</v>
      </c>
      <c r="C672" s="894"/>
      <c r="D672" s="900"/>
      <c r="E672" s="913"/>
      <c r="F672" s="913"/>
      <c r="G672" s="901"/>
      <c r="H672" s="900"/>
      <c r="I672" s="900"/>
      <c r="J672" s="900"/>
      <c r="K672" s="894"/>
      <c r="L672" s="900"/>
      <c r="M672" s="902"/>
      <c r="N672" s="985"/>
      <c r="O672" s="894"/>
      <c r="P672" s="902"/>
      <c r="Q672" s="902"/>
      <c r="R672" s="902"/>
      <c r="S672" s="903"/>
      <c r="T672" s="902"/>
      <c r="U672" s="902"/>
      <c r="V672" s="902"/>
      <c r="W672" s="903"/>
      <c r="X672" s="902"/>
      <c r="Y672" s="902"/>
      <c r="Z672" s="902"/>
      <c r="AA672" s="903"/>
      <c r="AB672" s="902"/>
      <c r="AC672" s="902"/>
      <c r="AD672" s="902"/>
      <c r="AE672" s="903"/>
      <c r="AF672" s="902"/>
      <c r="AG672" s="902"/>
      <c r="AH672" s="902"/>
      <c r="AI672" s="903"/>
      <c r="AJ672" s="902"/>
      <c r="AK672" s="902"/>
      <c r="AL672" s="904"/>
      <c r="AM672" s="903"/>
      <c r="AN672" s="903"/>
    </row>
    <row r="673" spans="2:40" s="892" customFormat="1" ht="24.95" customHeight="1">
      <c r="B673" s="905" t="s">
        <v>560</v>
      </c>
      <c r="C673" s="894" t="s">
        <v>561</v>
      </c>
      <c r="D673" s="900">
        <v>4</v>
      </c>
      <c r="E673" s="913"/>
      <c r="F673" s="913"/>
      <c r="G673" s="901" t="str">
        <f t="shared" si="306"/>
        <v>N/A</v>
      </c>
      <c r="H673" s="900">
        <f t="shared" si="302"/>
        <v>0</v>
      </c>
      <c r="I673" s="900">
        <v>1</v>
      </c>
      <c r="J673" s="900">
        <v>1</v>
      </c>
      <c r="K673" s="901">
        <f>IF(I673=0,"N/A",J673/I673)</f>
        <v>1</v>
      </c>
      <c r="L673" s="900">
        <f>I673-J673</f>
        <v>0</v>
      </c>
      <c r="M673" s="902">
        <v>1</v>
      </c>
      <c r="N673" s="985"/>
      <c r="O673" s="894">
        <f t="shared" si="303"/>
        <v>0</v>
      </c>
      <c r="P673" s="902">
        <f t="shared" si="304"/>
        <v>1</v>
      </c>
      <c r="Q673" s="902">
        <v>1</v>
      </c>
      <c r="R673" s="902"/>
      <c r="S673" s="903">
        <f t="shared" si="307"/>
        <v>0</v>
      </c>
      <c r="T673" s="902">
        <f t="shared" si="308"/>
        <v>1</v>
      </c>
      <c r="U673" s="902">
        <v>1</v>
      </c>
      <c r="V673" s="902"/>
      <c r="W673" s="903">
        <f t="shared" si="309"/>
        <v>0</v>
      </c>
      <c r="X673" s="902">
        <f t="shared" si="310"/>
        <v>1</v>
      </c>
      <c r="Y673" s="902"/>
      <c r="Z673" s="902"/>
      <c r="AA673" s="903" t="str">
        <f t="shared" si="311"/>
        <v>N/A</v>
      </c>
      <c r="AB673" s="902">
        <f t="shared" si="312"/>
        <v>0</v>
      </c>
      <c r="AC673" s="902"/>
      <c r="AD673" s="902"/>
      <c r="AE673" s="903" t="str">
        <f t="shared" si="313"/>
        <v>N/A</v>
      </c>
      <c r="AF673" s="902">
        <f t="shared" si="314"/>
        <v>0</v>
      </c>
      <c r="AG673" s="902"/>
      <c r="AH673" s="902"/>
      <c r="AI673" s="903" t="str">
        <f t="shared" si="315"/>
        <v>N/A</v>
      </c>
      <c r="AJ673" s="902">
        <f t="shared" si="316"/>
        <v>0</v>
      </c>
      <c r="AK673" s="902">
        <f t="shared" si="317"/>
        <v>1</v>
      </c>
      <c r="AL673" s="904">
        <f t="shared" si="305"/>
        <v>0.25</v>
      </c>
      <c r="AM673" s="903"/>
      <c r="AN673" s="903"/>
    </row>
    <row r="674" spans="2:40" s="892" customFormat="1" ht="24.95" customHeight="1">
      <c r="B674" s="905" t="s">
        <v>562</v>
      </c>
      <c r="C674" s="894" t="s">
        <v>412</v>
      </c>
      <c r="D674" s="900">
        <v>12</v>
      </c>
      <c r="E674" s="913"/>
      <c r="F674" s="913"/>
      <c r="G674" s="901" t="str">
        <f>IF(E674=0,"N/A",F674/E674)</f>
        <v>N/A</v>
      </c>
      <c r="H674" s="900">
        <f t="shared" si="302"/>
        <v>0</v>
      </c>
      <c r="I674" s="900">
        <v>2</v>
      </c>
      <c r="J674" s="900"/>
      <c r="K674" s="901">
        <f>IF(I674=0,"N/A",J674/I674)</f>
        <v>0</v>
      </c>
      <c r="L674" s="900">
        <f>I674-J674</f>
        <v>2</v>
      </c>
      <c r="M674" s="902">
        <v>2</v>
      </c>
      <c r="N674" s="985"/>
      <c r="O674" s="894">
        <f t="shared" si="303"/>
        <v>0</v>
      </c>
      <c r="P674" s="902">
        <f t="shared" si="304"/>
        <v>2</v>
      </c>
      <c r="Q674" s="902">
        <v>2</v>
      </c>
      <c r="R674" s="902"/>
      <c r="S674" s="903">
        <f t="shared" si="307"/>
        <v>0</v>
      </c>
      <c r="T674" s="902">
        <f t="shared" si="308"/>
        <v>2</v>
      </c>
      <c r="U674" s="902">
        <v>2</v>
      </c>
      <c r="V674" s="902"/>
      <c r="W674" s="903">
        <f t="shared" si="309"/>
        <v>0</v>
      </c>
      <c r="X674" s="902">
        <f t="shared" si="310"/>
        <v>2</v>
      </c>
      <c r="Y674" s="902">
        <v>2</v>
      </c>
      <c r="Z674" s="902"/>
      <c r="AA674" s="903">
        <f t="shared" si="311"/>
        <v>0</v>
      </c>
      <c r="AB674" s="902">
        <f t="shared" si="312"/>
        <v>2</v>
      </c>
      <c r="AC674" s="902">
        <v>2</v>
      </c>
      <c r="AD674" s="902"/>
      <c r="AE674" s="903">
        <f t="shared" si="313"/>
        <v>0</v>
      </c>
      <c r="AF674" s="902">
        <f t="shared" si="314"/>
        <v>2</v>
      </c>
      <c r="AG674" s="902"/>
      <c r="AH674" s="902"/>
      <c r="AI674" s="903" t="str">
        <f t="shared" si="315"/>
        <v>N/A</v>
      </c>
      <c r="AJ674" s="902">
        <f t="shared" si="316"/>
        <v>0</v>
      </c>
      <c r="AK674" s="902">
        <f t="shared" si="317"/>
        <v>0</v>
      </c>
      <c r="AL674" s="904">
        <f t="shared" si="305"/>
        <v>0</v>
      </c>
      <c r="AM674" s="903"/>
      <c r="AN674" s="903"/>
    </row>
    <row r="675" spans="2:40" s="892" customFormat="1" ht="24.95" customHeight="1">
      <c r="B675" s="905" t="s">
        <v>563</v>
      </c>
      <c r="C675" s="894" t="s">
        <v>366</v>
      </c>
      <c r="D675" s="900">
        <v>100</v>
      </c>
      <c r="E675" s="913"/>
      <c r="F675" s="913"/>
      <c r="G675" s="901" t="str">
        <f>IF(E675=0,"N/A",F675/E675)</f>
        <v>N/A</v>
      </c>
      <c r="H675" s="900">
        <f t="shared" si="302"/>
        <v>0</v>
      </c>
      <c r="I675" s="900">
        <v>100</v>
      </c>
      <c r="J675" s="900">
        <v>100</v>
      </c>
      <c r="K675" s="901">
        <f>IF(I675=0,"N/A",J675/I675)</f>
        <v>1</v>
      </c>
      <c r="L675" s="900">
        <f>I675-J675</f>
        <v>0</v>
      </c>
      <c r="M675" s="902"/>
      <c r="N675" s="985"/>
      <c r="O675" s="894" t="str">
        <f t="shared" si="303"/>
        <v>N/A</v>
      </c>
      <c r="P675" s="902">
        <f t="shared" si="304"/>
        <v>0</v>
      </c>
      <c r="Q675" s="902"/>
      <c r="R675" s="902"/>
      <c r="S675" s="903" t="str">
        <f t="shared" si="307"/>
        <v>N/A</v>
      </c>
      <c r="T675" s="902">
        <f t="shared" si="308"/>
        <v>0</v>
      </c>
      <c r="U675" s="902"/>
      <c r="V675" s="902"/>
      <c r="W675" s="903" t="str">
        <f t="shared" si="309"/>
        <v>N/A</v>
      </c>
      <c r="X675" s="902">
        <f t="shared" si="310"/>
        <v>0</v>
      </c>
      <c r="Y675" s="902"/>
      <c r="Z675" s="902"/>
      <c r="AA675" s="903" t="str">
        <f t="shared" si="311"/>
        <v>N/A</v>
      </c>
      <c r="AB675" s="902">
        <f t="shared" si="312"/>
        <v>0</v>
      </c>
      <c r="AC675" s="902"/>
      <c r="AD675" s="902"/>
      <c r="AE675" s="903" t="str">
        <f t="shared" si="313"/>
        <v>N/A</v>
      </c>
      <c r="AF675" s="902">
        <f t="shared" si="314"/>
        <v>0</v>
      </c>
      <c r="AG675" s="902"/>
      <c r="AH675" s="902"/>
      <c r="AI675" s="903" t="str">
        <f t="shared" si="315"/>
        <v>N/A</v>
      </c>
      <c r="AJ675" s="902">
        <f t="shared" si="316"/>
        <v>0</v>
      </c>
      <c r="AK675" s="902">
        <f t="shared" si="317"/>
        <v>100</v>
      </c>
      <c r="AL675" s="904">
        <f t="shared" si="305"/>
        <v>1</v>
      </c>
      <c r="AM675" s="903"/>
      <c r="AN675" s="903"/>
    </row>
    <row r="676" spans="2:40" s="892" customFormat="1" ht="24.95" customHeight="1">
      <c r="B676" s="905" t="s">
        <v>564</v>
      </c>
      <c r="C676" s="894" t="s">
        <v>474</v>
      </c>
      <c r="D676" s="900">
        <v>20</v>
      </c>
      <c r="E676" s="900">
        <v>2</v>
      </c>
      <c r="F676" s="900">
        <v>2</v>
      </c>
      <c r="G676" s="901">
        <f>IF(E676=0,"N/A",F676/E676)</f>
        <v>1</v>
      </c>
      <c r="H676" s="900">
        <f t="shared" si="302"/>
        <v>0</v>
      </c>
      <c r="I676" s="900">
        <v>5</v>
      </c>
      <c r="J676" s="900">
        <v>9</v>
      </c>
      <c r="K676" s="901">
        <f>IF(I676=0,"N/A",J676/I676)</f>
        <v>1.8</v>
      </c>
      <c r="L676" s="900">
        <f>I676-J676</f>
        <v>-4</v>
      </c>
      <c r="M676" s="902"/>
      <c r="N676" s="985"/>
      <c r="O676" s="894" t="str">
        <f t="shared" si="303"/>
        <v>N/A</v>
      </c>
      <c r="P676" s="902">
        <f t="shared" si="304"/>
        <v>0</v>
      </c>
      <c r="Q676" s="902"/>
      <c r="R676" s="902"/>
      <c r="S676" s="903" t="str">
        <f t="shared" si="307"/>
        <v>N/A</v>
      </c>
      <c r="T676" s="902">
        <f t="shared" si="308"/>
        <v>0</v>
      </c>
      <c r="U676" s="902"/>
      <c r="V676" s="902"/>
      <c r="W676" s="903" t="str">
        <f t="shared" si="309"/>
        <v>N/A</v>
      </c>
      <c r="X676" s="902">
        <f t="shared" si="310"/>
        <v>0</v>
      </c>
      <c r="Y676" s="902"/>
      <c r="Z676" s="902"/>
      <c r="AA676" s="903" t="str">
        <f t="shared" si="311"/>
        <v>N/A</v>
      </c>
      <c r="AB676" s="902">
        <f t="shared" si="312"/>
        <v>0</v>
      </c>
      <c r="AC676" s="902"/>
      <c r="AD676" s="902"/>
      <c r="AE676" s="903" t="str">
        <f t="shared" si="313"/>
        <v>N/A</v>
      </c>
      <c r="AF676" s="902">
        <f t="shared" si="314"/>
        <v>0</v>
      </c>
      <c r="AG676" s="902"/>
      <c r="AH676" s="902"/>
      <c r="AI676" s="903" t="str">
        <f t="shared" si="315"/>
        <v>N/A</v>
      </c>
      <c r="AJ676" s="902">
        <f t="shared" si="316"/>
        <v>0</v>
      </c>
      <c r="AK676" s="902">
        <f t="shared" si="317"/>
        <v>11</v>
      </c>
      <c r="AL676" s="904">
        <f t="shared" si="305"/>
        <v>0.55000000000000004</v>
      </c>
      <c r="AM676" s="903"/>
      <c r="AN676" s="903"/>
    </row>
    <row r="677" spans="2:40" s="892" customFormat="1" ht="24.95" customHeight="1">
      <c r="B677" s="905" t="s">
        <v>565</v>
      </c>
      <c r="C677" s="894" t="s">
        <v>433</v>
      </c>
      <c r="D677" s="900">
        <v>60</v>
      </c>
      <c r="E677" s="900">
        <v>20</v>
      </c>
      <c r="F677" s="900">
        <v>20</v>
      </c>
      <c r="G677" s="901">
        <f>IF(E677=0,"N/A",F677/E677)</f>
        <v>1</v>
      </c>
      <c r="H677" s="900">
        <f t="shared" si="302"/>
        <v>0</v>
      </c>
      <c r="I677" s="900">
        <v>27</v>
      </c>
      <c r="J677" s="900">
        <v>27</v>
      </c>
      <c r="K677" s="901">
        <f>IF(I677=0,"N/A",J677/I677)</f>
        <v>1</v>
      </c>
      <c r="L677" s="900">
        <f>I677-J677</f>
        <v>0</v>
      </c>
      <c r="M677" s="902"/>
      <c r="N677" s="985"/>
      <c r="O677" s="894" t="str">
        <f t="shared" si="303"/>
        <v>N/A</v>
      </c>
      <c r="P677" s="902">
        <f t="shared" si="304"/>
        <v>0</v>
      </c>
      <c r="Q677" s="902"/>
      <c r="R677" s="902"/>
      <c r="S677" s="903" t="str">
        <f t="shared" si="307"/>
        <v>N/A</v>
      </c>
      <c r="T677" s="902">
        <f t="shared" si="308"/>
        <v>0</v>
      </c>
      <c r="U677" s="902"/>
      <c r="V677" s="902"/>
      <c r="W677" s="903" t="str">
        <f t="shared" si="309"/>
        <v>N/A</v>
      </c>
      <c r="X677" s="902">
        <f t="shared" si="310"/>
        <v>0</v>
      </c>
      <c r="Y677" s="902"/>
      <c r="Z677" s="902"/>
      <c r="AA677" s="903" t="str">
        <f t="shared" si="311"/>
        <v>N/A</v>
      </c>
      <c r="AB677" s="902">
        <f t="shared" si="312"/>
        <v>0</v>
      </c>
      <c r="AC677" s="902"/>
      <c r="AD677" s="902"/>
      <c r="AE677" s="903" t="str">
        <f t="shared" si="313"/>
        <v>N/A</v>
      </c>
      <c r="AF677" s="902">
        <f t="shared" si="314"/>
        <v>0</v>
      </c>
      <c r="AG677" s="902"/>
      <c r="AH677" s="902"/>
      <c r="AI677" s="903" t="str">
        <f t="shared" si="315"/>
        <v>N/A</v>
      </c>
      <c r="AJ677" s="902">
        <f t="shared" si="316"/>
        <v>0</v>
      </c>
      <c r="AK677" s="902">
        <f t="shared" si="317"/>
        <v>47</v>
      </c>
      <c r="AL677" s="904">
        <f t="shared" si="305"/>
        <v>0.78333333333333333</v>
      </c>
      <c r="AM677" s="903"/>
      <c r="AN677" s="903"/>
    </row>
    <row r="678" spans="2:40" s="892" customFormat="1" ht="24.95" customHeight="1">
      <c r="B678" s="909" t="s">
        <v>566</v>
      </c>
      <c r="C678" s="912"/>
      <c r="D678" s="900"/>
      <c r="E678" s="913"/>
      <c r="F678" s="913"/>
      <c r="G678" s="912"/>
      <c r="H678" s="913"/>
      <c r="I678" s="913"/>
      <c r="J678" s="913"/>
      <c r="K678" s="912"/>
      <c r="L678" s="913"/>
      <c r="M678" s="913"/>
      <c r="N678" s="985"/>
      <c r="O678" s="912"/>
      <c r="P678" s="913"/>
      <c r="Q678" s="913"/>
      <c r="R678" s="913"/>
      <c r="S678" s="912"/>
      <c r="T678" s="913"/>
      <c r="U678" s="913"/>
      <c r="V678" s="913"/>
      <c r="W678" s="912"/>
      <c r="X678" s="913"/>
      <c r="Y678" s="913"/>
      <c r="Z678" s="913"/>
      <c r="AA678" s="912"/>
      <c r="AB678" s="913"/>
      <c r="AC678" s="913"/>
      <c r="AD678" s="913"/>
      <c r="AE678" s="912"/>
      <c r="AF678" s="913"/>
      <c r="AG678" s="913"/>
      <c r="AH678" s="913"/>
      <c r="AI678" s="912"/>
      <c r="AJ678" s="913"/>
      <c r="AK678" s="913"/>
      <c r="AL678" s="914"/>
      <c r="AM678" s="894"/>
      <c r="AN678" s="912"/>
    </row>
    <row r="679" spans="2:40" s="892" customFormat="1" ht="24.95" customHeight="1">
      <c r="B679" s="910" t="s">
        <v>123</v>
      </c>
      <c r="C679" s="912"/>
      <c r="D679" s="900"/>
      <c r="E679" s="913"/>
      <c r="F679" s="913"/>
      <c r="G679" s="912"/>
      <c r="H679" s="913"/>
      <c r="I679" s="913"/>
      <c r="J679" s="913"/>
      <c r="K679" s="912"/>
      <c r="L679" s="913"/>
      <c r="M679" s="913"/>
      <c r="N679" s="985"/>
      <c r="O679" s="912"/>
      <c r="P679" s="913"/>
      <c r="Q679" s="913"/>
      <c r="R679" s="913"/>
      <c r="S679" s="912"/>
      <c r="T679" s="913"/>
      <c r="U679" s="913"/>
      <c r="V679" s="913"/>
      <c r="W679" s="912"/>
      <c r="X679" s="913"/>
      <c r="Y679" s="913"/>
      <c r="Z679" s="913"/>
      <c r="AA679" s="912"/>
      <c r="AB679" s="913"/>
      <c r="AC679" s="913"/>
      <c r="AD679" s="913"/>
      <c r="AE679" s="912"/>
      <c r="AF679" s="913"/>
      <c r="AG679" s="913"/>
      <c r="AH679" s="913"/>
      <c r="AI679" s="912"/>
      <c r="AJ679" s="913"/>
      <c r="AK679" s="913"/>
      <c r="AL679" s="914"/>
      <c r="AM679" s="894"/>
      <c r="AN679" s="912"/>
    </row>
    <row r="680" spans="2:40" s="892" customFormat="1" ht="24.95" customHeight="1">
      <c r="B680" s="905" t="s">
        <v>567</v>
      </c>
      <c r="C680" s="894" t="s">
        <v>568</v>
      </c>
      <c r="D680" s="900">
        <v>14</v>
      </c>
      <c r="E680" s="900"/>
      <c r="F680" s="900"/>
      <c r="G680" s="901" t="str">
        <f>IF(E680=0,"N/A",F680/E680)</f>
        <v>N/A</v>
      </c>
      <c r="H680" s="900">
        <f t="shared" ref="H680:H697" si="318">E680-F680</f>
        <v>0</v>
      </c>
      <c r="I680" s="900"/>
      <c r="J680" s="900"/>
      <c r="K680" s="901" t="str">
        <f>IF(I680=0,"N/A",J680/I680)</f>
        <v>N/A</v>
      </c>
      <c r="L680" s="900">
        <f>I680-J680</f>
        <v>0</v>
      </c>
      <c r="M680" s="902"/>
      <c r="N680" s="978"/>
      <c r="O680" s="894" t="str">
        <f t="shared" si="303"/>
        <v>N/A</v>
      </c>
      <c r="P680" s="902">
        <f t="shared" si="304"/>
        <v>0</v>
      </c>
      <c r="Q680" s="902"/>
      <c r="R680" s="902"/>
      <c r="S680" s="903" t="str">
        <f>IF(Q680=0,"N/A",R680/Q680)</f>
        <v>N/A</v>
      </c>
      <c r="T680" s="902">
        <f>Q680-R680</f>
        <v>0</v>
      </c>
      <c r="U680" s="902"/>
      <c r="V680" s="902"/>
      <c r="W680" s="903" t="str">
        <f>IF(U680=0,"N/A",V680/U680)</f>
        <v>N/A</v>
      </c>
      <c r="X680" s="902">
        <f>U680-V680</f>
        <v>0</v>
      </c>
      <c r="Y680" s="902"/>
      <c r="Z680" s="902"/>
      <c r="AA680" s="903" t="str">
        <f>IF(Y680=0,"N/A",Z680/Y680)</f>
        <v>N/A</v>
      </c>
      <c r="AB680" s="902">
        <f>Y680-Z680</f>
        <v>0</v>
      </c>
      <c r="AC680" s="902"/>
      <c r="AD680" s="902"/>
      <c r="AE680" s="903" t="str">
        <f>IF(AC680=0,"N/A",AD680/AC680)</f>
        <v>N/A</v>
      </c>
      <c r="AF680" s="902">
        <f>AC680-AD680</f>
        <v>0</v>
      </c>
      <c r="AG680" s="902"/>
      <c r="AH680" s="902"/>
      <c r="AI680" s="903" t="str">
        <f>IF(AG680=0,"N/A",AH680/AG680)</f>
        <v>N/A</v>
      </c>
      <c r="AJ680" s="902">
        <f>AG680-AH680</f>
        <v>0</v>
      </c>
      <c r="AK680" s="902">
        <f t="shared" ref="AK680:AK697" si="319">SUM(F680,J680,N680,R680,V680,Z680,AD680,AH680)</f>
        <v>0</v>
      </c>
      <c r="AL680" s="904">
        <f t="shared" si="305"/>
        <v>0</v>
      </c>
      <c r="AM680" s="903"/>
      <c r="AN680" s="903"/>
    </row>
    <row r="681" spans="2:40" s="892" customFormat="1" ht="24.95" customHeight="1">
      <c r="B681" s="905" t="s">
        <v>569</v>
      </c>
      <c r="C681" s="894" t="s">
        <v>570</v>
      </c>
      <c r="D681" s="900"/>
      <c r="E681" s="900"/>
      <c r="F681" s="900"/>
      <c r="G681" s="901" t="str">
        <f t="shared" ref="G681:G697" si="320">IF(E681=0,"N/A",F681/E681)</f>
        <v>N/A</v>
      </c>
      <c r="H681" s="900">
        <f t="shared" si="318"/>
        <v>0</v>
      </c>
      <c r="I681" s="900"/>
      <c r="J681" s="900">
        <v>2</v>
      </c>
      <c r="K681" s="901" t="str">
        <f t="shared" ref="K681:K686" si="321">IF(I681=0,"N/A",J681/I681)</f>
        <v>N/A</v>
      </c>
      <c r="L681" s="900">
        <f t="shared" ref="L681:L686" si="322">I681-J681</f>
        <v>-2</v>
      </c>
      <c r="M681" s="902"/>
      <c r="N681" s="978"/>
      <c r="O681" s="894" t="str">
        <f t="shared" si="303"/>
        <v>N/A</v>
      </c>
      <c r="P681" s="902">
        <f t="shared" si="304"/>
        <v>0</v>
      </c>
      <c r="Q681" s="902"/>
      <c r="R681" s="902"/>
      <c r="S681" s="903" t="str">
        <f t="shared" ref="S681:S697" si="323">IF(Q681=0,"N/A",R681/Q681)</f>
        <v>N/A</v>
      </c>
      <c r="T681" s="902">
        <f t="shared" ref="T681:T697" si="324">Q681-R681</f>
        <v>0</v>
      </c>
      <c r="U681" s="902"/>
      <c r="V681" s="902"/>
      <c r="W681" s="903" t="str">
        <f t="shared" ref="W681:W697" si="325">IF(U681=0,"N/A",V681/U681)</f>
        <v>N/A</v>
      </c>
      <c r="X681" s="902">
        <f t="shared" ref="X681:X697" si="326">U681-V681</f>
        <v>0</v>
      </c>
      <c r="Y681" s="902"/>
      <c r="Z681" s="902"/>
      <c r="AA681" s="903" t="str">
        <f t="shared" ref="AA681:AA697" si="327">IF(Y681=0,"N/A",Z681/Y681)</f>
        <v>N/A</v>
      </c>
      <c r="AB681" s="902">
        <f t="shared" ref="AB681:AB697" si="328">Y681-Z681</f>
        <v>0</v>
      </c>
      <c r="AC681" s="902"/>
      <c r="AD681" s="902"/>
      <c r="AE681" s="903" t="str">
        <f t="shared" ref="AE681:AE697" si="329">IF(AC681=0,"N/A",AD681/AC681)</f>
        <v>N/A</v>
      </c>
      <c r="AF681" s="902">
        <f t="shared" ref="AF681:AF697" si="330">AC681-AD681</f>
        <v>0</v>
      </c>
      <c r="AG681" s="902"/>
      <c r="AH681" s="902"/>
      <c r="AI681" s="903" t="str">
        <f t="shared" ref="AI681:AI697" si="331">IF(AG681=0,"N/A",AH681/AG681)</f>
        <v>N/A</v>
      </c>
      <c r="AJ681" s="902">
        <f t="shared" ref="AJ681:AJ697" si="332">AG681-AH681</f>
        <v>0</v>
      </c>
      <c r="AK681" s="902">
        <f t="shared" si="319"/>
        <v>2</v>
      </c>
      <c r="AL681" s="904" t="str">
        <f t="shared" si="305"/>
        <v>N/A</v>
      </c>
      <c r="AM681" s="903"/>
      <c r="AN681" s="903"/>
    </row>
    <row r="682" spans="2:40" s="892" customFormat="1" ht="24.95" customHeight="1">
      <c r="B682" s="905" t="s">
        <v>65</v>
      </c>
      <c r="C682" s="894" t="s">
        <v>570</v>
      </c>
      <c r="D682" s="900"/>
      <c r="E682" s="900"/>
      <c r="F682" s="900"/>
      <c r="G682" s="901" t="str">
        <f t="shared" si="320"/>
        <v>N/A</v>
      </c>
      <c r="H682" s="900">
        <f t="shared" si="318"/>
        <v>0</v>
      </c>
      <c r="I682" s="900"/>
      <c r="J682" s="900"/>
      <c r="K682" s="901" t="str">
        <f t="shared" si="321"/>
        <v>N/A</v>
      </c>
      <c r="L682" s="900">
        <f t="shared" si="322"/>
        <v>0</v>
      </c>
      <c r="M682" s="902"/>
      <c r="N682" s="978"/>
      <c r="O682" s="894" t="str">
        <f t="shared" si="303"/>
        <v>N/A</v>
      </c>
      <c r="P682" s="902">
        <f t="shared" si="304"/>
        <v>0</v>
      </c>
      <c r="Q682" s="902"/>
      <c r="R682" s="902"/>
      <c r="S682" s="903" t="str">
        <f t="shared" si="323"/>
        <v>N/A</v>
      </c>
      <c r="T682" s="902">
        <f t="shared" si="324"/>
        <v>0</v>
      </c>
      <c r="U682" s="902"/>
      <c r="V682" s="902"/>
      <c r="W682" s="903" t="str">
        <f t="shared" si="325"/>
        <v>N/A</v>
      </c>
      <c r="X682" s="902">
        <f t="shared" si="326"/>
        <v>0</v>
      </c>
      <c r="Y682" s="902"/>
      <c r="Z682" s="902"/>
      <c r="AA682" s="903" t="str">
        <f t="shared" si="327"/>
        <v>N/A</v>
      </c>
      <c r="AB682" s="902">
        <f t="shared" si="328"/>
        <v>0</v>
      </c>
      <c r="AC682" s="902"/>
      <c r="AD682" s="902"/>
      <c r="AE682" s="903" t="str">
        <f t="shared" si="329"/>
        <v>N/A</v>
      </c>
      <c r="AF682" s="902">
        <f t="shared" si="330"/>
        <v>0</v>
      </c>
      <c r="AG682" s="902"/>
      <c r="AH682" s="902"/>
      <c r="AI682" s="903" t="str">
        <f t="shared" si="331"/>
        <v>N/A</v>
      </c>
      <c r="AJ682" s="902">
        <f t="shared" si="332"/>
        <v>0</v>
      </c>
      <c r="AK682" s="902">
        <f t="shared" si="319"/>
        <v>0</v>
      </c>
      <c r="AL682" s="904" t="str">
        <f t="shared" si="305"/>
        <v>N/A</v>
      </c>
      <c r="AM682" s="903"/>
      <c r="AN682" s="903"/>
    </row>
    <row r="683" spans="2:40" s="892" customFormat="1" ht="24.95" customHeight="1">
      <c r="B683" s="905" t="s">
        <v>64</v>
      </c>
      <c r="C683" s="894" t="s">
        <v>570</v>
      </c>
      <c r="D683" s="900"/>
      <c r="E683" s="900"/>
      <c r="F683" s="900"/>
      <c r="G683" s="901" t="str">
        <f t="shared" si="320"/>
        <v>N/A</v>
      </c>
      <c r="H683" s="900">
        <f t="shared" si="318"/>
        <v>0</v>
      </c>
      <c r="I683" s="900"/>
      <c r="J683" s="900">
        <v>2</v>
      </c>
      <c r="K683" s="901" t="str">
        <f t="shared" si="321"/>
        <v>N/A</v>
      </c>
      <c r="L683" s="900">
        <f t="shared" si="322"/>
        <v>-2</v>
      </c>
      <c r="M683" s="902"/>
      <c r="N683" s="978"/>
      <c r="O683" s="894" t="str">
        <f t="shared" si="303"/>
        <v>N/A</v>
      </c>
      <c r="P683" s="902">
        <f t="shared" si="304"/>
        <v>0</v>
      </c>
      <c r="Q683" s="902"/>
      <c r="R683" s="902"/>
      <c r="S683" s="903" t="str">
        <f t="shared" si="323"/>
        <v>N/A</v>
      </c>
      <c r="T683" s="902">
        <f t="shared" si="324"/>
        <v>0</v>
      </c>
      <c r="U683" s="902"/>
      <c r="V683" s="902"/>
      <c r="W683" s="903" t="str">
        <f t="shared" si="325"/>
        <v>N/A</v>
      </c>
      <c r="X683" s="902">
        <f t="shared" si="326"/>
        <v>0</v>
      </c>
      <c r="Y683" s="902"/>
      <c r="Z683" s="902"/>
      <c r="AA683" s="903" t="str">
        <f t="shared" si="327"/>
        <v>N/A</v>
      </c>
      <c r="AB683" s="902">
        <f t="shared" si="328"/>
        <v>0</v>
      </c>
      <c r="AC683" s="902"/>
      <c r="AD683" s="902"/>
      <c r="AE683" s="903" t="str">
        <f t="shared" si="329"/>
        <v>N/A</v>
      </c>
      <c r="AF683" s="902">
        <f t="shared" si="330"/>
        <v>0</v>
      </c>
      <c r="AG683" s="902"/>
      <c r="AH683" s="902"/>
      <c r="AI683" s="903" t="str">
        <f t="shared" si="331"/>
        <v>N/A</v>
      </c>
      <c r="AJ683" s="902">
        <f t="shared" si="332"/>
        <v>0</v>
      </c>
      <c r="AK683" s="902">
        <f t="shared" si="319"/>
        <v>2</v>
      </c>
      <c r="AL683" s="904" t="str">
        <f t="shared" si="305"/>
        <v>N/A</v>
      </c>
      <c r="AM683" s="903"/>
      <c r="AN683" s="903"/>
    </row>
    <row r="684" spans="2:40" s="892" customFormat="1" ht="24.95" customHeight="1">
      <c r="B684" s="905" t="s">
        <v>571</v>
      </c>
      <c r="C684" s="894" t="s">
        <v>572</v>
      </c>
      <c r="D684" s="900"/>
      <c r="E684" s="900"/>
      <c r="F684" s="900"/>
      <c r="G684" s="901" t="str">
        <f t="shared" si="320"/>
        <v>N/A</v>
      </c>
      <c r="H684" s="900">
        <f t="shared" si="318"/>
        <v>0</v>
      </c>
      <c r="I684" s="900"/>
      <c r="J684" s="900">
        <v>1138</v>
      </c>
      <c r="K684" s="901" t="str">
        <f t="shared" si="321"/>
        <v>N/A</v>
      </c>
      <c r="L684" s="900">
        <f t="shared" si="322"/>
        <v>-1138</v>
      </c>
      <c r="M684" s="902"/>
      <c r="N684" s="978"/>
      <c r="O684" s="894" t="str">
        <f t="shared" si="303"/>
        <v>N/A</v>
      </c>
      <c r="P684" s="902">
        <f t="shared" si="304"/>
        <v>0</v>
      </c>
      <c r="Q684" s="902"/>
      <c r="R684" s="902"/>
      <c r="S684" s="903" t="str">
        <f t="shared" si="323"/>
        <v>N/A</v>
      </c>
      <c r="T684" s="902">
        <f t="shared" si="324"/>
        <v>0</v>
      </c>
      <c r="U684" s="902"/>
      <c r="V684" s="902"/>
      <c r="W684" s="903" t="str">
        <f t="shared" si="325"/>
        <v>N/A</v>
      </c>
      <c r="X684" s="902">
        <f t="shared" si="326"/>
        <v>0</v>
      </c>
      <c r="Y684" s="902"/>
      <c r="Z684" s="902"/>
      <c r="AA684" s="903" t="str">
        <f t="shared" si="327"/>
        <v>N/A</v>
      </c>
      <c r="AB684" s="902">
        <f t="shared" si="328"/>
        <v>0</v>
      </c>
      <c r="AC684" s="902"/>
      <c r="AD684" s="902"/>
      <c r="AE684" s="903" t="str">
        <f t="shared" si="329"/>
        <v>N/A</v>
      </c>
      <c r="AF684" s="902">
        <f t="shared" si="330"/>
        <v>0</v>
      </c>
      <c r="AG684" s="902"/>
      <c r="AH684" s="902"/>
      <c r="AI684" s="903" t="str">
        <f t="shared" si="331"/>
        <v>N/A</v>
      </c>
      <c r="AJ684" s="902">
        <f t="shared" si="332"/>
        <v>0</v>
      </c>
      <c r="AK684" s="902">
        <f t="shared" si="319"/>
        <v>1138</v>
      </c>
      <c r="AL684" s="904" t="str">
        <f t="shared" si="305"/>
        <v>N/A</v>
      </c>
      <c r="AM684" s="903"/>
      <c r="AN684" s="903"/>
    </row>
    <row r="685" spans="2:40" s="892" customFormat="1" ht="24.95" customHeight="1">
      <c r="B685" s="905" t="s">
        <v>49</v>
      </c>
      <c r="C685" s="894" t="s">
        <v>26</v>
      </c>
      <c r="D685" s="900"/>
      <c r="E685" s="900"/>
      <c r="F685" s="900"/>
      <c r="G685" s="901" t="str">
        <f>IF(E685=0,"N/A",F685/E685)</f>
        <v>N/A</v>
      </c>
      <c r="H685" s="900">
        <f>E685-F685</f>
        <v>0</v>
      </c>
      <c r="I685" s="900"/>
      <c r="J685" s="900">
        <v>694</v>
      </c>
      <c r="K685" s="901" t="str">
        <f t="shared" si="321"/>
        <v>N/A</v>
      </c>
      <c r="L685" s="900">
        <f t="shared" si="322"/>
        <v>-694</v>
      </c>
      <c r="M685" s="902"/>
      <c r="N685" s="978"/>
      <c r="O685" s="894" t="str">
        <f t="shared" si="303"/>
        <v>N/A</v>
      </c>
      <c r="P685" s="902">
        <f t="shared" si="304"/>
        <v>0</v>
      </c>
      <c r="Q685" s="902"/>
      <c r="R685" s="902"/>
      <c r="S685" s="903" t="str">
        <f t="shared" si="323"/>
        <v>N/A</v>
      </c>
      <c r="T685" s="902">
        <f t="shared" si="324"/>
        <v>0</v>
      </c>
      <c r="U685" s="902"/>
      <c r="V685" s="902"/>
      <c r="W685" s="903" t="str">
        <f t="shared" si="325"/>
        <v>N/A</v>
      </c>
      <c r="X685" s="902">
        <f t="shared" si="326"/>
        <v>0</v>
      </c>
      <c r="Y685" s="902"/>
      <c r="Z685" s="902"/>
      <c r="AA685" s="903" t="str">
        <f t="shared" si="327"/>
        <v>N/A</v>
      </c>
      <c r="AB685" s="902">
        <f t="shared" si="328"/>
        <v>0</v>
      </c>
      <c r="AC685" s="902"/>
      <c r="AD685" s="902"/>
      <c r="AE685" s="903" t="str">
        <f t="shared" si="329"/>
        <v>N/A</v>
      </c>
      <c r="AF685" s="902">
        <f t="shared" si="330"/>
        <v>0</v>
      </c>
      <c r="AG685" s="902"/>
      <c r="AH685" s="902"/>
      <c r="AI685" s="903" t="str">
        <f t="shared" si="331"/>
        <v>N/A</v>
      </c>
      <c r="AJ685" s="902">
        <f t="shared" si="332"/>
        <v>0</v>
      </c>
      <c r="AK685" s="902">
        <f t="shared" si="319"/>
        <v>694</v>
      </c>
      <c r="AL685" s="904" t="str">
        <f t="shared" si="305"/>
        <v>N/A</v>
      </c>
      <c r="AM685" s="903"/>
      <c r="AN685" s="903"/>
    </row>
    <row r="686" spans="2:40" s="892" customFormat="1" ht="24.95" customHeight="1">
      <c r="B686" s="905" t="s">
        <v>50</v>
      </c>
      <c r="C686" s="894" t="s">
        <v>26</v>
      </c>
      <c r="D686" s="900"/>
      <c r="E686" s="900"/>
      <c r="F686" s="900"/>
      <c r="G686" s="901" t="str">
        <f>IF(E686=0,"N/A",F686/E686)</f>
        <v>N/A</v>
      </c>
      <c r="H686" s="900">
        <f>E686-F686</f>
        <v>0</v>
      </c>
      <c r="I686" s="900"/>
      <c r="J686" s="900">
        <v>444</v>
      </c>
      <c r="K686" s="901" t="str">
        <f t="shared" si="321"/>
        <v>N/A</v>
      </c>
      <c r="L686" s="900">
        <f t="shared" si="322"/>
        <v>-444</v>
      </c>
      <c r="M686" s="902"/>
      <c r="N686" s="978"/>
      <c r="O686" s="894" t="str">
        <f t="shared" si="303"/>
        <v>N/A</v>
      </c>
      <c r="P686" s="902">
        <f t="shared" si="304"/>
        <v>0</v>
      </c>
      <c r="Q686" s="902"/>
      <c r="R686" s="902"/>
      <c r="S686" s="903" t="str">
        <f t="shared" si="323"/>
        <v>N/A</v>
      </c>
      <c r="T686" s="902">
        <f t="shared" si="324"/>
        <v>0</v>
      </c>
      <c r="U686" s="902"/>
      <c r="V686" s="902"/>
      <c r="W686" s="903" t="str">
        <f t="shared" si="325"/>
        <v>N/A</v>
      </c>
      <c r="X686" s="902">
        <f t="shared" si="326"/>
        <v>0</v>
      </c>
      <c r="Y686" s="902"/>
      <c r="Z686" s="902"/>
      <c r="AA686" s="903" t="str">
        <f t="shared" si="327"/>
        <v>N/A</v>
      </c>
      <c r="AB686" s="902">
        <f t="shared" si="328"/>
        <v>0</v>
      </c>
      <c r="AC686" s="902"/>
      <c r="AD686" s="902"/>
      <c r="AE686" s="903" t="str">
        <f t="shared" si="329"/>
        <v>N/A</v>
      </c>
      <c r="AF686" s="902">
        <f t="shared" si="330"/>
        <v>0</v>
      </c>
      <c r="AG686" s="902"/>
      <c r="AH686" s="902"/>
      <c r="AI686" s="903" t="str">
        <f t="shared" si="331"/>
        <v>N/A</v>
      </c>
      <c r="AJ686" s="902">
        <f t="shared" si="332"/>
        <v>0</v>
      </c>
      <c r="AK686" s="902">
        <f t="shared" si="319"/>
        <v>444</v>
      </c>
      <c r="AL686" s="904" t="str">
        <f t="shared" si="305"/>
        <v>N/A</v>
      </c>
      <c r="AM686" s="903"/>
      <c r="AN686" s="903"/>
    </row>
    <row r="687" spans="2:40" s="892" customFormat="1" ht="24.95" customHeight="1">
      <c r="B687" s="906" t="s">
        <v>126</v>
      </c>
      <c r="C687" s="894"/>
      <c r="D687" s="900"/>
      <c r="E687" s="900"/>
      <c r="F687" s="900"/>
      <c r="G687" s="901"/>
      <c r="H687" s="900"/>
      <c r="I687" s="900"/>
      <c r="J687" s="900"/>
      <c r="K687" s="894"/>
      <c r="L687" s="900"/>
      <c r="M687" s="902"/>
      <c r="N687" s="978"/>
      <c r="O687" s="894"/>
      <c r="P687" s="902"/>
      <c r="Q687" s="902"/>
      <c r="R687" s="902"/>
      <c r="S687" s="903"/>
      <c r="T687" s="902"/>
      <c r="U687" s="902"/>
      <c r="V687" s="902"/>
      <c r="W687" s="903"/>
      <c r="X687" s="902"/>
      <c r="Y687" s="902"/>
      <c r="Z687" s="902"/>
      <c r="AA687" s="903"/>
      <c r="AB687" s="902"/>
      <c r="AC687" s="902"/>
      <c r="AD687" s="902"/>
      <c r="AE687" s="903"/>
      <c r="AF687" s="902"/>
      <c r="AG687" s="902"/>
      <c r="AH687" s="902"/>
      <c r="AI687" s="903"/>
      <c r="AJ687" s="902"/>
      <c r="AK687" s="902"/>
      <c r="AL687" s="904"/>
      <c r="AM687" s="903"/>
      <c r="AN687" s="903"/>
    </row>
    <row r="688" spans="2:40" s="892" customFormat="1" ht="24.95" customHeight="1">
      <c r="B688" s="905" t="s">
        <v>573</v>
      </c>
      <c r="C688" s="894" t="s">
        <v>412</v>
      </c>
      <c r="D688" s="900">
        <v>15</v>
      </c>
      <c r="E688" s="900">
        <v>5</v>
      </c>
      <c r="F688" s="900"/>
      <c r="G688" s="901">
        <f t="shared" si="320"/>
        <v>0</v>
      </c>
      <c r="H688" s="900">
        <f t="shared" si="318"/>
        <v>5</v>
      </c>
      <c r="I688" s="900">
        <v>5</v>
      </c>
      <c r="J688" s="900">
        <v>1</v>
      </c>
      <c r="K688" s="901">
        <f>IF(I688=0,"N/A",J688/I688)</f>
        <v>0.2</v>
      </c>
      <c r="L688" s="900">
        <f>I688-J688</f>
        <v>4</v>
      </c>
      <c r="M688" s="902">
        <v>10</v>
      </c>
      <c r="N688" s="978"/>
      <c r="O688" s="894">
        <f t="shared" si="303"/>
        <v>0</v>
      </c>
      <c r="P688" s="902">
        <f t="shared" si="304"/>
        <v>10</v>
      </c>
      <c r="Q688" s="902"/>
      <c r="R688" s="902"/>
      <c r="S688" s="903" t="str">
        <f t="shared" si="323"/>
        <v>N/A</v>
      </c>
      <c r="T688" s="902">
        <f t="shared" si="324"/>
        <v>0</v>
      </c>
      <c r="U688" s="902"/>
      <c r="V688" s="902"/>
      <c r="W688" s="903" t="str">
        <f t="shared" si="325"/>
        <v>N/A</v>
      </c>
      <c r="X688" s="902">
        <f t="shared" si="326"/>
        <v>0</v>
      </c>
      <c r="Y688" s="902"/>
      <c r="Z688" s="902"/>
      <c r="AA688" s="903" t="str">
        <f t="shared" si="327"/>
        <v>N/A</v>
      </c>
      <c r="AB688" s="902">
        <f t="shared" si="328"/>
        <v>0</v>
      </c>
      <c r="AC688" s="902"/>
      <c r="AD688" s="902"/>
      <c r="AE688" s="903" t="str">
        <f t="shared" si="329"/>
        <v>N/A</v>
      </c>
      <c r="AF688" s="902">
        <f t="shared" si="330"/>
        <v>0</v>
      </c>
      <c r="AG688" s="902"/>
      <c r="AH688" s="902"/>
      <c r="AI688" s="903" t="str">
        <f t="shared" si="331"/>
        <v>N/A</v>
      </c>
      <c r="AJ688" s="902">
        <f t="shared" si="332"/>
        <v>0</v>
      </c>
      <c r="AK688" s="902">
        <f t="shared" si="319"/>
        <v>1</v>
      </c>
      <c r="AL688" s="904">
        <f t="shared" si="305"/>
        <v>6.6666666666666666E-2</v>
      </c>
      <c r="AM688" s="903"/>
      <c r="AN688" s="903"/>
    </row>
    <row r="689" spans="2:44" s="892" customFormat="1" ht="24.95" customHeight="1">
      <c r="B689" s="905" t="s">
        <v>575</v>
      </c>
      <c r="C689" s="894" t="s">
        <v>576</v>
      </c>
      <c r="D689" s="900">
        <v>19</v>
      </c>
      <c r="E689" s="900">
        <v>19</v>
      </c>
      <c r="F689" s="900">
        <v>19</v>
      </c>
      <c r="G689" s="901">
        <f t="shared" si="320"/>
        <v>1</v>
      </c>
      <c r="H689" s="900">
        <f t="shared" si="318"/>
        <v>0</v>
      </c>
      <c r="I689" s="900">
        <v>19</v>
      </c>
      <c r="J689" s="900">
        <v>19</v>
      </c>
      <c r="K689" s="901">
        <f>IF(I689=0,"N/A",J689/I689)</f>
        <v>1</v>
      </c>
      <c r="L689" s="900">
        <f>I689-J689</f>
        <v>0</v>
      </c>
      <c r="M689" s="902"/>
      <c r="N689" s="978"/>
      <c r="O689" s="894" t="str">
        <f t="shared" si="303"/>
        <v>N/A</v>
      </c>
      <c r="P689" s="902">
        <f t="shared" si="304"/>
        <v>0</v>
      </c>
      <c r="Q689" s="902"/>
      <c r="R689" s="902"/>
      <c r="S689" s="903" t="str">
        <f t="shared" si="323"/>
        <v>N/A</v>
      </c>
      <c r="T689" s="902">
        <f t="shared" si="324"/>
        <v>0</v>
      </c>
      <c r="U689" s="902"/>
      <c r="V689" s="902"/>
      <c r="W689" s="903" t="str">
        <f t="shared" si="325"/>
        <v>N/A</v>
      </c>
      <c r="X689" s="902">
        <f t="shared" si="326"/>
        <v>0</v>
      </c>
      <c r="Y689" s="902"/>
      <c r="Z689" s="902"/>
      <c r="AA689" s="903" t="str">
        <f t="shared" si="327"/>
        <v>N/A</v>
      </c>
      <c r="AB689" s="902">
        <f t="shared" si="328"/>
        <v>0</v>
      </c>
      <c r="AC689" s="902"/>
      <c r="AD689" s="902"/>
      <c r="AE689" s="903" t="str">
        <f t="shared" si="329"/>
        <v>N/A</v>
      </c>
      <c r="AF689" s="902">
        <f t="shared" si="330"/>
        <v>0</v>
      </c>
      <c r="AG689" s="902"/>
      <c r="AH689" s="902"/>
      <c r="AI689" s="903" t="str">
        <f t="shared" si="331"/>
        <v>N/A</v>
      </c>
      <c r="AJ689" s="902">
        <f t="shared" si="332"/>
        <v>0</v>
      </c>
      <c r="AK689" s="902">
        <f>AVERAGE(F689,J689,N689,R689,V689,Z689,AD689,AH689)</f>
        <v>19</v>
      </c>
      <c r="AL689" s="904">
        <f t="shared" si="305"/>
        <v>1</v>
      </c>
      <c r="AM689" s="903"/>
      <c r="AN689" s="903"/>
    </row>
    <row r="690" spans="2:44" s="892" customFormat="1" ht="24.95" customHeight="1">
      <c r="B690" s="905" t="s">
        <v>62</v>
      </c>
      <c r="C690" s="894" t="s">
        <v>63</v>
      </c>
      <c r="D690" s="900">
        <v>3</v>
      </c>
      <c r="E690" s="900"/>
      <c r="F690" s="900"/>
      <c r="G690" s="901" t="str">
        <f>IF(E690=0,"N/A",F690/E690)</f>
        <v>N/A</v>
      </c>
      <c r="H690" s="900">
        <f>E690-F690</f>
        <v>0</v>
      </c>
      <c r="I690" s="900">
        <v>5</v>
      </c>
      <c r="J690" s="900">
        <v>5</v>
      </c>
      <c r="K690" s="901">
        <f>IF(I690=0,"N/A",J690/I690)</f>
        <v>1</v>
      </c>
      <c r="L690" s="900">
        <f>I690-J690</f>
        <v>0</v>
      </c>
      <c r="M690" s="902">
        <v>3</v>
      </c>
      <c r="N690" s="978"/>
      <c r="O690" s="894">
        <f t="shared" si="303"/>
        <v>0</v>
      </c>
      <c r="P690" s="902">
        <f t="shared" si="304"/>
        <v>3</v>
      </c>
      <c r="Q690" s="902"/>
      <c r="R690" s="902"/>
      <c r="S690" s="903" t="str">
        <f t="shared" si="323"/>
        <v>N/A</v>
      </c>
      <c r="T690" s="902">
        <f t="shared" si="324"/>
        <v>0</v>
      </c>
      <c r="U690" s="902"/>
      <c r="V690" s="902"/>
      <c r="W690" s="903" t="str">
        <f t="shared" si="325"/>
        <v>N/A</v>
      </c>
      <c r="X690" s="902">
        <f t="shared" si="326"/>
        <v>0</v>
      </c>
      <c r="Y690" s="902"/>
      <c r="Z690" s="902"/>
      <c r="AA690" s="903" t="str">
        <f t="shared" si="327"/>
        <v>N/A</v>
      </c>
      <c r="AB690" s="902">
        <f t="shared" si="328"/>
        <v>0</v>
      </c>
      <c r="AC690" s="902"/>
      <c r="AD690" s="902"/>
      <c r="AE690" s="903" t="str">
        <f t="shared" si="329"/>
        <v>N/A</v>
      </c>
      <c r="AF690" s="902">
        <f t="shared" si="330"/>
        <v>0</v>
      </c>
      <c r="AG690" s="902"/>
      <c r="AH690" s="902"/>
      <c r="AI690" s="903" t="str">
        <f t="shared" si="331"/>
        <v>N/A</v>
      </c>
      <c r="AJ690" s="902">
        <f t="shared" si="332"/>
        <v>0</v>
      </c>
      <c r="AK690" s="902">
        <f t="shared" si="319"/>
        <v>5</v>
      </c>
      <c r="AL690" s="904">
        <f t="shared" si="305"/>
        <v>1.6666666666666667</v>
      </c>
      <c r="AM690" s="903"/>
      <c r="AN690" s="903"/>
    </row>
    <row r="691" spans="2:44" s="892" customFormat="1" ht="24.95" customHeight="1">
      <c r="B691" s="905" t="s">
        <v>577</v>
      </c>
      <c r="C691" s="894" t="s">
        <v>412</v>
      </c>
      <c r="D691" s="900">
        <v>5</v>
      </c>
      <c r="E691" s="900">
        <v>10</v>
      </c>
      <c r="F691" s="900"/>
      <c r="G691" s="901">
        <f t="shared" si="320"/>
        <v>0</v>
      </c>
      <c r="H691" s="900">
        <f t="shared" si="318"/>
        <v>10</v>
      </c>
      <c r="I691" s="900">
        <v>10</v>
      </c>
      <c r="J691" s="900">
        <v>5</v>
      </c>
      <c r="K691" s="901">
        <f>IF(I691=0,"N/A",J691/I691)</f>
        <v>0.5</v>
      </c>
      <c r="L691" s="900">
        <f>I691-J691</f>
        <v>5</v>
      </c>
      <c r="M691" s="902"/>
      <c r="N691" s="978"/>
      <c r="O691" s="894" t="str">
        <f t="shared" si="303"/>
        <v>N/A</v>
      </c>
      <c r="P691" s="902">
        <f t="shared" si="304"/>
        <v>0</v>
      </c>
      <c r="Q691" s="902"/>
      <c r="R691" s="902"/>
      <c r="S691" s="903" t="str">
        <f t="shared" si="323"/>
        <v>N/A</v>
      </c>
      <c r="T691" s="902">
        <f t="shared" si="324"/>
        <v>0</v>
      </c>
      <c r="U691" s="902"/>
      <c r="V691" s="902"/>
      <c r="W691" s="903" t="str">
        <f t="shared" si="325"/>
        <v>N/A</v>
      </c>
      <c r="X691" s="902">
        <f t="shared" si="326"/>
        <v>0</v>
      </c>
      <c r="Y691" s="902"/>
      <c r="Z691" s="902"/>
      <c r="AA691" s="903" t="str">
        <f t="shared" si="327"/>
        <v>N/A</v>
      </c>
      <c r="AB691" s="902">
        <f t="shared" si="328"/>
        <v>0</v>
      </c>
      <c r="AC691" s="902"/>
      <c r="AD691" s="902"/>
      <c r="AE691" s="903" t="str">
        <f t="shared" si="329"/>
        <v>N/A</v>
      </c>
      <c r="AF691" s="902">
        <f t="shared" si="330"/>
        <v>0</v>
      </c>
      <c r="AG691" s="902"/>
      <c r="AH691" s="902"/>
      <c r="AI691" s="903" t="str">
        <f t="shared" si="331"/>
        <v>N/A</v>
      </c>
      <c r="AJ691" s="902">
        <f t="shared" si="332"/>
        <v>0</v>
      </c>
      <c r="AK691" s="902">
        <f t="shared" si="319"/>
        <v>5</v>
      </c>
      <c r="AL691" s="904">
        <f t="shared" si="305"/>
        <v>1</v>
      </c>
      <c r="AM691" s="903"/>
      <c r="AN691" s="903"/>
    </row>
    <row r="692" spans="2:44" s="892" customFormat="1" ht="24.95" customHeight="1">
      <c r="B692" s="906" t="s">
        <v>149</v>
      </c>
      <c r="C692" s="894"/>
      <c r="D692" s="900"/>
      <c r="E692" s="900"/>
      <c r="F692" s="900"/>
      <c r="G692" s="901"/>
      <c r="H692" s="900"/>
      <c r="I692" s="900"/>
      <c r="J692" s="900"/>
      <c r="K692" s="894"/>
      <c r="L692" s="900"/>
      <c r="M692" s="902"/>
      <c r="N692" s="978"/>
      <c r="O692" s="894"/>
      <c r="P692" s="902"/>
      <c r="Q692" s="902"/>
      <c r="R692" s="902"/>
      <c r="S692" s="903"/>
      <c r="T692" s="902"/>
      <c r="U692" s="902"/>
      <c r="V692" s="902"/>
      <c r="W692" s="903"/>
      <c r="X692" s="902"/>
      <c r="Y692" s="902"/>
      <c r="Z692" s="902"/>
      <c r="AA692" s="903"/>
      <c r="AB692" s="902"/>
      <c r="AC692" s="902"/>
      <c r="AD692" s="902"/>
      <c r="AE692" s="903"/>
      <c r="AF692" s="902"/>
      <c r="AG692" s="902"/>
      <c r="AH692" s="902"/>
      <c r="AI692" s="903"/>
      <c r="AJ692" s="902"/>
      <c r="AK692" s="902"/>
      <c r="AL692" s="904"/>
      <c r="AM692" s="903"/>
      <c r="AN692" s="903"/>
    </row>
    <row r="693" spans="2:44" s="892" customFormat="1" ht="24.95" customHeight="1">
      <c r="B693" s="905" t="s">
        <v>578</v>
      </c>
      <c r="C693" s="894" t="s">
        <v>412</v>
      </c>
      <c r="D693" s="900">
        <v>60</v>
      </c>
      <c r="E693" s="900"/>
      <c r="F693" s="900"/>
      <c r="G693" s="901" t="str">
        <f t="shared" si="320"/>
        <v>N/A</v>
      </c>
      <c r="H693" s="900">
        <f t="shared" si="318"/>
        <v>0</v>
      </c>
      <c r="I693" s="900"/>
      <c r="J693" s="900"/>
      <c r="K693" s="901" t="str">
        <f>IF(I693=0,"N/A",J693/I693)</f>
        <v>N/A</v>
      </c>
      <c r="L693" s="900">
        <f>I693-J693</f>
        <v>0</v>
      </c>
      <c r="M693" s="902">
        <v>10</v>
      </c>
      <c r="N693" s="978"/>
      <c r="O693" s="894">
        <f t="shared" si="303"/>
        <v>0</v>
      </c>
      <c r="P693" s="902">
        <f t="shared" si="304"/>
        <v>10</v>
      </c>
      <c r="Q693" s="902">
        <v>20</v>
      </c>
      <c r="R693" s="902"/>
      <c r="S693" s="903">
        <f t="shared" si="323"/>
        <v>0</v>
      </c>
      <c r="T693" s="902">
        <f t="shared" si="324"/>
        <v>20</v>
      </c>
      <c r="U693" s="902">
        <v>20</v>
      </c>
      <c r="V693" s="902"/>
      <c r="W693" s="903">
        <f t="shared" si="325"/>
        <v>0</v>
      </c>
      <c r="X693" s="902">
        <f t="shared" si="326"/>
        <v>20</v>
      </c>
      <c r="Y693" s="902">
        <v>10</v>
      </c>
      <c r="Z693" s="902"/>
      <c r="AA693" s="903">
        <f t="shared" si="327"/>
        <v>0</v>
      </c>
      <c r="AB693" s="902">
        <f t="shared" si="328"/>
        <v>10</v>
      </c>
      <c r="AC693" s="902"/>
      <c r="AD693" s="902"/>
      <c r="AE693" s="903" t="str">
        <f t="shared" si="329"/>
        <v>N/A</v>
      </c>
      <c r="AF693" s="902">
        <f t="shared" si="330"/>
        <v>0</v>
      </c>
      <c r="AG693" s="902"/>
      <c r="AH693" s="902"/>
      <c r="AI693" s="903" t="str">
        <f t="shared" si="331"/>
        <v>N/A</v>
      </c>
      <c r="AJ693" s="902">
        <f t="shared" si="332"/>
        <v>0</v>
      </c>
      <c r="AK693" s="902">
        <f t="shared" si="319"/>
        <v>0</v>
      </c>
      <c r="AL693" s="904">
        <f t="shared" si="305"/>
        <v>0</v>
      </c>
      <c r="AM693" s="903"/>
      <c r="AN693" s="903"/>
    </row>
    <row r="694" spans="2:44" s="892" customFormat="1" ht="24.95" customHeight="1">
      <c r="B694" s="905" t="s">
        <v>579</v>
      </c>
      <c r="C694" s="894" t="s">
        <v>412</v>
      </c>
      <c r="D694" s="913"/>
      <c r="E694" s="913"/>
      <c r="F694" s="913"/>
      <c r="G694" s="901" t="str">
        <f t="shared" si="320"/>
        <v>N/A</v>
      </c>
      <c r="H694" s="900">
        <f t="shared" si="318"/>
        <v>0</v>
      </c>
      <c r="I694" s="900"/>
      <c r="J694" s="900"/>
      <c r="K694" s="901" t="str">
        <f>IF(I694=0,"N/A",J694/I694)</f>
        <v>N/A</v>
      </c>
      <c r="L694" s="900">
        <f>I694-J694</f>
        <v>0</v>
      </c>
      <c r="M694" s="902"/>
      <c r="N694" s="985"/>
      <c r="O694" s="894" t="str">
        <f t="shared" si="303"/>
        <v>N/A</v>
      </c>
      <c r="P694" s="902">
        <f t="shared" si="304"/>
        <v>0</v>
      </c>
      <c r="Q694" s="902"/>
      <c r="R694" s="902"/>
      <c r="S694" s="903" t="str">
        <f t="shared" si="323"/>
        <v>N/A</v>
      </c>
      <c r="T694" s="902">
        <f t="shared" si="324"/>
        <v>0</v>
      </c>
      <c r="U694" s="902"/>
      <c r="V694" s="902"/>
      <c r="W694" s="903" t="str">
        <f t="shared" si="325"/>
        <v>N/A</v>
      </c>
      <c r="X694" s="902">
        <f t="shared" si="326"/>
        <v>0</v>
      </c>
      <c r="Y694" s="902"/>
      <c r="Z694" s="902"/>
      <c r="AA694" s="903" t="str">
        <f t="shared" si="327"/>
        <v>N/A</v>
      </c>
      <c r="AB694" s="902">
        <f t="shared" si="328"/>
        <v>0</v>
      </c>
      <c r="AC694" s="902"/>
      <c r="AD694" s="902"/>
      <c r="AE694" s="903" t="str">
        <f t="shared" si="329"/>
        <v>N/A</v>
      </c>
      <c r="AF694" s="902">
        <f t="shared" si="330"/>
        <v>0</v>
      </c>
      <c r="AG694" s="902"/>
      <c r="AH694" s="902"/>
      <c r="AI694" s="903" t="str">
        <f t="shared" si="331"/>
        <v>N/A</v>
      </c>
      <c r="AJ694" s="902">
        <f t="shared" si="332"/>
        <v>0</v>
      </c>
      <c r="AK694" s="902">
        <f t="shared" si="319"/>
        <v>0</v>
      </c>
      <c r="AL694" s="904" t="str">
        <f t="shared" si="305"/>
        <v>N/A</v>
      </c>
      <c r="AM694" s="903"/>
      <c r="AN694" s="903"/>
    </row>
    <row r="695" spans="2:44" s="892" customFormat="1" ht="24.95" customHeight="1">
      <c r="B695" s="905" t="s">
        <v>580</v>
      </c>
      <c r="C695" s="894" t="s">
        <v>412</v>
      </c>
      <c r="D695" s="900">
        <v>20</v>
      </c>
      <c r="E695" s="900"/>
      <c r="F695" s="900"/>
      <c r="G695" s="901" t="str">
        <f t="shared" si="320"/>
        <v>N/A</v>
      </c>
      <c r="H695" s="900">
        <f t="shared" si="318"/>
        <v>0</v>
      </c>
      <c r="I695" s="900"/>
      <c r="J695" s="900"/>
      <c r="K695" s="901" t="str">
        <f>IF(I695=0,"N/A",J695/I695)</f>
        <v>N/A</v>
      </c>
      <c r="L695" s="900">
        <f>I695-J695</f>
        <v>0</v>
      </c>
      <c r="M695" s="902">
        <v>5</v>
      </c>
      <c r="N695" s="978"/>
      <c r="O695" s="894">
        <f t="shared" si="303"/>
        <v>0</v>
      </c>
      <c r="P695" s="902">
        <f t="shared" si="304"/>
        <v>5</v>
      </c>
      <c r="Q695" s="902">
        <v>10</v>
      </c>
      <c r="R695" s="902"/>
      <c r="S695" s="903">
        <f t="shared" si="323"/>
        <v>0</v>
      </c>
      <c r="T695" s="902">
        <f t="shared" si="324"/>
        <v>10</v>
      </c>
      <c r="U695" s="902">
        <v>5</v>
      </c>
      <c r="V695" s="902"/>
      <c r="W695" s="903">
        <f t="shared" si="325"/>
        <v>0</v>
      </c>
      <c r="X695" s="902">
        <f t="shared" si="326"/>
        <v>5</v>
      </c>
      <c r="Y695" s="902"/>
      <c r="Z695" s="902"/>
      <c r="AA695" s="903" t="str">
        <f t="shared" si="327"/>
        <v>N/A</v>
      </c>
      <c r="AB695" s="902">
        <f t="shared" si="328"/>
        <v>0</v>
      </c>
      <c r="AC695" s="902"/>
      <c r="AD695" s="902"/>
      <c r="AE695" s="903" t="str">
        <f t="shared" si="329"/>
        <v>N/A</v>
      </c>
      <c r="AF695" s="902">
        <f t="shared" si="330"/>
        <v>0</v>
      </c>
      <c r="AG695" s="902"/>
      <c r="AH695" s="902"/>
      <c r="AI695" s="903" t="str">
        <f t="shared" si="331"/>
        <v>N/A</v>
      </c>
      <c r="AJ695" s="902">
        <f t="shared" si="332"/>
        <v>0</v>
      </c>
      <c r="AK695" s="902">
        <f t="shared" si="319"/>
        <v>0</v>
      </c>
      <c r="AL695" s="904">
        <f t="shared" si="305"/>
        <v>0</v>
      </c>
      <c r="AM695" s="903"/>
      <c r="AN695" s="903"/>
    </row>
    <row r="696" spans="2:44" s="892" customFormat="1" ht="24.95" customHeight="1">
      <c r="B696" s="905" t="s">
        <v>581</v>
      </c>
      <c r="C696" s="894" t="s">
        <v>582</v>
      </c>
      <c r="D696" s="900">
        <v>72</v>
      </c>
      <c r="E696" s="900">
        <v>6</v>
      </c>
      <c r="F696" s="900"/>
      <c r="G696" s="901">
        <f t="shared" si="320"/>
        <v>0</v>
      </c>
      <c r="H696" s="900">
        <f t="shared" si="318"/>
        <v>6</v>
      </c>
      <c r="I696" s="900">
        <v>6</v>
      </c>
      <c r="J696" s="900">
        <v>1</v>
      </c>
      <c r="K696" s="901">
        <f>IF(I696=0,"N/A",J696/I696)</f>
        <v>0.16666666666666666</v>
      </c>
      <c r="L696" s="900">
        <f>I696-J696</f>
        <v>5</v>
      </c>
      <c r="M696" s="902">
        <v>6</v>
      </c>
      <c r="N696" s="978"/>
      <c r="O696" s="894">
        <f t="shared" si="303"/>
        <v>0</v>
      </c>
      <c r="P696" s="902">
        <f t="shared" si="304"/>
        <v>6</v>
      </c>
      <c r="Q696" s="902">
        <v>6</v>
      </c>
      <c r="R696" s="902"/>
      <c r="S696" s="903">
        <f t="shared" si="323"/>
        <v>0</v>
      </c>
      <c r="T696" s="902">
        <f t="shared" si="324"/>
        <v>6</v>
      </c>
      <c r="U696" s="902">
        <v>6</v>
      </c>
      <c r="V696" s="902"/>
      <c r="W696" s="903">
        <f t="shared" si="325"/>
        <v>0</v>
      </c>
      <c r="X696" s="902">
        <f t="shared" si="326"/>
        <v>6</v>
      </c>
      <c r="Y696" s="902">
        <v>6</v>
      </c>
      <c r="Z696" s="902"/>
      <c r="AA696" s="903">
        <f t="shared" si="327"/>
        <v>0</v>
      </c>
      <c r="AB696" s="902">
        <f t="shared" si="328"/>
        <v>6</v>
      </c>
      <c r="AC696" s="902">
        <v>6</v>
      </c>
      <c r="AD696" s="902"/>
      <c r="AE696" s="903">
        <f t="shared" si="329"/>
        <v>0</v>
      </c>
      <c r="AF696" s="902">
        <f t="shared" si="330"/>
        <v>6</v>
      </c>
      <c r="AG696" s="902"/>
      <c r="AH696" s="902"/>
      <c r="AI696" s="903" t="str">
        <f t="shared" si="331"/>
        <v>N/A</v>
      </c>
      <c r="AJ696" s="902">
        <f t="shared" si="332"/>
        <v>0</v>
      </c>
      <c r="AK696" s="902">
        <f t="shared" si="319"/>
        <v>1</v>
      </c>
      <c r="AL696" s="904">
        <f>IF(D696=0,"N/A",AK696/D696)</f>
        <v>1.3888888888888888E-2</v>
      </c>
      <c r="AM696" s="903"/>
      <c r="AN696" s="903"/>
    </row>
    <row r="697" spans="2:44" s="892" customFormat="1" ht="24.95" customHeight="1">
      <c r="B697" s="905" t="s">
        <v>120</v>
      </c>
      <c r="C697" s="894" t="s">
        <v>561</v>
      </c>
      <c r="D697" s="900">
        <v>84</v>
      </c>
      <c r="E697" s="913"/>
      <c r="F697" s="913"/>
      <c r="G697" s="901" t="str">
        <f t="shared" si="320"/>
        <v>N/A</v>
      </c>
      <c r="H697" s="900">
        <f t="shared" si="318"/>
        <v>0</v>
      </c>
      <c r="I697" s="900">
        <v>12</v>
      </c>
      <c r="J697" s="900">
        <v>6</v>
      </c>
      <c r="K697" s="901">
        <f>IF(I697=0,"N/A",J697/I697)</f>
        <v>0.5</v>
      </c>
      <c r="L697" s="900">
        <f>I697-J697</f>
        <v>6</v>
      </c>
      <c r="M697" s="902">
        <v>12</v>
      </c>
      <c r="N697" s="985"/>
      <c r="O697" s="894">
        <f t="shared" si="303"/>
        <v>0</v>
      </c>
      <c r="P697" s="902">
        <f t="shared" si="304"/>
        <v>12</v>
      </c>
      <c r="Q697" s="902">
        <v>12</v>
      </c>
      <c r="R697" s="902"/>
      <c r="S697" s="903">
        <f t="shared" si="323"/>
        <v>0</v>
      </c>
      <c r="T697" s="902">
        <f t="shared" si="324"/>
        <v>12</v>
      </c>
      <c r="U697" s="902">
        <v>12</v>
      </c>
      <c r="V697" s="902"/>
      <c r="W697" s="903">
        <f t="shared" si="325"/>
        <v>0</v>
      </c>
      <c r="X697" s="902">
        <f t="shared" si="326"/>
        <v>12</v>
      </c>
      <c r="Y697" s="902">
        <v>12</v>
      </c>
      <c r="Z697" s="902"/>
      <c r="AA697" s="903">
        <f t="shared" si="327"/>
        <v>0</v>
      </c>
      <c r="AB697" s="902">
        <f t="shared" si="328"/>
        <v>12</v>
      </c>
      <c r="AC697" s="902">
        <v>12</v>
      </c>
      <c r="AD697" s="902"/>
      <c r="AE697" s="903">
        <f t="shared" si="329"/>
        <v>0</v>
      </c>
      <c r="AF697" s="902">
        <f t="shared" si="330"/>
        <v>12</v>
      </c>
      <c r="AG697" s="902"/>
      <c r="AH697" s="902"/>
      <c r="AI697" s="903" t="str">
        <f t="shared" si="331"/>
        <v>N/A</v>
      </c>
      <c r="AJ697" s="902">
        <f t="shared" si="332"/>
        <v>0</v>
      </c>
      <c r="AK697" s="902">
        <f t="shared" si="319"/>
        <v>6</v>
      </c>
      <c r="AL697" s="904">
        <f>IF(D697=0,"N/A",AK697/D697)</f>
        <v>7.1428571428571425E-2</v>
      </c>
      <c r="AM697" s="903"/>
      <c r="AN697" s="903"/>
    </row>
    <row r="698" spans="2:44" s="892" customFormat="1" ht="20.100000000000001" customHeight="1">
      <c r="B698" s="927"/>
      <c r="C698" s="928"/>
      <c r="D698" s="929"/>
      <c r="E698" s="929"/>
      <c r="F698" s="929"/>
      <c r="G698" s="929"/>
      <c r="H698" s="929"/>
      <c r="I698" s="929"/>
      <c r="J698" s="929"/>
      <c r="K698" s="929"/>
      <c r="L698" s="929"/>
      <c r="M698" s="929"/>
      <c r="N698" s="981"/>
      <c r="O698" s="929"/>
      <c r="P698" s="930"/>
      <c r="Q698" s="930"/>
      <c r="R698" s="930"/>
      <c r="S698" s="930"/>
      <c r="T698" s="930"/>
      <c r="U698" s="930"/>
      <c r="V698" s="930"/>
      <c r="W698" s="930"/>
      <c r="X698" s="930"/>
      <c r="Y698" s="930"/>
      <c r="Z698" s="930"/>
      <c r="AA698" s="930"/>
      <c r="AB698" s="930"/>
      <c r="AC698" s="930"/>
      <c r="AD698" s="930"/>
      <c r="AE698" s="930"/>
      <c r="AF698" s="930"/>
      <c r="AG698" s="930"/>
      <c r="AH698" s="930"/>
      <c r="AI698" s="930"/>
      <c r="AJ698" s="930"/>
      <c r="AK698" s="930"/>
      <c r="AL698" s="931"/>
      <c r="AM698" s="930"/>
    </row>
    <row r="699" spans="2:44" s="215" customFormat="1" ht="20.100000000000001" customHeight="1">
      <c r="B699" s="160"/>
      <c r="C699" s="162"/>
      <c r="D699" s="162"/>
      <c r="E699" s="162"/>
      <c r="F699" s="162"/>
      <c r="G699" s="162"/>
      <c r="H699" s="162"/>
      <c r="I699" s="162"/>
      <c r="J699" s="162"/>
      <c r="K699" s="162"/>
      <c r="L699" s="162"/>
      <c r="M699" s="162"/>
      <c r="N699" s="162"/>
      <c r="O699" s="162"/>
      <c r="P699" s="246"/>
      <c r="Q699" s="246"/>
      <c r="R699" s="246"/>
      <c r="S699" s="246"/>
      <c r="T699" s="246"/>
      <c r="U699" s="246"/>
      <c r="V699" s="246"/>
      <c r="W699" s="246"/>
      <c r="X699" s="246"/>
      <c r="Y699" s="246"/>
      <c r="Z699" s="246"/>
      <c r="AA699" s="246"/>
      <c r="AB699" s="246"/>
      <c r="AC699" s="246"/>
      <c r="AD699" s="246"/>
      <c r="AE699" s="246"/>
      <c r="AF699" s="246"/>
      <c r="AG699" s="246"/>
      <c r="AH699" s="246"/>
      <c r="AI699" s="246"/>
      <c r="AJ699" s="246"/>
      <c r="AK699" s="246"/>
      <c r="AL699" s="352"/>
      <c r="AM699" s="960"/>
      <c r="AQ699" s="1002"/>
      <c r="AR699" s="1002"/>
    </row>
    <row r="700" spans="2:44" ht="20.100000000000001" customHeight="1"/>
    <row r="701" spans="2:44" ht="20.100000000000001" customHeight="1"/>
    <row r="702" spans="2:44" ht="20.100000000000001" customHeight="1"/>
    <row r="703" spans="2:44" ht="20.100000000000001" customHeight="1"/>
    <row r="704" spans="2:44" ht="20.100000000000001" customHeight="1"/>
    <row r="705" ht="20.100000000000001" customHeight="1"/>
    <row r="706" ht="20.100000000000001" customHeight="1"/>
    <row r="707" ht="20.100000000000001" customHeight="1"/>
    <row r="708" ht="20.100000000000001" customHeight="1"/>
  </sheetData>
  <dataConsolidate>
    <dataRefs count="5">
      <dataRef ref="I29:I288" sheet="ANX 1D ORIGINALE" r:id="rId1"/>
      <dataRef ref="I29:I288" sheet="ANX 1D ORIGINALE" r:id="rId2"/>
      <dataRef ref="I29:I288" sheet="ANX 1D ORIGINALE" r:id="rId3"/>
      <dataRef ref="I29:I288" sheet="ANX 1D ORIGINALE" r:id="rId4"/>
      <dataRef ref="I29:I288" sheet="ANX 1D ORIGINALE" r:id="rId5"/>
    </dataRefs>
  </dataConsolidate>
  <mergeCells count="48">
    <mergeCell ref="E25:H25"/>
    <mergeCell ref="A44:A47"/>
    <mergeCell ref="A48:A51"/>
    <mergeCell ref="A52:A56"/>
    <mergeCell ref="A334:A336"/>
    <mergeCell ref="A153:A157"/>
    <mergeCell ref="A148:A152"/>
    <mergeCell ref="A199:A203"/>
    <mergeCell ref="A193:A197"/>
    <mergeCell ref="A176:A190"/>
    <mergeCell ref="A163:A167"/>
    <mergeCell ref="A264:AN264"/>
    <mergeCell ref="A310:AN310"/>
    <mergeCell ref="I25:L25"/>
    <mergeCell ref="M25:P25"/>
    <mergeCell ref="Q25:T25"/>
    <mergeCell ref="B437:AN437"/>
    <mergeCell ref="B265:F265"/>
    <mergeCell ref="B311:F311"/>
    <mergeCell ref="B328:F328"/>
    <mergeCell ref="B392:F392"/>
    <mergeCell ref="U25:X25"/>
    <mergeCell ref="Y25:AB25"/>
    <mergeCell ref="AC25:AF25"/>
    <mergeCell ref="AG25:AJ25"/>
    <mergeCell ref="B373:F373"/>
    <mergeCell ref="B91:F91"/>
    <mergeCell ref="A90:AN90"/>
    <mergeCell ref="A372:AN372"/>
    <mergeCell ref="A353:A362"/>
    <mergeCell ref="A158:A162"/>
    <mergeCell ref="A68:A72"/>
    <mergeCell ref="A78:A79"/>
    <mergeCell ref="A88:A89"/>
    <mergeCell ref="A123:A127"/>
    <mergeCell ref="A213:A217"/>
    <mergeCell ref="A338:A341"/>
    <mergeCell ref="C1:O1"/>
    <mergeCell ref="C2:O2"/>
    <mergeCell ref="C3:O3"/>
    <mergeCell ref="C4:O4"/>
    <mergeCell ref="C5:O5"/>
    <mergeCell ref="A343:A352"/>
    <mergeCell ref="A205:A209"/>
    <mergeCell ref="A128:A132"/>
    <mergeCell ref="A138:A142"/>
    <mergeCell ref="A133:A137"/>
    <mergeCell ref="A143:A147"/>
  </mergeCells>
  <hyperlinks>
    <hyperlink ref="B5" location="PLAN!A1" display="RETOUR PLAN"/>
  </hyperlinks>
  <pageMargins left="0.78740157480314965" right="0.78740157480314965" top="0.98425196850393704" bottom="0.98425196850393704" header="0.51181102362204722" footer="0.51181102362204722"/>
  <pageSetup paperSize="9" scale="30" orientation="landscape" r:id="rId6"/>
  <headerFooter alignWithMargins="0"/>
  <legacyDrawing r:id="rId7"/>
</worksheet>
</file>

<file path=xl/worksheets/sheet12.xml><?xml version="1.0" encoding="utf-8"?>
<worksheet xmlns="http://schemas.openxmlformats.org/spreadsheetml/2006/main" xmlns:r="http://schemas.openxmlformats.org/officeDocument/2006/relationships">
  <sheetPr enableFormatConditionsCalculation="0">
    <tabColor indexed="60"/>
  </sheetPr>
  <dimension ref="A1:S77"/>
  <sheetViews>
    <sheetView zoomScale="50" zoomScaleNormal="75" zoomScaleSheetLayoutView="75" workbookViewId="0">
      <selection activeCell="G28" sqref="G28"/>
    </sheetView>
  </sheetViews>
  <sheetFormatPr baseColWidth="10" defaultColWidth="9.140625" defaultRowHeight="20.100000000000001" customHeight="1"/>
  <cols>
    <col min="1" max="1" width="90.140625" style="14" customWidth="1"/>
    <col min="2" max="2" width="11.28515625" style="15" customWidth="1"/>
    <col min="3" max="3" width="14.140625" style="16" customWidth="1"/>
    <col min="4" max="5" width="12.42578125" style="19" customWidth="1"/>
    <col min="6" max="6" width="12.140625" style="19" customWidth="1"/>
    <col min="7" max="7" width="10.7109375" style="19" customWidth="1"/>
    <col min="8" max="8" width="10.7109375" style="20" customWidth="1"/>
    <col min="9" max="9" width="10.7109375" style="21" customWidth="1"/>
    <col min="10" max="10" width="10.7109375" style="19" customWidth="1"/>
    <col min="11" max="11" width="10.7109375" style="3" customWidth="1"/>
    <col min="12" max="14" width="9.140625" style="3" customWidth="1"/>
    <col min="15" max="15" width="13.140625" style="3" customWidth="1"/>
    <col min="16" max="16" width="9.140625" style="3" customWidth="1"/>
    <col min="17" max="17" width="14" style="3" customWidth="1"/>
    <col min="18" max="16384" width="9.140625" style="3"/>
  </cols>
  <sheetData>
    <row r="1" spans="1:18" ht="40.5" customHeight="1">
      <c r="A1" s="1" t="s">
        <v>368</v>
      </c>
      <c r="B1" s="1182" t="s">
        <v>303</v>
      </c>
      <c r="C1" s="1183"/>
      <c r="D1" s="1183"/>
      <c r="E1" s="1183"/>
      <c r="F1" s="1183"/>
      <c r="G1" s="1183"/>
      <c r="H1" s="1183"/>
      <c r="I1" s="1183"/>
      <c r="J1" s="1183"/>
      <c r="K1" s="1184"/>
      <c r="L1" s="2"/>
    </row>
    <row r="2" spans="1:18" ht="33" customHeight="1">
      <c r="A2" s="4" t="s">
        <v>196</v>
      </c>
      <c r="B2" s="1185" t="s">
        <v>365</v>
      </c>
      <c r="C2" s="1186" t="s">
        <v>369</v>
      </c>
      <c r="D2" s="1186" t="s">
        <v>369</v>
      </c>
      <c r="E2" s="1186" t="s">
        <v>369</v>
      </c>
      <c r="F2" s="1186" t="s">
        <v>369</v>
      </c>
      <c r="G2" s="1186" t="s">
        <v>369</v>
      </c>
      <c r="H2" s="1186" t="s">
        <v>369</v>
      </c>
      <c r="I2" s="1186" t="s">
        <v>369</v>
      </c>
      <c r="J2" s="1186" t="s">
        <v>369</v>
      </c>
      <c r="K2" s="1187" t="s">
        <v>369</v>
      </c>
      <c r="L2" s="2"/>
    </row>
    <row r="3" spans="1:18" ht="20.100000000000001" customHeight="1">
      <c r="A3" s="4" t="s">
        <v>306</v>
      </c>
      <c r="B3" s="1185"/>
      <c r="C3" s="1186"/>
      <c r="D3" s="1186"/>
      <c r="E3" s="1186"/>
      <c r="F3" s="1186"/>
      <c r="G3" s="1186"/>
      <c r="H3" s="1186"/>
      <c r="I3" s="1186"/>
      <c r="J3" s="1186"/>
      <c r="K3" s="1187"/>
      <c r="L3" s="2"/>
    </row>
    <row r="4" spans="1:18" ht="20.100000000000001" customHeight="1">
      <c r="A4" s="4" t="s">
        <v>199</v>
      </c>
      <c r="B4" s="1185" t="s">
        <v>1264</v>
      </c>
      <c r="C4" s="1186" t="s">
        <v>373</v>
      </c>
      <c r="D4" s="1186" t="s">
        <v>373</v>
      </c>
      <c r="E4" s="1186" t="s">
        <v>373</v>
      </c>
      <c r="F4" s="1186" t="s">
        <v>373</v>
      </c>
      <c r="G4" s="1186" t="s">
        <v>373</v>
      </c>
      <c r="H4" s="1186" t="s">
        <v>373</v>
      </c>
      <c r="I4" s="1186" t="s">
        <v>373</v>
      </c>
      <c r="J4" s="1186" t="s">
        <v>373</v>
      </c>
      <c r="K4" s="1187" t="s">
        <v>373</v>
      </c>
      <c r="L4" s="2"/>
    </row>
    <row r="5" spans="1:18" ht="20.100000000000001" customHeight="1">
      <c r="A5" s="17" t="s">
        <v>370</v>
      </c>
      <c r="B5" s="1197"/>
      <c r="C5" s="1198"/>
      <c r="D5" s="1198"/>
      <c r="E5" s="1198"/>
      <c r="F5" s="1198"/>
      <c r="G5" s="1198"/>
      <c r="H5" s="1198"/>
      <c r="I5" s="1198"/>
      <c r="J5" s="1198"/>
      <c r="K5" s="1199"/>
      <c r="L5" s="2"/>
    </row>
    <row r="6" spans="1:18" ht="20.100000000000001" customHeight="1" thickBot="1">
      <c r="A6" s="107"/>
      <c r="B6" s="108"/>
      <c r="C6" s="108"/>
      <c r="D6" s="108"/>
      <c r="E6" s="108"/>
      <c r="F6" s="108"/>
      <c r="G6" s="108"/>
      <c r="H6" s="108"/>
      <c r="I6" s="108"/>
      <c r="J6" s="108"/>
      <c r="K6" s="108"/>
    </row>
    <row r="7" spans="1:18" ht="31.9" customHeight="1" thickBot="1">
      <c r="A7" s="109"/>
      <c r="B7" s="110"/>
      <c r="C7" s="111" t="s">
        <v>367</v>
      </c>
      <c r="D7" s="112">
        <v>2008</v>
      </c>
      <c r="E7" s="112">
        <v>2009</v>
      </c>
      <c r="F7" s="112">
        <v>2010</v>
      </c>
      <c r="G7" s="112">
        <v>2011</v>
      </c>
      <c r="H7" s="112">
        <v>2012</v>
      </c>
      <c r="I7" s="112">
        <v>2013</v>
      </c>
      <c r="J7" s="112">
        <v>2014</v>
      </c>
      <c r="K7" s="113">
        <v>2015</v>
      </c>
      <c r="L7" s="2"/>
    </row>
    <row r="8" spans="1:18" s="10" customFormat="1" ht="20.100000000000001" customHeight="1">
      <c r="A8" s="1488" t="s">
        <v>310</v>
      </c>
      <c r="B8" s="95" t="s">
        <v>371</v>
      </c>
      <c r="C8" s="96">
        <f>SUM(D8:K8)</f>
        <v>5072.5294488888885</v>
      </c>
      <c r="D8" s="96">
        <f>1077.443</f>
        <v>1077.443</v>
      </c>
      <c r="E8" s="96">
        <v>1113.9000888888891</v>
      </c>
      <c r="F8" s="96">
        <v>1350</v>
      </c>
      <c r="G8" s="96">
        <v>1531.1863600000001</v>
      </c>
      <c r="H8" s="96"/>
      <c r="I8" s="96"/>
      <c r="J8" s="96"/>
      <c r="K8" s="97"/>
      <c r="L8" s="93"/>
    </row>
    <row r="9" spans="1:18" s="10" customFormat="1" ht="20.100000000000001" customHeight="1">
      <c r="A9" s="1489"/>
      <c r="B9" s="9" t="s">
        <v>372</v>
      </c>
      <c r="C9" s="92">
        <f>SUM(D9:K9)</f>
        <v>2555.8212005098685</v>
      </c>
      <c r="D9" s="89">
        <f>D12+D15</f>
        <v>400.06460306249954</v>
      </c>
      <c r="E9" s="89">
        <f>E12+E15</f>
        <v>814.34252894736903</v>
      </c>
      <c r="F9" s="89">
        <f>'ANX 1CC DECAISS-COMPO-BAILLEUR'!AH12</f>
        <v>883.65</v>
      </c>
      <c r="G9" s="89">
        <v>457.76406850000001</v>
      </c>
      <c r="H9" s="89"/>
      <c r="I9" s="89"/>
      <c r="J9" s="89"/>
      <c r="K9" s="98"/>
      <c r="L9" s="93"/>
    </row>
    <row r="10" spans="1:18" s="10" customFormat="1" ht="20.100000000000001" customHeight="1">
      <c r="A10" s="1490"/>
      <c r="B10" s="18" t="s">
        <v>366</v>
      </c>
      <c r="C10" s="90">
        <f>(C9/C8)*100</f>
        <v>50.385536964594813</v>
      </c>
      <c r="D10" s="90">
        <f>(D9/D8)*100</f>
        <v>37.130929716235528</v>
      </c>
      <c r="E10" s="90">
        <f>(E9/E8)*100</f>
        <v>73.10732237750986</v>
      </c>
      <c r="F10" s="90">
        <f>(F9/F8)*100</f>
        <v>65.455555555555549</v>
      </c>
      <c r="G10" s="90">
        <v>29.896038813982116</v>
      </c>
      <c r="H10" s="90"/>
      <c r="I10" s="90"/>
      <c r="J10" s="90"/>
      <c r="K10" s="362"/>
      <c r="L10" s="93"/>
      <c r="R10" s="124"/>
    </row>
    <row r="11" spans="1:18" s="10" customFormat="1" ht="20.100000000000001" customHeight="1">
      <c r="A11" s="1486" t="s">
        <v>334</v>
      </c>
      <c r="B11" s="7" t="s">
        <v>371</v>
      </c>
      <c r="C11" s="91">
        <f>SUM(D11:K11)</f>
        <v>2040.7221777777779</v>
      </c>
      <c r="D11" s="88">
        <f>267.32</f>
        <v>267.32</v>
      </c>
      <c r="E11" s="88">
        <v>428.40387777777778</v>
      </c>
      <c r="F11" s="88">
        <v>658.33</v>
      </c>
      <c r="G11" s="88">
        <v>686.66830000000004</v>
      </c>
      <c r="H11" s="88"/>
      <c r="I11" s="88"/>
      <c r="J11" s="88"/>
      <c r="K11" s="99"/>
      <c r="L11" s="93"/>
      <c r="P11" s="122"/>
      <c r="Q11" s="122"/>
      <c r="R11" s="122"/>
    </row>
    <row r="12" spans="1:18" s="10" customFormat="1" ht="20.100000000000001" customHeight="1">
      <c r="A12" s="1484"/>
      <c r="B12" s="9" t="s">
        <v>372</v>
      </c>
      <c r="C12" s="89">
        <f>SUM(D12:K12)</f>
        <v>886.67157794956165</v>
      </c>
      <c r="D12" s="89">
        <f>'ANX 1CC DECAISS-COMPO-BAILLEUR'!R13</f>
        <v>17.672050291666668</v>
      </c>
      <c r="E12" s="89">
        <f>'ANX 1CC DECAISS-COMPO-BAILLEUR'!Z13</f>
        <v>294.63306315789498</v>
      </c>
      <c r="F12" s="89">
        <f>'ANX 1CC DECAISS-COMPO-BAILLEUR'!AH13</f>
        <v>377.93534</v>
      </c>
      <c r="G12" s="89">
        <v>196.43112450000001</v>
      </c>
      <c r="H12" s="89"/>
      <c r="I12" s="89"/>
      <c r="J12" s="89"/>
      <c r="K12" s="98"/>
      <c r="L12" s="93"/>
      <c r="P12" s="122"/>
      <c r="Q12" s="122"/>
      <c r="R12" s="122"/>
    </row>
    <row r="13" spans="1:18" s="10" customFormat="1" ht="20.100000000000001" customHeight="1">
      <c r="A13" s="1487"/>
      <c r="B13" s="18" t="s">
        <v>366</v>
      </c>
      <c r="C13" s="90">
        <f>(C12/C11)*100</f>
        <v>43.448911743346322</v>
      </c>
      <c r="D13" s="90">
        <f>(D12/D11)*100</f>
        <v>6.6108223446306553</v>
      </c>
      <c r="E13" s="90">
        <f>(E12/E11)*100</f>
        <v>68.774602294969753</v>
      </c>
      <c r="F13" s="90">
        <f>(F12/F11)*100</f>
        <v>57.40819042121732</v>
      </c>
      <c r="G13" s="90">
        <v>28.606406397382838</v>
      </c>
      <c r="H13" s="90"/>
      <c r="I13" s="90"/>
      <c r="J13" s="90"/>
      <c r="K13" s="362"/>
      <c r="L13" s="93"/>
      <c r="P13" s="122"/>
      <c r="Q13" s="122"/>
      <c r="R13" s="122"/>
    </row>
    <row r="14" spans="1:18" s="8" customFormat="1" ht="20.100000000000001" customHeight="1">
      <c r="A14" s="1486" t="s">
        <v>335</v>
      </c>
      <c r="B14" s="7" t="s">
        <v>371</v>
      </c>
      <c r="C14" s="88">
        <f>SUM(D14:K14)</f>
        <v>3031.8072711111108</v>
      </c>
      <c r="D14" s="88">
        <f>810.123</f>
        <v>810.12300000000005</v>
      </c>
      <c r="E14" s="88">
        <v>685.49621111111105</v>
      </c>
      <c r="F14" s="88">
        <v>691.67</v>
      </c>
      <c r="G14" s="88">
        <v>844.5180600000001</v>
      </c>
      <c r="H14" s="88"/>
      <c r="I14" s="88"/>
      <c r="J14" s="88"/>
      <c r="K14" s="99"/>
      <c r="L14" s="94"/>
      <c r="P14" s="123"/>
      <c r="Q14" s="123"/>
      <c r="R14" s="123"/>
    </row>
    <row r="15" spans="1:18" s="8" customFormat="1" ht="20.100000000000001" customHeight="1">
      <c r="A15" s="1484"/>
      <c r="B15" s="9" t="s">
        <v>372</v>
      </c>
      <c r="C15" s="89">
        <f>SUM(D15:K15)</f>
        <v>1669.1496225603071</v>
      </c>
      <c r="D15" s="89">
        <f>'ANX 1CC DECAISS-COMPO-BAILLEUR'!R14</f>
        <v>382.39255277083288</v>
      </c>
      <c r="E15" s="89">
        <f>'ANX 1CC DECAISS-COMPO-BAILLEUR'!Z14</f>
        <v>519.70946578947405</v>
      </c>
      <c r="F15" s="89">
        <f>'ANX 1CC DECAISS-COMPO-BAILLEUR'!AH14</f>
        <v>505.71465999999998</v>
      </c>
      <c r="G15" s="89">
        <v>261.332944</v>
      </c>
      <c r="H15" s="89"/>
      <c r="I15" s="89"/>
      <c r="J15" s="89"/>
      <c r="K15" s="98"/>
      <c r="L15" s="94"/>
      <c r="P15" s="123"/>
      <c r="Q15" s="123"/>
      <c r="R15" s="123"/>
    </row>
    <row r="16" spans="1:18" s="8" customFormat="1" ht="20.100000000000001" customHeight="1" thickBot="1">
      <c r="A16" s="1485"/>
      <c r="B16" s="100" t="s">
        <v>366</v>
      </c>
      <c r="C16" s="101">
        <f>(C15/C14)*100</f>
        <v>55.054608466209977</v>
      </c>
      <c r="D16" s="101">
        <f>(D15/D14)*100</f>
        <v>47.201789453062418</v>
      </c>
      <c r="E16" s="101">
        <f>(E15/E14)*100</f>
        <v>75.81507488525493</v>
      </c>
      <c r="F16" s="101">
        <f>(F15/F14)*100</f>
        <v>73.115020168577502</v>
      </c>
      <c r="G16" s="101">
        <v>30.944624677416606</v>
      </c>
      <c r="H16" s="101"/>
      <c r="I16" s="101"/>
      <c r="J16" s="101"/>
      <c r="K16" s="363"/>
      <c r="L16" s="94"/>
      <c r="P16" s="123"/>
      <c r="Q16" s="123"/>
      <c r="R16" s="123"/>
    </row>
    <row r="17" spans="1:12" s="8" customFormat="1" ht="20.100000000000001" customHeight="1">
      <c r="A17" s="1488" t="s">
        <v>311</v>
      </c>
      <c r="B17" s="95" t="s">
        <v>371</v>
      </c>
      <c r="C17" s="96">
        <f>SUM(D17:K17)</f>
        <v>3022.03566</v>
      </c>
      <c r="D17" s="96">
        <f>43.75</f>
        <v>43.75</v>
      </c>
      <c r="E17" s="96">
        <v>637.81234999999992</v>
      </c>
      <c r="F17" s="96">
        <v>776.82</v>
      </c>
      <c r="G17" s="96">
        <v>1563.6533100000001</v>
      </c>
      <c r="H17" s="96"/>
      <c r="I17" s="96"/>
      <c r="J17" s="96"/>
      <c r="K17" s="97"/>
      <c r="L17" s="94"/>
    </row>
    <row r="18" spans="1:12" s="10" customFormat="1" ht="20.100000000000001" customHeight="1">
      <c r="A18" s="1489"/>
      <c r="B18" s="9" t="s">
        <v>372</v>
      </c>
      <c r="C18" s="89">
        <f>SUM(D18:K18)</f>
        <v>1289.4911335847955</v>
      </c>
      <c r="D18" s="89">
        <f>D21+D24</f>
        <v>6.76477611111111</v>
      </c>
      <c r="E18" s="89">
        <f>E21+E24</f>
        <v>336.55146947368434</v>
      </c>
      <c r="F18" s="89">
        <f>'ANX 1CC DECAISS-COMPO-BAILLEUR'!AH15</f>
        <v>644.45420000000001</v>
      </c>
      <c r="G18" s="89">
        <v>301.720688</v>
      </c>
      <c r="H18" s="89"/>
      <c r="I18" s="89"/>
      <c r="J18" s="89"/>
      <c r="K18" s="98"/>
      <c r="L18" s="93"/>
    </row>
    <row r="19" spans="1:12" s="10" customFormat="1" ht="20.100000000000001" customHeight="1">
      <c r="A19" s="1490"/>
      <c r="B19" s="18" t="s">
        <v>366</v>
      </c>
      <c r="C19" s="90">
        <f>(C18/C17)*100</f>
        <v>42.669620039652195</v>
      </c>
      <c r="D19" s="90">
        <f>(D18/D17)*100</f>
        <v>15.462345396825395</v>
      </c>
      <c r="E19" s="90">
        <f>(E18/E17)*100</f>
        <v>52.766533836117212</v>
      </c>
      <c r="F19" s="90">
        <f>(F18/F17)*100</f>
        <v>82.960557143224946</v>
      </c>
      <c r="G19" s="90">
        <f>(G18/G17)*100</f>
        <v>19.295881386904107</v>
      </c>
      <c r="H19" s="90"/>
      <c r="I19" s="90"/>
      <c r="J19" s="90"/>
      <c r="K19" s="362"/>
      <c r="L19" s="93"/>
    </row>
    <row r="20" spans="1:12" s="11" customFormat="1" ht="20.100000000000001" customHeight="1">
      <c r="A20" s="1483" t="s">
        <v>336</v>
      </c>
      <c r="B20" s="7" t="s">
        <v>371</v>
      </c>
      <c r="C20" s="88">
        <f>SUM(D20:K20)</f>
        <v>2002.8215166666666</v>
      </c>
      <c r="D20" s="88">
        <v>43.75</v>
      </c>
      <c r="E20" s="88">
        <v>439.79166666666669</v>
      </c>
      <c r="F20" s="88">
        <v>557.16999999999996</v>
      </c>
      <c r="G20" s="88">
        <v>962.10985000000005</v>
      </c>
      <c r="H20" s="88"/>
      <c r="I20" s="88"/>
      <c r="J20" s="88"/>
      <c r="K20" s="99"/>
      <c r="L20" s="102"/>
    </row>
    <row r="21" spans="1:12" ht="20.100000000000001" customHeight="1">
      <c r="A21" s="1484"/>
      <c r="B21" s="9" t="s">
        <v>372</v>
      </c>
      <c r="C21" s="89">
        <f>SUM(D21:K21)</f>
        <v>1026.9036244561407</v>
      </c>
      <c r="D21" s="89">
        <f>'ANX 1CC DECAISS-COMPO-BAILLEUR'!R16</f>
        <v>5.10629166666667</v>
      </c>
      <c r="E21" s="89">
        <f>'ANX 1CC DECAISS-COMPO-BAILLEUR'!Z16</f>
        <v>289.18342578947386</v>
      </c>
      <c r="F21" s="89">
        <f>'ANX 1CC DECAISS-COMPO-BAILLEUR'!AH16</f>
        <v>519.52303000000006</v>
      </c>
      <c r="G21" s="89">
        <v>213.09087700000001</v>
      </c>
      <c r="H21" s="89"/>
      <c r="I21" s="89"/>
      <c r="J21" s="89"/>
      <c r="K21" s="98"/>
      <c r="L21" s="2"/>
    </row>
    <row r="22" spans="1:12" ht="20.100000000000001" customHeight="1">
      <c r="A22" s="1487"/>
      <c r="B22" s="18" t="s">
        <v>366</v>
      </c>
      <c r="C22" s="90">
        <f>(C21/C20)*100</f>
        <v>51.272847625745285</v>
      </c>
      <c r="D22" s="90">
        <f>(D21/D20)*100</f>
        <v>11.671523809523817</v>
      </c>
      <c r="E22" s="90">
        <f>(E21/E20)*100</f>
        <v>65.754639686853366</v>
      </c>
      <c r="F22" s="90">
        <f>(F21/F20)*100</f>
        <v>93.243180716836889</v>
      </c>
      <c r="G22" s="90">
        <f>(G21/G20)*100</f>
        <v>22.148289719723792</v>
      </c>
      <c r="H22" s="90"/>
      <c r="I22" s="90"/>
      <c r="J22" s="90"/>
      <c r="K22" s="362"/>
      <c r="L22" s="2"/>
    </row>
    <row r="23" spans="1:12" ht="20.100000000000001" customHeight="1">
      <c r="A23" s="1483" t="s">
        <v>337</v>
      </c>
      <c r="B23" s="7" t="s">
        <v>371</v>
      </c>
      <c r="C23" s="88">
        <f>SUM(D23:K23)</f>
        <v>1019.2141433333334</v>
      </c>
      <c r="D23" s="88">
        <f>0</f>
        <v>0</v>
      </c>
      <c r="E23" s="88">
        <v>198.02068333333332</v>
      </c>
      <c r="F23" s="88">
        <v>219.65</v>
      </c>
      <c r="G23" s="88">
        <v>601.54345999999998</v>
      </c>
      <c r="H23" s="88"/>
      <c r="I23" s="88"/>
      <c r="J23" s="88"/>
      <c r="K23" s="99"/>
      <c r="L23" s="2"/>
    </row>
    <row r="24" spans="1:12" ht="20.100000000000001" customHeight="1">
      <c r="A24" s="1484"/>
      <c r="B24" s="9" t="s">
        <v>372</v>
      </c>
      <c r="C24" s="89">
        <f>SUM(D24:K24)</f>
        <v>262.58750912865492</v>
      </c>
      <c r="D24" s="89">
        <f>'ANX 1CC DECAISS-COMPO-BAILLEUR'!R17</f>
        <v>1.65848444444444</v>
      </c>
      <c r="E24" s="89">
        <f>'ANX 1CC DECAISS-COMPO-BAILLEUR'!S17</f>
        <v>47.368043684210498</v>
      </c>
      <c r="F24" s="89">
        <f>'ANX 1CC DECAISS-COMPO-BAILLEUR'!AH17</f>
        <v>124.93116999999999</v>
      </c>
      <c r="G24" s="89">
        <v>88.629811000000004</v>
      </c>
      <c r="H24" s="89"/>
      <c r="I24" s="89"/>
      <c r="J24" s="89"/>
      <c r="K24" s="98"/>
      <c r="L24" s="2"/>
    </row>
    <row r="25" spans="1:12" ht="20.100000000000001" customHeight="1" thickBot="1">
      <c r="A25" s="1485"/>
      <c r="B25" s="100" t="s">
        <v>366</v>
      </c>
      <c r="C25" s="90">
        <f>(C24/C23)*100</f>
        <v>25.763723045469533</v>
      </c>
      <c r="D25" s="90"/>
      <c r="E25" s="90">
        <f>(E24/E23)*100</f>
        <v>23.920755593229952</v>
      </c>
      <c r="F25" s="90">
        <f>(F24/F23)*100</f>
        <v>56.877382198952873</v>
      </c>
      <c r="G25" s="90">
        <f>(G24/G23)*100</f>
        <v>14.733733619180233</v>
      </c>
      <c r="H25" s="90"/>
      <c r="I25" s="90"/>
      <c r="J25" s="90"/>
      <c r="K25" s="362"/>
      <c r="L25" s="2"/>
    </row>
    <row r="26" spans="1:12" ht="20.100000000000001" customHeight="1">
      <c r="A26" s="1488" t="s">
        <v>312</v>
      </c>
      <c r="B26" s="95" t="s">
        <v>371</v>
      </c>
      <c r="C26" s="96">
        <f>SUM(D26:K26)</f>
        <v>1288.4349972222221</v>
      </c>
      <c r="D26" s="96">
        <f>200.768</f>
        <v>200.768</v>
      </c>
      <c r="E26" s="96">
        <v>361.02222222222224</v>
      </c>
      <c r="F26" s="96">
        <v>392.94</v>
      </c>
      <c r="G26" s="96">
        <v>333.70477500000004</v>
      </c>
      <c r="H26" s="96"/>
      <c r="I26" s="96"/>
      <c r="J26" s="96"/>
      <c r="K26" s="97"/>
      <c r="L26" s="2"/>
    </row>
    <row r="27" spans="1:12" ht="20.100000000000001" customHeight="1">
      <c r="A27" s="1489"/>
      <c r="B27" s="9" t="s">
        <v>372</v>
      </c>
      <c r="C27" s="89">
        <f>SUM(D27:K27)</f>
        <v>228.53657857894737</v>
      </c>
      <c r="D27" s="89">
        <f>D30+D33</f>
        <v>0</v>
      </c>
      <c r="E27" s="89">
        <f>E30+E33</f>
        <v>69.527391578947388</v>
      </c>
      <c r="F27" s="89">
        <f>'ANX 1CC DECAISS-COMPO-BAILLEUR'!AH18</f>
        <v>141.22472999999999</v>
      </c>
      <c r="G27" s="89">
        <v>17.784457</v>
      </c>
      <c r="H27" s="89"/>
      <c r="I27" s="89"/>
      <c r="J27" s="89"/>
      <c r="K27" s="98"/>
      <c r="L27" s="2"/>
    </row>
    <row r="28" spans="1:12" ht="20.100000000000001" customHeight="1">
      <c r="A28" s="1490"/>
      <c r="B28" s="18" t="s">
        <v>366</v>
      </c>
      <c r="C28" s="90">
        <f>(C27/C26)*100</f>
        <v>17.737532671159713</v>
      </c>
      <c r="D28" s="90">
        <f>(D27/D26)*100</f>
        <v>0</v>
      </c>
      <c r="E28" s="90">
        <f>(E27/E26)*100</f>
        <v>19.258479755340591</v>
      </c>
      <c r="F28" s="90">
        <f>(F27/F26)*100</f>
        <v>35.940532905787144</v>
      </c>
      <c r="G28" s="90">
        <f>(G27/G26)*100</f>
        <v>5.3293984181077416</v>
      </c>
      <c r="H28" s="90"/>
      <c r="I28" s="90"/>
      <c r="J28" s="90"/>
      <c r="K28" s="362"/>
      <c r="L28" s="2"/>
    </row>
    <row r="29" spans="1:12" ht="20.100000000000001" customHeight="1">
      <c r="A29" s="1486" t="s">
        <v>338</v>
      </c>
      <c r="B29" s="7" t="s">
        <v>371</v>
      </c>
      <c r="C29" s="88">
        <f>SUM(D29:K29)</f>
        <v>787.70733055555547</v>
      </c>
      <c r="D29" s="88">
        <f>43.75</f>
        <v>43.75</v>
      </c>
      <c r="E29" s="88">
        <v>193.45555555555558</v>
      </c>
      <c r="F29" s="88">
        <v>299.52</v>
      </c>
      <c r="G29" s="88">
        <v>250.981775</v>
      </c>
      <c r="H29" s="88"/>
      <c r="I29" s="88"/>
      <c r="J29" s="88"/>
      <c r="K29" s="99"/>
      <c r="L29" s="2"/>
    </row>
    <row r="30" spans="1:12" ht="20.100000000000001" customHeight="1">
      <c r="A30" s="1484"/>
      <c r="B30" s="9" t="s">
        <v>372</v>
      </c>
      <c r="C30" s="89">
        <f>SUM(D30:K30)</f>
        <v>127.79080515789471</v>
      </c>
      <c r="D30" s="89"/>
      <c r="E30" s="89">
        <f>'ANX 1CC DECAISS-COMPO-BAILLEUR'!Z19</f>
        <v>48.755153157894718</v>
      </c>
      <c r="F30" s="89">
        <f>'ANX 1CC DECAISS-COMPO-BAILLEUR'!AH19</f>
        <v>72.016359999999992</v>
      </c>
      <c r="G30" s="89">
        <v>7.0192920000000001</v>
      </c>
      <c r="H30" s="89"/>
      <c r="I30" s="89"/>
      <c r="J30" s="89"/>
      <c r="K30" s="98"/>
      <c r="L30" s="2"/>
    </row>
    <row r="31" spans="1:12" ht="20.100000000000001" customHeight="1">
      <c r="A31" s="1487"/>
      <c r="B31" s="18" t="s">
        <v>366</v>
      </c>
      <c r="C31" s="90">
        <f>(C30/C29)*100</f>
        <v>16.22313265356642</v>
      </c>
      <c r="D31" s="90">
        <f>(D30/D29)*100</f>
        <v>0</v>
      </c>
      <c r="E31" s="90">
        <f>(E30/E29)*100</f>
        <v>25.202250210846728</v>
      </c>
      <c r="F31" s="90">
        <f>(F30/F29)*100</f>
        <v>24.043923611111108</v>
      </c>
      <c r="G31" s="90">
        <f>(G30/G29)*100</f>
        <v>2.7967337469025391</v>
      </c>
      <c r="H31" s="90"/>
      <c r="I31" s="90"/>
      <c r="J31" s="90"/>
      <c r="K31" s="362"/>
      <c r="L31" s="2"/>
    </row>
    <row r="32" spans="1:12" ht="20.100000000000001" customHeight="1">
      <c r="A32" s="1486" t="s">
        <v>339</v>
      </c>
      <c r="B32" s="7" t="s">
        <v>371</v>
      </c>
      <c r="C32" s="88">
        <f>SUM(D32:K32)</f>
        <v>500.72766666666666</v>
      </c>
      <c r="D32" s="88">
        <f>157.018</f>
        <v>157.018</v>
      </c>
      <c r="E32" s="88">
        <v>167.56666666666666</v>
      </c>
      <c r="F32" s="88">
        <v>93.42</v>
      </c>
      <c r="G32" s="88">
        <v>82.723000000000013</v>
      </c>
      <c r="H32" s="88"/>
      <c r="I32" s="88"/>
      <c r="J32" s="88"/>
      <c r="K32" s="99"/>
      <c r="L32" s="2"/>
    </row>
    <row r="33" spans="1:19" ht="20.100000000000001" customHeight="1">
      <c r="A33" s="1484"/>
      <c r="B33" s="9" t="s">
        <v>372</v>
      </c>
      <c r="C33" s="89">
        <f xml:space="preserve"> SUM(D33:K33)</f>
        <v>100.74577342105266</v>
      </c>
      <c r="D33" s="89"/>
      <c r="E33" s="89">
        <f>'ANX 1CC DECAISS-COMPO-BAILLEUR'!Z20</f>
        <v>20.77223842105267</v>
      </c>
      <c r="F33" s="89">
        <f>'ANX 1CC DECAISS-COMPO-BAILLEUR'!AH20</f>
        <v>69.208370000000002</v>
      </c>
      <c r="G33" s="89">
        <v>10.765165</v>
      </c>
      <c r="H33" s="89"/>
      <c r="I33" s="89"/>
      <c r="J33" s="89"/>
      <c r="K33" s="98"/>
      <c r="L33" s="2"/>
    </row>
    <row r="34" spans="1:19" ht="20.100000000000001" customHeight="1" thickBot="1">
      <c r="A34" s="1485"/>
      <c r="B34" s="100" t="s">
        <v>366</v>
      </c>
      <c r="C34" s="90">
        <f>(C33/C32)*100</f>
        <v>20.119873561553948</v>
      </c>
      <c r="D34" s="90">
        <f>(D33/D32)*100</f>
        <v>0</v>
      </c>
      <c r="E34" s="90">
        <f>(E33/E32)*100</f>
        <v>12.396402479243687</v>
      </c>
      <c r="F34" s="90">
        <f>(F33/F32)*100</f>
        <v>74.083033611646329</v>
      </c>
      <c r="G34" s="90">
        <f>(G33/G32)*100</f>
        <v>13.013508939472695</v>
      </c>
      <c r="H34" s="90"/>
      <c r="I34" s="90"/>
      <c r="J34" s="90"/>
      <c r="K34" s="362"/>
      <c r="L34" s="2"/>
    </row>
    <row r="35" spans="1:19" ht="20.100000000000001" customHeight="1">
      <c r="A35" s="1488" t="s">
        <v>313</v>
      </c>
      <c r="B35" s="95" t="s">
        <v>371</v>
      </c>
      <c r="C35" s="96">
        <f>SUM(D35:K35)</f>
        <v>4540.6225555555557</v>
      </c>
      <c r="D35" s="96">
        <f>181.5</f>
        <v>181.5</v>
      </c>
      <c r="E35" s="96">
        <v>2262.3075555555561</v>
      </c>
      <c r="F35" s="96">
        <v>986.91</v>
      </c>
      <c r="G35" s="96">
        <v>1109.905</v>
      </c>
      <c r="H35" s="96"/>
      <c r="I35" s="96"/>
      <c r="J35" s="96"/>
      <c r="K35" s="97"/>
      <c r="L35" s="2"/>
    </row>
    <row r="36" spans="1:19" ht="20.100000000000001" customHeight="1">
      <c r="A36" s="1489"/>
      <c r="B36" s="9" t="s">
        <v>372</v>
      </c>
      <c r="C36" s="89">
        <f>SUM(D36:K36)</f>
        <v>541.58674099999996</v>
      </c>
      <c r="D36" s="89">
        <f>D39+D42</f>
        <v>0</v>
      </c>
      <c r="E36" s="89">
        <f>E39+E42</f>
        <v>41.019939999999977</v>
      </c>
      <c r="F36" s="89">
        <f>'ANX 1CC DECAISS-COMPO-BAILLEUR'!AH21</f>
        <v>368.42349999999999</v>
      </c>
      <c r="G36" s="89">
        <v>132.14330100000001</v>
      </c>
      <c r="H36" s="89"/>
      <c r="I36" s="89"/>
      <c r="J36" s="89"/>
      <c r="K36" s="98"/>
      <c r="L36" s="2"/>
    </row>
    <row r="37" spans="1:19" ht="20.100000000000001" customHeight="1">
      <c r="A37" s="1490"/>
      <c r="B37" s="18" t="s">
        <v>366</v>
      </c>
      <c r="C37" s="90">
        <f>(C36/C35)*100</f>
        <v>11.927587778406206</v>
      </c>
      <c r="D37" s="90">
        <f>(D36/D35)*100</f>
        <v>0</v>
      </c>
      <c r="E37" s="90">
        <f>(E36/E35)*100</f>
        <v>1.8131902490122167</v>
      </c>
      <c r="F37" s="90">
        <f>(F36/F35)*100</f>
        <v>37.331012959641711</v>
      </c>
      <c r="G37" s="90">
        <f>(G36/G35)*100</f>
        <v>11.905820858541949</v>
      </c>
      <c r="H37" s="90"/>
      <c r="I37" s="90"/>
      <c r="J37" s="90"/>
      <c r="K37" s="362"/>
      <c r="L37" s="2"/>
    </row>
    <row r="38" spans="1:19" ht="20.100000000000001" customHeight="1">
      <c r="A38" s="1486" t="s">
        <v>340</v>
      </c>
      <c r="B38" s="7" t="s">
        <v>371</v>
      </c>
      <c r="C38" s="88">
        <f>SUM(D38:K38)</f>
        <v>3673.2858333333338</v>
      </c>
      <c r="D38" s="88">
        <f>181.5</f>
        <v>181.5</v>
      </c>
      <c r="E38" s="88">
        <v>2001.3433333333337</v>
      </c>
      <c r="F38" s="88">
        <v>891.11</v>
      </c>
      <c r="G38" s="88">
        <v>599.33249999999998</v>
      </c>
      <c r="H38" s="88"/>
      <c r="I38" s="88"/>
      <c r="J38" s="88"/>
      <c r="K38" s="99"/>
      <c r="L38" s="2"/>
    </row>
    <row r="39" spans="1:19" ht="20.100000000000001" customHeight="1">
      <c r="A39" s="1484"/>
      <c r="B39" s="9" t="s">
        <v>372</v>
      </c>
      <c r="C39" s="89">
        <f>SUM(D39:K39)</f>
        <v>469.03407499999992</v>
      </c>
      <c r="D39" s="89"/>
      <c r="E39" s="89">
        <f>'ANX 1CC DECAISS-COMPO-BAILLEUR'!Z22</f>
        <v>41.019939999999977</v>
      </c>
      <c r="F39" s="89">
        <f>'ANX 1CC DECAISS-COMPO-BAILLEUR'!AH22</f>
        <v>358.19819999999999</v>
      </c>
      <c r="G39" s="89">
        <v>69.815934999999996</v>
      </c>
      <c r="H39" s="89"/>
      <c r="I39" s="89"/>
      <c r="J39" s="89"/>
      <c r="K39" s="98"/>
      <c r="L39" s="2"/>
    </row>
    <row r="40" spans="1:19" ht="20.100000000000001" customHeight="1">
      <c r="A40" s="1487"/>
      <c r="B40" s="18" t="s">
        <v>366</v>
      </c>
      <c r="C40" s="90">
        <f>(C39/C38)*100</f>
        <v>12.768787845033383</v>
      </c>
      <c r="D40" s="90">
        <f>(D39/D38)*100</f>
        <v>0</v>
      </c>
      <c r="E40" s="90">
        <f>(E39/E38)*100</f>
        <v>2.0496203383394138</v>
      </c>
      <c r="F40" s="90">
        <f>(F39/F38)*100</f>
        <v>40.19685560705188</v>
      </c>
      <c r="G40" s="90">
        <f>(G39/G38)*100</f>
        <v>11.648948622008652</v>
      </c>
      <c r="H40" s="90"/>
      <c r="I40" s="90"/>
      <c r="J40" s="90"/>
      <c r="K40" s="362"/>
      <c r="L40" s="2"/>
    </row>
    <row r="41" spans="1:19" ht="20.100000000000001" customHeight="1">
      <c r="A41" s="1486" t="s">
        <v>341</v>
      </c>
      <c r="B41" s="7" t="s">
        <v>371</v>
      </c>
      <c r="C41" s="88">
        <f>SUM(D41:K41)</f>
        <v>867.33672222222219</v>
      </c>
      <c r="D41" s="88">
        <v>0</v>
      </c>
      <c r="E41" s="88">
        <v>260.96422222222219</v>
      </c>
      <c r="F41" s="88">
        <v>95.8</v>
      </c>
      <c r="G41" s="88">
        <v>510.57249999999999</v>
      </c>
      <c r="H41" s="88"/>
      <c r="I41" s="88"/>
      <c r="J41" s="88"/>
      <c r="K41" s="99"/>
      <c r="L41" s="2"/>
      <c r="O41" s="10"/>
    </row>
    <row r="42" spans="1:19" ht="20.100000000000001" customHeight="1">
      <c r="A42" s="1484"/>
      <c r="B42" s="9" t="s">
        <v>372</v>
      </c>
      <c r="C42" s="89">
        <f>SUM(D42:K42)</f>
        <v>72.552666000000002</v>
      </c>
      <c r="D42" s="89"/>
      <c r="E42" s="89"/>
      <c r="F42" s="89">
        <f>'ANX 1CC DECAISS-COMPO-BAILLEUR'!AH23</f>
        <v>10.225299999999999</v>
      </c>
      <c r="G42" s="89">
        <v>62.327365999999998</v>
      </c>
      <c r="H42" s="89"/>
      <c r="I42" s="89"/>
      <c r="J42" s="89"/>
      <c r="K42" s="98"/>
      <c r="L42" s="2"/>
      <c r="O42" s="10"/>
      <c r="Q42" s="10"/>
      <c r="R42" s="10"/>
      <c r="S42" s="124"/>
    </row>
    <row r="43" spans="1:19" ht="20.100000000000001" customHeight="1" thickBot="1">
      <c r="A43" s="1485"/>
      <c r="B43" s="100" t="s">
        <v>366</v>
      </c>
      <c r="C43" s="90">
        <f>(C42/C41)*100</f>
        <v>8.3649941413885092</v>
      </c>
      <c r="D43" s="90"/>
      <c r="E43" s="90">
        <f>(E42/E41)*100</f>
        <v>0</v>
      </c>
      <c r="F43" s="90">
        <f>(F42/F41)*100</f>
        <v>10.673590814196242</v>
      </c>
      <c r="G43" s="90">
        <f>(G42/G41)*100</f>
        <v>12.207348809424715</v>
      </c>
      <c r="H43" s="90"/>
      <c r="I43" s="90"/>
      <c r="J43" s="90"/>
      <c r="K43" s="362"/>
      <c r="L43" s="2"/>
      <c r="O43" s="10"/>
      <c r="Q43" s="122"/>
      <c r="R43" s="122"/>
      <c r="S43" s="122"/>
    </row>
    <row r="44" spans="1:19" ht="20.100000000000001" customHeight="1">
      <c r="A44" s="1488" t="s">
        <v>314</v>
      </c>
      <c r="B44" s="95" t="s">
        <v>371</v>
      </c>
      <c r="C44" s="96">
        <f>SUM(D44:K44)</f>
        <v>2890.4300611965814</v>
      </c>
      <c r="D44" s="96">
        <v>537.90700000000004</v>
      </c>
      <c r="E44" s="96">
        <v>981.08909388888878</v>
      </c>
      <c r="F44" s="96">
        <v>658.38</v>
      </c>
      <c r="G44" s="96">
        <v>713.05396730769246</v>
      </c>
      <c r="H44" s="96"/>
      <c r="I44" s="96"/>
      <c r="J44" s="96"/>
      <c r="K44" s="97"/>
      <c r="L44" s="2"/>
    </row>
    <row r="45" spans="1:19" ht="20.100000000000001" customHeight="1">
      <c r="A45" s="1489"/>
      <c r="B45" s="9" t="s">
        <v>372</v>
      </c>
      <c r="C45" s="89">
        <f>SUM(D45:K45)</f>
        <v>1933.5770805932157</v>
      </c>
      <c r="D45" s="89">
        <f>D48+D51</f>
        <v>312.56761975111084</v>
      </c>
      <c r="E45" s="89">
        <f>E48+E51</f>
        <v>553.12592684210472</v>
      </c>
      <c r="F45" s="89">
        <f>'ANX 1CC DECAISS-COMPO-BAILLEUR'!AH24</f>
        <v>709.80680000000007</v>
      </c>
      <c r="G45" s="89">
        <v>358.07673399999999</v>
      </c>
      <c r="H45" s="89"/>
      <c r="I45" s="89"/>
      <c r="J45" s="89"/>
      <c r="K45" s="98"/>
      <c r="L45" s="2"/>
      <c r="O45" s="10"/>
      <c r="Q45" s="122"/>
      <c r="R45" s="122"/>
      <c r="S45" s="122"/>
    </row>
    <row r="46" spans="1:19" ht="20.100000000000001" customHeight="1">
      <c r="A46" s="1490"/>
      <c r="B46" s="18" t="s">
        <v>366</v>
      </c>
      <c r="C46" s="90">
        <f>(C45/C44)*100</f>
        <v>66.895826560589839</v>
      </c>
      <c r="D46" s="90">
        <f>(D45/D44)*100</f>
        <v>58.108115297088681</v>
      </c>
      <c r="E46" s="90">
        <f>(E45/E44)*100</f>
        <v>56.37876623922066</v>
      </c>
      <c r="F46" s="90">
        <f>(F45/F44)*100</f>
        <v>107.81111212369755</v>
      </c>
      <c r="G46" s="90">
        <f>(G45/G44)*100</f>
        <v>50.217339839227769</v>
      </c>
      <c r="H46" s="90"/>
      <c r="I46" s="90"/>
      <c r="J46" s="90"/>
      <c r="K46" s="362"/>
      <c r="L46" s="2"/>
    </row>
    <row r="47" spans="1:19" ht="20.100000000000001" customHeight="1">
      <c r="A47" s="1483" t="s">
        <v>342</v>
      </c>
      <c r="B47" s="7" t="s">
        <v>371</v>
      </c>
      <c r="C47" s="88">
        <f>SUM(D47:K47)</f>
        <v>2184.0158673076921</v>
      </c>
      <c r="D47" s="88">
        <v>433.81299999999999</v>
      </c>
      <c r="E47" s="88">
        <v>686.65319999999997</v>
      </c>
      <c r="F47" s="88">
        <v>530.17999999999995</v>
      </c>
      <c r="G47" s="88">
        <v>533.36966730769245</v>
      </c>
      <c r="H47" s="88"/>
      <c r="I47" s="88"/>
      <c r="J47" s="88"/>
      <c r="K47" s="99"/>
      <c r="L47" s="2"/>
      <c r="O47" s="8"/>
      <c r="Q47" s="123"/>
      <c r="R47" s="123"/>
      <c r="S47" s="123"/>
    </row>
    <row r="48" spans="1:19" ht="20.100000000000001" customHeight="1">
      <c r="A48" s="1484"/>
      <c r="B48" s="9" t="s">
        <v>372</v>
      </c>
      <c r="C48" s="89">
        <f>SUM(D48:K48)</f>
        <v>1702.7111570701895</v>
      </c>
      <c r="D48" s="89">
        <f>'ANX 1CC DECAISS-COMPO-BAILLEUR'!R25</f>
        <v>222.76912443861087</v>
      </c>
      <c r="E48" s="89">
        <f>'ANX 1CC DECAISS-COMPO-BAILLEUR'!Z25</f>
        <v>517.34324263157851</v>
      </c>
      <c r="F48" s="89">
        <f>'ANX 1CC DECAISS-COMPO-BAILLEUR'!AH25</f>
        <v>637.63040000000001</v>
      </c>
      <c r="G48" s="89">
        <v>324.96839</v>
      </c>
      <c r="H48" s="89"/>
      <c r="I48" s="89"/>
      <c r="J48" s="89"/>
      <c r="K48" s="98"/>
      <c r="L48" s="2"/>
    </row>
    <row r="49" spans="1:19" ht="20.100000000000001" customHeight="1">
      <c r="A49" s="1487"/>
      <c r="B49" s="18" t="s">
        <v>366</v>
      </c>
      <c r="C49" s="90">
        <f>(C48/C47)*100</f>
        <v>77.962398650939164</v>
      </c>
      <c r="D49" s="90">
        <f>(D48/D47)*100</f>
        <v>51.351417416861842</v>
      </c>
      <c r="E49" s="90">
        <f>(E48/E47)*100</f>
        <v>75.342726522148084</v>
      </c>
      <c r="F49" s="90">
        <f>(F48/F47)*100</f>
        <v>120.2667773209099</v>
      </c>
      <c r="G49" s="90">
        <f>(G48/G47)*100</f>
        <v>60.927422371120876</v>
      </c>
      <c r="H49" s="90"/>
      <c r="I49" s="90"/>
      <c r="J49" s="90"/>
      <c r="K49" s="362"/>
      <c r="L49" s="2"/>
      <c r="O49" s="8"/>
      <c r="Q49" s="123"/>
      <c r="R49" s="123"/>
      <c r="S49" s="123"/>
    </row>
    <row r="50" spans="1:19" ht="20.100000000000001" customHeight="1">
      <c r="A50" s="1483" t="s">
        <v>343</v>
      </c>
      <c r="B50" s="7" t="s">
        <v>371</v>
      </c>
      <c r="C50" s="88">
        <f>SUM(D50:K50)</f>
        <v>706.41319388888894</v>
      </c>
      <c r="D50" s="88">
        <v>104.093</v>
      </c>
      <c r="E50" s="88">
        <v>294.43589388888893</v>
      </c>
      <c r="F50" s="88">
        <v>128.19999999999999</v>
      </c>
      <c r="G50" s="88">
        <v>179.68429999999998</v>
      </c>
      <c r="H50" s="88"/>
      <c r="I50" s="88"/>
      <c r="J50" s="88"/>
      <c r="K50" s="99"/>
      <c r="L50" s="2"/>
    </row>
    <row r="51" spans="1:19" ht="20.100000000000001" customHeight="1">
      <c r="A51" s="1484"/>
      <c r="B51" s="9" t="s">
        <v>372</v>
      </c>
      <c r="C51" s="89">
        <f>SUM(D51:K51)</f>
        <v>230.86592352302625</v>
      </c>
      <c r="D51" s="89">
        <f>'ANX 1CC DECAISS-COMPO-BAILLEUR'!R26</f>
        <v>89.798495312499966</v>
      </c>
      <c r="E51" s="89">
        <f>'ANX 1CC DECAISS-COMPO-BAILLEUR'!Z26</f>
        <v>35.78268421052627</v>
      </c>
      <c r="F51" s="961">
        <f>'ANX 1CC DECAISS-COMPO-BAILLEUR'!AH26</f>
        <v>72.176400000000001</v>
      </c>
      <c r="G51" s="89">
        <v>33.108344000000002</v>
      </c>
      <c r="H51" s="89"/>
      <c r="I51" s="89"/>
      <c r="J51" s="89"/>
      <c r="K51" s="98"/>
      <c r="L51" s="2"/>
      <c r="O51" s="8"/>
      <c r="Q51" s="123"/>
      <c r="R51" s="123"/>
      <c r="S51" s="123"/>
    </row>
    <row r="52" spans="1:19" ht="20.100000000000001" customHeight="1" thickBot="1">
      <c r="A52" s="1485"/>
      <c r="B52" s="100" t="s">
        <v>366</v>
      </c>
      <c r="C52" s="90">
        <f>(C51/C50)*100</f>
        <v>32.681428591683257</v>
      </c>
      <c r="D52" s="101">
        <f>(D51/D50)*100</f>
        <v>86.267563921205038</v>
      </c>
      <c r="E52" s="101">
        <f>(E51/E50)*100</f>
        <v>12.152962649326158</v>
      </c>
      <c r="F52" s="101">
        <f>(F51/F50)*100</f>
        <v>56.299843993759758</v>
      </c>
      <c r="G52" s="101">
        <f>(G51/G50)*100</f>
        <v>18.425841322808953</v>
      </c>
      <c r="H52" s="101"/>
      <c r="I52" s="101"/>
      <c r="J52" s="101"/>
      <c r="K52" s="363"/>
      <c r="L52" s="2"/>
    </row>
    <row r="53" spans="1:19" ht="20.100000000000001" customHeight="1">
      <c r="A53" s="1480" t="s">
        <v>284</v>
      </c>
      <c r="B53" s="95" t="s">
        <v>371</v>
      </c>
      <c r="C53" s="96">
        <f>SUM(C8,C17,C26,C35,C44)</f>
        <v>16814.052722863249</v>
      </c>
      <c r="D53" s="96">
        <f>SUM(D8,D17,D26,D35,D44)</f>
        <v>2041.3679999999999</v>
      </c>
      <c r="E53" s="96">
        <f>SUM(E8,E17,E26,E35,E44)</f>
        <v>5356.1313105555555</v>
      </c>
      <c r="F53" s="96">
        <f>+F8+F17+F26+F35+F44</f>
        <v>4165.05</v>
      </c>
      <c r="G53" s="96">
        <v>5251.503412307693</v>
      </c>
      <c r="H53" s="96"/>
      <c r="I53" s="96"/>
      <c r="J53" s="96"/>
      <c r="K53" s="97"/>
      <c r="L53" s="2"/>
    </row>
    <row r="54" spans="1:19" ht="20.100000000000001" customHeight="1">
      <c r="A54" s="1481"/>
      <c r="B54" s="9" t="s">
        <v>372</v>
      </c>
      <c r="C54" s="89">
        <f>SUM(D54:K54)</f>
        <v>6549.0127342668266</v>
      </c>
      <c r="D54" s="89">
        <f>D9+D18+D27+D36+D45</f>
        <v>719.39699892472152</v>
      </c>
      <c r="E54" s="89">
        <f>E9+E18+E27+E36+E45</f>
        <v>1814.5672568421053</v>
      </c>
      <c r="F54" s="89">
        <f>F9+F18+F27+F36+F45</f>
        <v>2747.5592299999998</v>
      </c>
      <c r="G54" s="89">
        <v>1267.4892485</v>
      </c>
      <c r="H54" s="89"/>
      <c r="I54" s="89"/>
      <c r="J54" s="89"/>
      <c r="K54" s="98"/>
      <c r="L54" s="2"/>
    </row>
    <row r="55" spans="1:19" ht="20.100000000000001" customHeight="1" thickBot="1">
      <c r="A55" s="1482"/>
      <c r="B55" s="100" t="s">
        <v>366</v>
      </c>
      <c r="C55" s="101">
        <f>(C54/C53)*100</f>
        <v>38.94963839004545</v>
      </c>
      <c r="D55" s="101">
        <f>(D54/D53)*100</f>
        <v>35.24092662002743</v>
      </c>
      <c r="E55" s="101">
        <f>(E54/E53)*100</f>
        <v>33.87831910069233</v>
      </c>
      <c r="F55" s="101">
        <f>(F54/F53)*100</f>
        <v>65.96701672248831</v>
      </c>
      <c r="G55" s="101">
        <f>(G54/G53)*100</f>
        <v>24.135740739108101</v>
      </c>
      <c r="H55" s="101"/>
      <c r="I55" s="101"/>
      <c r="J55" s="101"/>
      <c r="K55" s="363"/>
      <c r="L55" s="2"/>
    </row>
    <row r="56" spans="1:19" ht="20.100000000000001" customHeight="1">
      <c r="A56" s="103"/>
      <c r="B56" s="104"/>
      <c r="C56" s="105"/>
      <c r="D56" s="105"/>
      <c r="E56" s="105"/>
      <c r="F56" s="105"/>
      <c r="G56" s="105"/>
      <c r="H56" s="6"/>
      <c r="I56" s="6"/>
      <c r="J56" s="6"/>
      <c r="K56" s="106"/>
    </row>
    <row r="57" spans="1:19" ht="20.100000000000001" customHeight="1">
      <c r="A57" s="12"/>
      <c r="B57" s="13"/>
      <c r="C57" s="5"/>
      <c r="D57" s="5"/>
      <c r="E57" s="5"/>
      <c r="F57" s="5"/>
      <c r="G57" s="5"/>
      <c r="H57" s="3"/>
      <c r="I57" s="3"/>
      <c r="J57" s="3"/>
      <c r="K57" s="11"/>
    </row>
    <row r="58" spans="1:19" ht="20.100000000000001" customHeight="1">
      <c r="A58" s="12"/>
      <c r="B58" s="13"/>
      <c r="C58" s="5"/>
      <c r="D58" s="5"/>
      <c r="E58" s="5"/>
      <c r="F58" s="5"/>
      <c r="G58" s="5"/>
      <c r="H58" s="3"/>
      <c r="I58" s="3"/>
      <c r="J58" s="3"/>
      <c r="K58" s="11"/>
    </row>
    <row r="59" spans="1:19" ht="20.100000000000001" customHeight="1">
      <c r="A59" s="12"/>
      <c r="B59" s="13"/>
      <c r="C59" s="5"/>
      <c r="D59" s="5"/>
      <c r="E59" s="5"/>
      <c r="F59" s="5"/>
      <c r="G59" s="5"/>
      <c r="H59" s="3"/>
      <c r="I59" s="3"/>
      <c r="J59" s="3"/>
      <c r="K59" s="11"/>
    </row>
    <row r="60" spans="1:19" ht="20.100000000000001" customHeight="1">
      <c r="A60" s="12"/>
      <c r="B60" s="13"/>
      <c r="C60" s="5"/>
      <c r="D60" s="5"/>
      <c r="E60" s="5"/>
      <c r="F60" s="5"/>
      <c r="G60" s="5"/>
      <c r="H60" s="3"/>
      <c r="I60" s="3"/>
      <c r="J60" s="3"/>
      <c r="K60" s="11"/>
    </row>
    <row r="61" spans="1:19" ht="20.100000000000001" customHeight="1">
      <c r="A61" s="12"/>
      <c r="B61" s="13"/>
      <c r="C61" s="5"/>
      <c r="D61" s="5"/>
      <c r="E61" s="5"/>
      <c r="F61" s="5"/>
      <c r="G61" s="5"/>
      <c r="H61" s="3"/>
      <c r="I61" s="3"/>
      <c r="J61" s="3"/>
      <c r="K61" s="11"/>
    </row>
    <row r="62" spans="1:19" ht="20.100000000000001" customHeight="1">
      <c r="A62" s="12"/>
      <c r="B62" s="13"/>
      <c r="C62" s="5"/>
      <c r="D62" s="5"/>
      <c r="E62" s="5"/>
      <c r="F62" s="5"/>
      <c r="G62" s="5"/>
      <c r="H62" s="3"/>
      <c r="I62" s="3"/>
      <c r="J62" s="3"/>
      <c r="K62" s="11"/>
    </row>
    <row r="63" spans="1:19" ht="20.100000000000001" customHeight="1">
      <c r="A63" s="12"/>
      <c r="B63" s="13"/>
      <c r="C63" s="5"/>
      <c r="D63" s="5"/>
      <c r="E63" s="5"/>
      <c r="F63" s="5"/>
      <c r="G63" s="5"/>
      <c r="H63" s="3"/>
      <c r="I63" s="3"/>
      <c r="J63" s="3"/>
      <c r="K63" s="11"/>
    </row>
    <row r="64" spans="1:19" ht="20.100000000000001" customHeight="1">
      <c r="A64" s="12"/>
      <c r="B64" s="13"/>
      <c r="C64" s="5"/>
      <c r="D64" s="5"/>
      <c r="E64" s="5"/>
      <c r="F64" s="5"/>
      <c r="G64" s="5"/>
      <c r="H64" s="3"/>
      <c r="I64" s="3"/>
      <c r="J64" s="3"/>
      <c r="K64" s="11"/>
    </row>
    <row r="65" spans="1:11" ht="20.100000000000001" customHeight="1">
      <c r="A65" s="12"/>
      <c r="B65" s="13"/>
      <c r="C65" s="5"/>
      <c r="D65" s="5"/>
      <c r="E65" s="5"/>
      <c r="F65" s="5"/>
      <c r="G65" s="5"/>
      <c r="H65" s="3"/>
      <c r="I65" s="3"/>
      <c r="J65" s="3"/>
      <c r="K65" s="11"/>
    </row>
    <row r="66" spans="1:11" ht="20.100000000000001" customHeight="1">
      <c r="A66" s="12"/>
      <c r="B66" s="13"/>
      <c r="C66" s="5"/>
      <c r="D66" s="5"/>
      <c r="E66" s="5"/>
      <c r="F66" s="5"/>
      <c r="G66" s="5"/>
      <c r="H66" s="3"/>
      <c r="I66" s="3"/>
      <c r="J66" s="3"/>
      <c r="K66" s="11"/>
    </row>
    <row r="67" spans="1:11" ht="20.100000000000001" customHeight="1">
      <c r="B67" s="13"/>
      <c r="C67" s="5"/>
      <c r="D67" s="5"/>
      <c r="E67" s="5"/>
      <c r="F67" s="5"/>
      <c r="G67" s="5"/>
      <c r="H67" s="3"/>
      <c r="I67" s="3"/>
      <c r="J67" s="3"/>
      <c r="K67" s="11"/>
    </row>
    <row r="68" spans="1:11" ht="20.100000000000001" customHeight="1">
      <c r="B68" s="13"/>
      <c r="C68" s="5"/>
      <c r="D68" s="5"/>
      <c r="E68" s="5"/>
      <c r="F68" s="5"/>
      <c r="G68" s="5"/>
      <c r="H68" s="3"/>
      <c r="I68" s="3"/>
      <c r="J68" s="3"/>
      <c r="K68" s="11"/>
    </row>
    <row r="69" spans="1:11" ht="20.100000000000001" customHeight="1">
      <c r="B69" s="13"/>
      <c r="C69" s="5"/>
      <c r="D69" s="5"/>
      <c r="E69" s="5"/>
      <c r="F69" s="5"/>
      <c r="G69" s="5"/>
      <c r="H69" s="3"/>
      <c r="I69" s="3"/>
      <c r="J69" s="3"/>
      <c r="K69" s="11"/>
    </row>
    <row r="70" spans="1:11" ht="20.100000000000001" customHeight="1">
      <c r="B70" s="13"/>
      <c r="C70" s="5"/>
      <c r="D70" s="5"/>
      <c r="E70" s="5"/>
      <c r="F70" s="5"/>
      <c r="G70" s="5"/>
      <c r="H70" s="3"/>
      <c r="I70" s="3"/>
      <c r="J70" s="3"/>
      <c r="K70" s="11"/>
    </row>
    <row r="71" spans="1:11" ht="20.100000000000001" customHeight="1">
      <c r="B71" s="13"/>
      <c r="C71" s="5"/>
      <c r="D71" s="5"/>
      <c r="E71" s="5"/>
      <c r="F71" s="5"/>
      <c r="G71" s="5"/>
      <c r="H71" s="3"/>
      <c r="I71" s="3"/>
      <c r="J71" s="3"/>
      <c r="K71" s="11"/>
    </row>
    <row r="72" spans="1:11" ht="20.100000000000001" customHeight="1">
      <c r="C72" s="5"/>
      <c r="D72" s="5"/>
      <c r="E72" s="5"/>
      <c r="F72" s="5"/>
      <c r="G72" s="5"/>
      <c r="H72" s="3"/>
      <c r="I72" s="3"/>
      <c r="J72" s="3"/>
    </row>
    <row r="73" spans="1:11" ht="20.100000000000001" customHeight="1">
      <c r="C73" s="5"/>
      <c r="D73" s="5"/>
      <c r="E73" s="5"/>
      <c r="F73" s="5"/>
      <c r="G73" s="5"/>
      <c r="H73" s="3"/>
      <c r="I73" s="3"/>
      <c r="J73" s="3"/>
    </row>
    <row r="74" spans="1:11" ht="20.100000000000001" customHeight="1">
      <c r="C74" s="5"/>
      <c r="D74" s="5"/>
      <c r="E74" s="5"/>
      <c r="F74" s="5"/>
      <c r="G74" s="5"/>
      <c r="H74" s="3"/>
      <c r="I74" s="3"/>
      <c r="J74" s="3"/>
    </row>
    <row r="75" spans="1:11" ht="20.100000000000001" customHeight="1">
      <c r="C75" s="5"/>
      <c r="D75" s="5"/>
      <c r="E75" s="5"/>
      <c r="F75" s="5"/>
      <c r="G75" s="5"/>
      <c r="H75" s="3"/>
      <c r="I75" s="3"/>
      <c r="J75" s="3"/>
    </row>
    <row r="76" spans="1:11" ht="20.100000000000001" customHeight="1">
      <c r="C76" s="5"/>
      <c r="D76" s="5"/>
      <c r="E76" s="5"/>
      <c r="F76" s="5"/>
      <c r="G76" s="5"/>
      <c r="H76" s="3"/>
      <c r="I76" s="3"/>
      <c r="J76" s="3"/>
    </row>
    <row r="77" spans="1:11" ht="20.100000000000001" customHeight="1">
      <c r="C77" s="5"/>
      <c r="D77" s="5"/>
      <c r="E77" s="5"/>
      <c r="F77" s="5"/>
      <c r="G77" s="5"/>
      <c r="H77" s="3"/>
      <c r="I77" s="3"/>
      <c r="J77" s="3"/>
    </row>
  </sheetData>
  <mergeCells count="21">
    <mergeCell ref="A8:A10"/>
    <mergeCell ref="A11:A13"/>
    <mergeCell ref="A44:A46"/>
    <mergeCell ref="A17:A19"/>
    <mergeCell ref="A32:A34"/>
    <mergeCell ref="A26:A28"/>
    <mergeCell ref="A20:A22"/>
    <mergeCell ref="A38:A40"/>
    <mergeCell ref="A14:A16"/>
    <mergeCell ref="A23:A25"/>
    <mergeCell ref="A29:A31"/>
    <mergeCell ref="B1:K1"/>
    <mergeCell ref="B2:K2"/>
    <mergeCell ref="B3:K3"/>
    <mergeCell ref="B4:K4"/>
    <mergeCell ref="B5:K5"/>
    <mergeCell ref="A53:A55"/>
    <mergeCell ref="A50:A52"/>
    <mergeCell ref="A41:A43"/>
    <mergeCell ref="A47:A49"/>
    <mergeCell ref="A35:A37"/>
  </mergeCells>
  <phoneticPr fontId="3" type="noConversion"/>
  <hyperlinks>
    <hyperlink ref="A5" location="PLAN!A1" display="RETOUR PLAN"/>
  </hyperlinks>
  <pageMargins left="0.78740157499999996" right="0.78740157499999996" top="0.67" bottom="1.0900000000000001" header="0.4921259845" footer="0.4921259845"/>
  <pageSetup paperSize="9" scale="48" orientation="landscape" r:id="rId1"/>
  <headerFooter alignWithMargins="0"/>
  <ignoredErrors>
    <ignoredError sqref="C10 C13 C16 C19 C22 C49 C46 C40 C37 C31 C28" formula="1"/>
    <ignoredError sqref="C43 C25" evalError="1" formula="1"/>
  </ignoredErrors>
</worksheet>
</file>

<file path=xl/worksheets/sheet13.xml><?xml version="1.0" encoding="utf-8"?>
<worksheet xmlns="http://schemas.openxmlformats.org/spreadsheetml/2006/main" xmlns:r="http://schemas.openxmlformats.org/officeDocument/2006/relationships">
  <sheetPr enableFormatConditionsCalculation="0">
    <tabColor indexed="52"/>
    <pageSetUpPr fitToPage="1"/>
  </sheetPr>
  <dimension ref="A1:CA216"/>
  <sheetViews>
    <sheetView view="pageBreakPreview" zoomScale="66" zoomScaleNormal="50" zoomScaleSheetLayoutView="66" workbookViewId="0">
      <pane xSplit="2" ySplit="11" topLeftCell="AB12" activePane="bottomRight" state="frozen"/>
      <selection pane="topRight" activeCell="C1" sqref="C1"/>
      <selection pane="bottomLeft" activeCell="A12" sqref="A12"/>
      <selection pane="bottomRight" activeCell="AI27" sqref="AI27"/>
    </sheetView>
  </sheetViews>
  <sheetFormatPr baseColWidth="10" defaultRowHeight="15.75" customHeight="1"/>
  <cols>
    <col min="1" max="1" width="49.85546875" style="55" customWidth="1"/>
    <col min="2" max="2" width="9.140625" style="55" customWidth="1"/>
    <col min="3" max="4" width="10.7109375" style="55" customWidth="1"/>
    <col min="5" max="8" width="10.7109375" style="49" customWidth="1"/>
    <col min="9" max="9" width="12.140625" style="49" customWidth="1"/>
    <col min="10" max="15" width="10.7109375" style="49" customWidth="1"/>
    <col min="16" max="16" width="10.7109375" style="55" customWidth="1"/>
    <col min="17" max="17" width="12.42578125" style="55" bestFit="1" customWidth="1"/>
    <col min="18" max="24" width="10.7109375" style="49" customWidth="1"/>
    <col min="25" max="25" width="12.85546875" style="55" customWidth="1"/>
    <col min="26" max="32" width="10.7109375" style="49" customWidth="1"/>
    <col min="33" max="33" width="10.7109375" style="55" customWidth="1"/>
    <col min="34" max="39" width="10.7109375" style="49" customWidth="1"/>
    <col min="40" max="41" width="10.7109375" style="55" customWidth="1"/>
    <col min="42" max="47" width="10.7109375" style="49" customWidth="1"/>
    <col min="48" max="48" width="10.7109375" style="55" customWidth="1"/>
    <col min="49" max="54" width="10.7109375" style="49" customWidth="1"/>
    <col min="55" max="55" width="10.7109375" style="55" customWidth="1"/>
    <col min="56" max="61" width="10.7109375" style="49" customWidth="1"/>
    <col min="62" max="62" width="10.7109375" style="55" customWidth="1"/>
    <col min="63" max="68" width="10.7109375" style="49" customWidth="1"/>
    <col min="69" max="69" width="12.7109375" style="55" customWidth="1"/>
    <col min="70" max="70" width="10.7109375" style="49" customWidth="1"/>
    <col min="71" max="72" width="10.7109375" style="56" customWidth="1"/>
    <col min="73" max="73" width="10.7109375" style="59" customWidth="1"/>
    <col min="74" max="76" width="10.7109375" style="58" customWidth="1"/>
    <col min="77" max="77" width="12.42578125" style="58" bestFit="1" customWidth="1"/>
    <col min="78" max="78" width="10.7109375" style="58" customWidth="1"/>
    <col min="79" max="16384" width="11.42578125" style="49"/>
  </cols>
  <sheetData>
    <row r="1" spans="1:79" s="33" customFormat="1" ht="15">
      <c r="A1" s="1494" t="s">
        <v>315</v>
      </c>
      <c r="B1" s="1495"/>
      <c r="C1" s="1495"/>
      <c r="D1" s="1495"/>
      <c r="E1" s="1495"/>
      <c r="F1" s="1495"/>
      <c r="G1" s="1495"/>
      <c r="H1" s="1495"/>
      <c r="I1" s="1495"/>
      <c r="J1" s="1495"/>
      <c r="K1" s="1495"/>
      <c r="L1" s="1495"/>
      <c r="M1" s="1495"/>
      <c r="N1" s="1495"/>
      <c r="O1" s="1495"/>
      <c r="P1" s="1495"/>
      <c r="Q1" s="1495"/>
      <c r="R1" s="1495"/>
      <c r="S1" s="1495"/>
      <c r="T1" s="1495"/>
      <c r="U1" s="1495"/>
      <c r="V1" s="1495"/>
      <c r="W1" s="1495"/>
      <c r="X1" s="1495"/>
      <c r="Y1" s="1495"/>
      <c r="Z1" s="1496"/>
      <c r="AA1" s="1494" t="s">
        <v>315</v>
      </c>
      <c r="AB1" s="1495"/>
      <c r="AC1" s="1495"/>
      <c r="AD1" s="1495"/>
      <c r="AE1" s="1495"/>
      <c r="AF1" s="1495"/>
      <c r="AG1" s="1495"/>
      <c r="AH1" s="1495"/>
      <c r="AI1" s="1495"/>
      <c r="AJ1" s="1495"/>
      <c r="AK1" s="1495"/>
      <c r="AL1" s="1495"/>
      <c r="AM1" s="1495"/>
      <c r="AN1" s="1495"/>
      <c r="AO1" s="1495"/>
      <c r="AP1" s="1495"/>
      <c r="AQ1" s="1495"/>
      <c r="AR1" s="1495"/>
      <c r="AS1" s="1495"/>
      <c r="AT1" s="1495"/>
      <c r="AU1" s="1495"/>
      <c r="AV1" s="1495"/>
      <c r="AW1" s="1496"/>
      <c r="AX1" s="1494" t="s">
        <v>315</v>
      </c>
      <c r="AY1" s="1495"/>
      <c r="AZ1" s="1495"/>
      <c r="BA1" s="1495"/>
      <c r="BB1" s="1495"/>
      <c r="BC1" s="1495"/>
      <c r="BD1" s="1495"/>
      <c r="BE1" s="1495"/>
      <c r="BF1" s="1495"/>
      <c r="BG1" s="1495"/>
      <c r="BH1" s="1495"/>
      <c r="BI1" s="1495"/>
      <c r="BJ1" s="1495"/>
      <c r="BK1" s="1495"/>
      <c r="BL1" s="1495"/>
      <c r="BM1" s="1495"/>
      <c r="BN1" s="1495"/>
      <c r="BO1" s="1495"/>
      <c r="BP1" s="1495"/>
      <c r="BQ1" s="1495"/>
      <c r="BR1" s="1495"/>
      <c r="BS1" s="1495"/>
      <c r="BT1" s="1495"/>
      <c r="BU1" s="1495"/>
      <c r="BV1" s="1495"/>
      <c r="BW1" s="1495"/>
      <c r="BX1" s="1495"/>
      <c r="BY1" s="1495"/>
      <c r="BZ1" s="1496"/>
    </row>
    <row r="2" spans="1:79" s="33" customFormat="1" ht="15">
      <c r="A2" s="1494" t="s">
        <v>316</v>
      </c>
      <c r="B2" s="1495"/>
      <c r="C2" s="1495"/>
      <c r="D2" s="1495"/>
      <c r="E2" s="1495"/>
      <c r="F2" s="1495"/>
      <c r="G2" s="1495"/>
      <c r="H2" s="1495"/>
      <c r="I2" s="1495"/>
      <c r="J2" s="1495"/>
      <c r="K2" s="1495"/>
      <c r="L2" s="1495"/>
      <c r="M2" s="1495"/>
      <c r="N2" s="1495"/>
      <c r="O2" s="1495"/>
      <c r="P2" s="1495"/>
      <c r="Q2" s="1495"/>
      <c r="R2" s="1495"/>
      <c r="S2" s="1495"/>
      <c r="T2" s="1495"/>
      <c r="U2" s="1495"/>
      <c r="V2" s="1495"/>
      <c r="W2" s="1495"/>
      <c r="X2" s="1495"/>
      <c r="Y2" s="1495"/>
      <c r="Z2" s="1496"/>
      <c r="AA2" s="1494" t="s">
        <v>316</v>
      </c>
      <c r="AB2" s="1495"/>
      <c r="AC2" s="1495"/>
      <c r="AD2" s="1495"/>
      <c r="AE2" s="1495"/>
      <c r="AF2" s="1495"/>
      <c r="AG2" s="1495"/>
      <c r="AH2" s="1495"/>
      <c r="AI2" s="1495"/>
      <c r="AJ2" s="1495"/>
      <c r="AK2" s="1495"/>
      <c r="AL2" s="1495"/>
      <c r="AM2" s="1495"/>
      <c r="AN2" s="1495"/>
      <c r="AO2" s="1495"/>
      <c r="AP2" s="1495"/>
      <c r="AQ2" s="1495"/>
      <c r="AR2" s="1495"/>
      <c r="AS2" s="1495"/>
      <c r="AT2" s="1495"/>
      <c r="AU2" s="1495"/>
      <c r="AV2" s="1495"/>
      <c r="AW2" s="1496"/>
      <c r="AX2" s="1494" t="s">
        <v>316</v>
      </c>
      <c r="AY2" s="1495"/>
      <c r="AZ2" s="1495"/>
      <c r="BA2" s="1495"/>
      <c r="BB2" s="1495"/>
      <c r="BC2" s="1495"/>
      <c r="BD2" s="1495"/>
      <c r="BE2" s="1495"/>
      <c r="BF2" s="1495"/>
      <c r="BG2" s="1495"/>
      <c r="BH2" s="1495"/>
      <c r="BI2" s="1495"/>
      <c r="BJ2" s="1495"/>
      <c r="BK2" s="1495"/>
      <c r="BL2" s="1495"/>
      <c r="BM2" s="1495"/>
      <c r="BN2" s="1495"/>
      <c r="BO2" s="1495"/>
      <c r="BP2" s="1495"/>
      <c r="BQ2" s="1495"/>
      <c r="BR2" s="1495"/>
      <c r="BS2" s="1495"/>
      <c r="BT2" s="1495"/>
      <c r="BU2" s="1495"/>
      <c r="BV2" s="1495"/>
      <c r="BW2" s="1495"/>
      <c r="BX2" s="1495"/>
      <c r="BY2" s="1495"/>
      <c r="BZ2" s="1496"/>
    </row>
    <row r="3" spans="1:79" s="33" customFormat="1" ht="15">
      <c r="A3" s="1494" t="s">
        <v>286</v>
      </c>
      <c r="B3" s="1495"/>
      <c r="C3" s="1495"/>
      <c r="D3" s="1495"/>
      <c r="E3" s="1495"/>
      <c r="F3" s="1495"/>
      <c r="G3" s="1495"/>
      <c r="H3" s="1495"/>
      <c r="I3" s="1495"/>
      <c r="J3" s="1495"/>
      <c r="K3" s="1495"/>
      <c r="L3" s="1495"/>
      <c r="M3" s="1495"/>
      <c r="N3" s="1495"/>
      <c r="O3" s="1495"/>
      <c r="P3" s="1495"/>
      <c r="Q3" s="1495"/>
      <c r="R3" s="1495"/>
      <c r="S3" s="1495"/>
      <c r="T3" s="1495"/>
      <c r="U3" s="1495"/>
      <c r="V3" s="1495"/>
      <c r="W3" s="1495"/>
      <c r="X3" s="1495"/>
      <c r="Y3" s="1495"/>
      <c r="Z3" s="1496"/>
      <c r="AA3" s="1494" t="s">
        <v>286</v>
      </c>
      <c r="AB3" s="1495"/>
      <c r="AC3" s="1495"/>
      <c r="AD3" s="1495"/>
      <c r="AE3" s="1495"/>
      <c r="AF3" s="1495"/>
      <c r="AG3" s="1495"/>
      <c r="AH3" s="1495"/>
      <c r="AI3" s="1495"/>
      <c r="AJ3" s="1495"/>
      <c r="AK3" s="1495"/>
      <c r="AL3" s="1495"/>
      <c r="AM3" s="1495"/>
      <c r="AN3" s="1495"/>
      <c r="AO3" s="1495"/>
      <c r="AP3" s="1495"/>
      <c r="AQ3" s="1495"/>
      <c r="AR3" s="1495"/>
      <c r="AS3" s="1495"/>
      <c r="AT3" s="1495"/>
      <c r="AU3" s="1495"/>
      <c r="AV3" s="1495"/>
      <c r="AW3" s="1496"/>
      <c r="AX3" s="1494" t="s">
        <v>286</v>
      </c>
      <c r="AY3" s="1495"/>
      <c r="AZ3" s="1495"/>
      <c r="BA3" s="1495"/>
      <c r="BB3" s="1495"/>
      <c r="BC3" s="1495"/>
      <c r="BD3" s="1495"/>
      <c r="BE3" s="1495"/>
      <c r="BF3" s="1495"/>
      <c r="BG3" s="1495"/>
      <c r="BH3" s="1495"/>
      <c r="BI3" s="1495"/>
      <c r="BJ3" s="1495"/>
      <c r="BK3" s="1495"/>
      <c r="BL3" s="1495"/>
      <c r="BM3" s="1495"/>
      <c r="BN3" s="1495"/>
      <c r="BO3" s="1495"/>
      <c r="BP3" s="1495"/>
      <c r="BQ3" s="1495"/>
      <c r="BR3" s="1495"/>
      <c r="BS3" s="1495"/>
      <c r="BT3" s="1495"/>
      <c r="BU3" s="1495"/>
      <c r="BV3" s="1495"/>
      <c r="BW3" s="1495"/>
      <c r="BX3" s="1495"/>
      <c r="BY3" s="1495"/>
      <c r="BZ3" s="1496"/>
    </row>
    <row r="4" spans="1:79" s="33" customFormat="1" ht="15">
      <c r="A4" s="1494" t="s">
        <v>1180</v>
      </c>
      <c r="B4" s="1495"/>
      <c r="C4" s="1495"/>
      <c r="D4" s="1495"/>
      <c r="E4" s="1495"/>
      <c r="F4" s="1495"/>
      <c r="G4" s="1495"/>
      <c r="H4" s="1495"/>
      <c r="I4" s="1495"/>
      <c r="J4" s="1495"/>
      <c r="K4" s="1495"/>
      <c r="L4" s="1495"/>
      <c r="M4" s="1495"/>
      <c r="N4" s="1495"/>
      <c r="O4" s="1495"/>
      <c r="P4" s="1495"/>
      <c r="Q4" s="1495"/>
      <c r="R4" s="1495"/>
      <c r="S4" s="1495"/>
      <c r="T4" s="1495"/>
      <c r="U4" s="1495"/>
      <c r="V4" s="1495"/>
      <c r="W4" s="1495"/>
      <c r="X4" s="1495"/>
      <c r="Y4" s="1495"/>
      <c r="Z4" s="1496"/>
      <c r="AA4" s="1494" t="s">
        <v>1264</v>
      </c>
      <c r="AB4" s="1495"/>
      <c r="AC4" s="1495"/>
      <c r="AD4" s="1495"/>
      <c r="AE4" s="1495"/>
      <c r="AF4" s="1495"/>
      <c r="AG4" s="1495"/>
      <c r="AH4" s="1495"/>
      <c r="AI4" s="1495"/>
      <c r="AJ4" s="1495"/>
      <c r="AK4" s="1495"/>
      <c r="AL4" s="1495"/>
      <c r="AM4" s="1495"/>
      <c r="AN4" s="1495"/>
      <c r="AO4" s="1495"/>
      <c r="AP4" s="1495"/>
      <c r="AQ4" s="1495"/>
      <c r="AR4" s="1495"/>
      <c r="AS4" s="1495"/>
      <c r="AT4" s="1495"/>
      <c r="AU4" s="1495"/>
      <c r="AV4" s="1495"/>
      <c r="AW4" s="1496"/>
      <c r="AX4" s="1494" t="s">
        <v>1264</v>
      </c>
      <c r="AY4" s="1495"/>
      <c r="AZ4" s="1495"/>
      <c r="BA4" s="1495"/>
      <c r="BB4" s="1495"/>
      <c r="BC4" s="1495"/>
      <c r="BD4" s="1495"/>
      <c r="BE4" s="1495"/>
      <c r="BF4" s="1495"/>
      <c r="BG4" s="1495"/>
      <c r="BH4" s="1495"/>
      <c r="BI4" s="1495"/>
      <c r="BJ4" s="1495"/>
      <c r="BK4" s="1495"/>
      <c r="BL4" s="1495"/>
      <c r="BM4" s="1495"/>
      <c r="BN4" s="1495"/>
      <c r="BO4" s="1495"/>
      <c r="BP4" s="1495"/>
      <c r="BQ4" s="1495"/>
      <c r="BR4" s="1495"/>
      <c r="BS4" s="1495"/>
      <c r="BT4" s="1495"/>
      <c r="BU4" s="1495"/>
      <c r="BV4" s="1495"/>
      <c r="BW4" s="1495"/>
      <c r="BX4" s="1495"/>
      <c r="BY4" s="1495"/>
      <c r="BZ4" s="1496"/>
    </row>
    <row r="5" spans="1:79" s="33" customFormat="1" ht="15">
      <c r="A5" s="1494" t="s">
        <v>368</v>
      </c>
      <c r="B5" s="1495"/>
      <c r="C5" s="1495"/>
      <c r="D5" s="1495"/>
      <c r="E5" s="1495"/>
      <c r="F5" s="1495"/>
      <c r="G5" s="1495"/>
      <c r="H5" s="1495"/>
      <c r="I5" s="1495"/>
      <c r="J5" s="1495"/>
      <c r="K5" s="1495"/>
      <c r="L5" s="1495"/>
      <c r="M5" s="1495"/>
      <c r="N5" s="1495"/>
      <c r="O5" s="1495"/>
      <c r="P5" s="1495"/>
      <c r="Q5" s="1495"/>
      <c r="R5" s="1495"/>
      <c r="S5" s="1495"/>
      <c r="T5" s="1495"/>
      <c r="U5" s="1495"/>
      <c r="V5" s="1495"/>
      <c r="W5" s="1495"/>
      <c r="X5" s="1495"/>
      <c r="Y5" s="1495"/>
      <c r="Z5" s="1496"/>
      <c r="AA5" s="1494" t="s">
        <v>368</v>
      </c>
      <c r="AB5" s="1495"/>
      <c r="AC5" s="1495"/>
      <c r="AD5" s="1495"/>
      <c r="AE5" s="1495"/>
      <c r="AF5" s="1495"/>
      <c r="AG5" s="1495"/>
      <c r="AH5" s="1495"/>
      <c r="AI5" s="1495"/>
      <c r="AJ5" s="1495"/>
      <c r="AK5" s="1495"/>
      <c r="AL5" s="1495"/>
      <c r="AM5" s="1495"/>
      <c r="AN5" s="1495"/>
      <c r="AO5" s="1495"/>
      <c r="AP5" s="1495"/>
      <c r="AQ5" s="1495"/>
      <c r="AR5" s="1495"/>
      <c r="AS5" s="1495"/>
      <c r="AT5" s="1495"/>
      <c r="AU5" s="1495"/>
      <c r="AV5" s="1495"/>
      <c r="AW5" s="1496"/>
      <c r="AX5" s="1494" t="s">
        <v>368</v>
      </c>
      <c r="AY5" s="1495"/>
      <c r="AZ5" s="1495"/>
      <c r="BA5" s="1495"/>
      <c r="BB5" s="1495"/>
      <c r="BC5" s="1495"/>
      <c r="BD5" s="1495"/>
      <c r="BE5" s="1495"/>
      <c r="BF5" s="1495"/>
      <c r="BG5" s="1495"/>
      <c r="BH5" s="1495"/>
      <c r="BI5" s="1495"/>
      <c r="BJ5" s="1495"/>
      <c r="BK5" s="1495"/>
      <c r="BL5" s="1495"/>
      <c r="BM5" s="1495"/>
      <c r="BN5" s="1495"/>
      <c r="BO5" s="1495"/>
      <c r="BP5" s="1495"/>
      <c r="BQ5" s="1495"/>
      <c r="BR5" s="1495"/>
      <c r="BS5" s="1495"/>
      <c r="BT5" s="1495"/>
      <c r="BU5" s="1495"/>
      <c r="BV5" s="1495"/>
      <c r="BW5" s="1495"/>
      <c r="BX5" s="1495"/>
      <c r="BY5" s="1495"/>
      <c r="BZ5" s="1496"/>
    </row>
    <row r="6" spans="1:79" s="33" customFormat="1" ht="15">
      <c r="A6" s="1494" t="s">
        <v>304</v>
      </c>
      <c r="B6" s="1495"/>
      <c r="C6" s="1495"/>
      <c r="D6" s="1495"/>
      <c r="E6" s="1495"/>
      <c r="F6" s="1495"/>
      <c r="G6" s="1495"/>
      <c r="H6" s="1495"/>
      <c r="I6" s="1495"/>
      <c r="J6" s="1495"/>
      <c r="K6" s="1495"/>
      <c r="L6" s="1495"/>
      <c r="M6" s="1495"/>
      <c r="N6" s="1495"/>
      <c r="O6" s="1495"/>
      <c r="P6" s="1495"/>
      <c r="Q6" s="1495"/>
      <c r="R6" s="1495"/>
      <c r="S6" s="1495"/>
      <c r="T6" s="1495"/>
      <c r="U6" s="1495"/>
      <c r="V6" s="1495"/>
      <c r="W6" s="1495"/>
      <c r="X6" s="1495"/>
      <c r="Y6" s="1495"/>
      <c r="Z6" s="1496"/>
      <c r="AA6" s="1494" t="s">
        <v>201</v>
      </c>
      <c r="AB6" s="1495"/>
      <c r="AC6" s="1495"/>
      <c r="AD6" s="1495"/>
      <c r="AE6" s="1495"/>
      <c r="AF6" s="1495"/>
      <c r="AG6" s="1495"/>
      <c r="AH6" s="1495"/>
      <c r="AI6" s="1495"/>
      <c r="AJ6" s="1495"/>
      <c r="AK6" s="1495"/>
      <c r="AL6" s="1495"/>
      <c r="AM6" s="1495"/>
      <c r="AN6" s="1495"/>
      <c r="AO6" s="1495"/>
      <c r="AP6" s="1495"/>
      <c r="AQ6" s="1495"/>
      <c r="AR6" s="1495"/>
      <c r="AS6" s="1495"/>
      <c r="AT6" s="1495"/>
      <c r="AU6" s="1495"/>
      <c r="AV6" s="1495"/>
      <c r="AW6" s="1496"/>
      <c r="AX6" s="1494" t="s">
        <v>203</v>
      </c>
      <c r="AY6" s="1495"/>
      <c r="AZ6" s="1495"/>
      <c r="BA6" s="1495"/>
      <c r="BB6" s="1495"/>
      <c r="BC6" s="1495"/>
      <c r="BD6" s="1495"/>
      <c r="BE6" s="1495"/>
      <c r="BF6" s="1495"/>
      <c r="BG6" s="1495"/>
      <c r="BH6" s="1495"/>
      <c r="BI6" s="1495"/>
      <c r="BJ6" s="1495"/>
      <c r="BK6" s="1495"/>
      <c r="BL6" s="1495"/>
      <c r="BM6" s="1495"/>
      <c r="BN6" s="1495"/>
      <c r="BO6" s="1495"/>
      <c r="BP6" s="1495"/>
      <c r="BQ6" s="1495"/>
      <c r="BR6" s="1495"/>
      <c r="BS6" s="1495"/>
      <c r="BT6" s="1495"/>
      <c r="BU6" s="1495"/>
      <c r="BV6" s="1495"/>
      <c r="BW6" s="1495"/>
      <c r="BX6" s="1495"/>
      <c r="BY6" s="1495"/>
      <c r="BZ6" s="1496"/>
    </row>
    <row r="7" spans="1:79" s="33" customFormat="1" ht="15">
      <c r="A7" s="1494" t="s">
        <v>364</v>
      </c>
      <c r="B7" s="1495"/>
      <c r="C7" s="1495"/>
      <c r="D7" s="1495"/>
      <c r="E7" s="1495"/>
      <c r="F7" s="1495"/>
      <c r="G7" s="1495"/>
      <c r="H7" s="1495"/>
      <c r="I7" s="1495"/>
      <c r="J7" s="1495"/>
      <c r="K7" s="1495"/>
      <c r="L7" s="1495"/>
      <c r="M7" s="1495"/>
      <c r="N7" s="1495"/>
      <c r="O7" s="1495"/>
      <c r="P7" s="1495"/>
      <c r="Q7" s="1495"/>
      <c r="R7" s="1495"/>
      <c r="S7" s="1495"/>
      <c r="T7" s="1495"/>
      <c r="U7" s="1495"/>
      <c r="V7" s="1495"/>
      <c r="W7" s="1495"/>
      <c r="X7" s="1495"/>
      <c r="Y7" s="1495"/>
      <c r="Z7" s="1496"/>
      <c r="AA7" s="1494" t="s">
        <v>287</v>
      </c>
      <c r="AB7" s="1495"/>
      <c r="AC7" s="1495"/>
      <c r="AD7" s="1495"/>
      <c r="AE7" s="1495"/>
      <c r="AF7" s="1495"/>
      <c r="AG7" s="1495"/>
      <c r="AH7" s="1495"/>
      <c r="AI7" s="1495"/>
      <c r="AJ7" s="1495"/>
      <c r="AK7" s="1495"/>
      <c r="AL7" s="1495"/>
      <c r="AM7" s="1495"/>
      <c r="AN7" s="1495"/>
      <c r="AO7" s="1495"/>
      <c r="AP7" s="1495"/>
      <c r="AQ7" s="1495"/>
      <c r="AR7" s="1495"/>
      <c r="AS7" s="1495"/>
      <c r="AT7" s="1495"/>
      <c r="AU7" s="1495"/>
      <c r="AV7" s="1495"/>
      <c r="AW7" s="1496"/>
      <c r="AX7" s="1494" t="s">
        <v>287</v>
      </c>
      <c r="AY7" s="1495"/>
      <c r="AZ7" s="1495"/>
      <c r="BA7" s="1495"/>
      <c r="BB7" s="1495"/>
      <c r="BC7" s="1495"/>
      <c r="BD7" s="1495"/>
      <c r="BE7" s="1495"/>
      <c r="BF7" s="1495"/>
      <c r="BG7" s="1495"/>
      <c r="BH7" s="1495"/>
      <c r="BI7" s="1495"/>
      <c r="BJ7" s="1495"/>
      <c r="BK7" s="1495"/>
      <c r="BL7" s="1495"/>
      <c r="BM7" s="1495"/>
      <c r="BN7" s="1495"/>
      <c r="BO7" s="1495"/>
      <c r="BP7" s="1495"/>
      <c r="BQ7" s="1495"/>
      <c r="BR7" s="1495"/>
      <c r="BS7" s="1495"/>
      <c r="BT7" s="1495"/>
      <c r="BU7" s="1495"/>
      <c r="BV7" s="1495"/>
      <c r="BW7" s="1495"/>
      <c r="BX7" s="1495"/>
      <c r="BY7" s="1495"/>
      <c r="BZ7" s="1496"/>
    </row>
    <row r="8" spans="1:79" s="33" customFormat="1" ht="15">
      <c r="A8" s="1494"/>
      <c r="B8" s="1495"/>
      <c r="C8" s="1495"/>
      <c r="D8" s="1495"/>
      <c r="E8" s="1495"/>
      <c r="F8" s="1495"/>
      <c r="G8" s="1495"/>
      <c r="H8" s="1495"/>
      <c r="I8" s="1495"/>
      <c r="J8" s="1495"/>
      <c r="K8" s="1495"/>
      <c r="L8" s="1495"/>
      <c r="M8" s="1495"/>
      <c r="N8" s="1495"/>
      <c r="O8" s="1495"/>
      <c r="P8" s="1495"/>
      <c r="Q8" s="1495"/>
      <c r="R8" s="1495"/>
      <c r="S8" s="1495"/>
      <c r="T8" s="1495"/>
      <c r="U8" s="1495"/>
      <c r="V8" s="1495"/>
      <c r="W8" s="1495"/>
      <c r="X8" s="1495"/>
      <c r="Y8" s="1495"/>
      <c r="Z8" s="1496"/>
      <c r="AA8" s="1494"/>
      <c r="AB8" s="1495"/>
      <c r="AC8" s="1495"/>
      <c r="AD8" s="1495"/>
      <c r="AE8" s="1495"/>
      <c r="AF8" s="1495"/>
      <c r="AG8" s="1495"/>
      <c r="AH8" s="1495"/>
      <c r="AI8" s="1495"/>
      <c r="AJ8" s="1495"/>
      <c r="AK8" s="1495"/>
      <c r="AL8" s="1495"/>
      <c r="AM8" s="1495"/>
      <c r="AN8" s="1495"/>
      <c r="AO8" s="1495"/>
      <c r="AP8" s="1495"/>
      <c r="AQ8" s="1495"/>
      <c r="AR8" s="1495"/>
      <c r="AS8" s="1495"/>
      <c r="AT8" s="1495"/>
      <c r="AU8" s="1495"/>
      <c r="AV8" s="1495"/>
      <c r="AW8" s="1496"/>
      <c r="AX8" s="1494"/>
      <c r="AY8" s="1495"/>
      <c r="AZ8" s="1495"/>
      <c r="BA8" s="1495"/>
      <c r="BB8" s="1495"/>
      <c r="BC8" s="1495"/>
      <c r="BD8" s="1495"/>
      <c r="BE8" s="1495"/>
      <c r="BF8" s="1495"/>
      <c r="BG8" s="1495"/>
      <c r="BH8" s="1495"/>
      <c r="BI8" s="1495"/>
      <c r="BJ8" s="1495"/>
      <c r="BK8" s="1495"/>
      <c r="BL8" s="1495"/>
      <c r="BM8" s="1495"/>
      <c r="BN8" s="1495"/>
      <c r="BO8" s="1495"/>
      <c r="BP8" s="1495"/>
      <c r="BQ8" s="1495"/>
      <c r="BR8" s="1495"/>
      <c r="BS8" s="1495"/>
      <c r="BT8" s="1495"/>
      <c r="BU8" s="1495"/>
      <c r="BV8" s="1495"/>
      <c r="BW8" s="1495"/>
      <c r="BX8" s="1495"/>
      <c r="BY8" s="1495"/>
      <c r="BZ8" s="1496"/>
    </row>
    <row r="9" spans="1:79" s="69" customFormat="1" ht="23.1" customHeight="1">
      <c r="A9" s="1499" t="s">
        <v>288</v>
      </c>
      <c r="B9" s="1509" t="s">
        <v>289</v>
      </c>
      <c r="C9" s="1512" t="s">
        <v>290</v>
      </c>
      <c r="D9" s="1513"/>
      <c r="E9" s="1513"/>
      <c r="F9" s="1513"/>
      <c r="G9" s="1513"/>
      <c r="H9" s="1513"/>
      <c r="I9" s="1513"/>
      <c r="J9" s="1515"/>
      <c r="K9" s="1512" t="s">
        <v>317</v>
      </c>
      <c r="L9" s="1513"/>
      <c r="M9" s="1513"/>
      <c r="N9" s="1513"/>
      <c r="O9" s="1513"/>
      <c r="P9" s="1514"/>
      <c r="Q9" s="1514"/>
      <c r="R9" s="1515"/>
      <c r="S9" s="1491" t="s">
        <v>318</v>
      </c>
      <c r="T9" s="1491"/>
      <c r="U9" s="1491"/>
      <c r="V9" s="1491"/>
      <c r="W9" s="1491"/>
      <c r="X9" s="1491"/>
      <c r="Y9" s="1491"/>
      <c r="Z9" s="1491"/>
      <c r="AA9" s="1491" t="s">
        <v>319</v>
      </c>
      <c r="AB9" s="1491"/>
      <c r="AC9" s="1491"/>
      <c r="AD9" s="1491"/>
      <c r="AE9" s="1491"/>
      <c r="AF9" s="1491"/>
      <c r="AG9" s="1491"/>
      <c r="AH9" s="1491"/>
      <c r="AI9" s="1491" t="s">
        <v>320</v>
      </c>
      <c r="AJ9" s="1491"/>
      <c r="AK9" s="1491"/>
      <c r="AL9" s="1491"/>
      <c r="AM9" s="1491"/>
      <c r="AN9" s="1491"/>
      <c r="AO9" s="1491"/>
      <c r="AP9" s="1491"/>
      <c r="AQ9" s="1491" t="s">
        <v>321</v>
      </c>
      <c r="AR9" s="1491"/>
      <c r="AS9" s="1491"/>
      <c r="AT9" s="1491"/>
      <c r="AU9" s="1491"/>
      <c r="AV9" s="1491"/>
      <c r="AW9" s="1491"/>
      <c r="AX9" s="1491" t="s">
        <v>322</v>
      </c>
      <c r="AY9" s="1491"/>
      <c r="AZ9" s="1491"/>
      <c r="BA9" s="1491"/>
      <c r="BB9" s="1491"/>
      <c r="BC9" s="1491"/>
      <c r="BD9" s="1491"/>
      <c r="BE9" s="1491" t="s">
        <v>323</v>
      </c>
      <c r="BF9" s="1491"/>
      <c r="BG9" s="1491"/>
      <c r="BH9" s="1491"/>
      <c r="BI9" s="1491"/>
      <c r="BJ9" s="1491"/>
      <c r="BK9" s="1491"/>
      <c r="BL9" s="1491" t="s">
        <v>324</v>
      </c>
      <c r="BM9" s="1491"/>
      <c r="BN9" s="1491"/>
      <c r="BO9" s="1491"/>
      <c r="BP9" s="1491"/>
      <c r="BQ9" s="1491"/>
      <c r="BR9" s="1491"/>
      <c r="BS9" s="1491" t="s">
        <v>150</v>
      </c>
      <c r="BT9" s="1491"/>
      <c r="BU9" s="1491"/>
      <c r="BV9" s="1491"/>
      <c r="BW9" s="1491"/>
      <c r="BX9" s="1499"/>
      <c r="BY9" s="1499"/>
      <c r="BZ9" s="1491"/>
      <c r="CA9" s="68"/>
    </row>
    <row r="10" spans="1:79" s="33" customFormat="1" ht="23.1" customHeight="1">
      <c r="A10" s="1507"/>
      <c r="B10" s="1510"/>
      <c r="C10" s="1497" t="s">
        <v>291</v>
      </c>
      <c r="D10" s="1498"/>
      <c r="E10" s="1492" t="s">
        <v>329</v>
      </c>
      <c r="F10" s="1492" t="s">
        <v>330</v>
      </c>
      <c r="G10" s="1492" t="s">
        <v>293</v>
      </c>
      <c r="H10" s="1502" t="s">
        <v>292</v>
      </c>
      <c r="I10" s="1500"/>
      <c r="J10" s="1492" t="s">
        <v>285</v>
      </c>
      <c r="K10" s="1497" t="s">
        <v>291</v>
      </c>
      <c r="L10" s="1498"/>
      <c r="M10" s="1492" t="s">
        <v>329</v>
      </c>
      <c r="N10" s="1492" t="s">
        <v>330</v>
      </c>
      <c r="O10" s="1502" t="s">
        <v>293</v>
      </c>
      <c r="P10" s="1504" t="s">
        <v>292</v>
      </c>
      <c r="Q10" s="1504"/>
      <c r="R10" s="1500" t="s">
        <v>285</v>
      </c>
      <c r="S10" s="1497" t="s">
        <v>291</v>
      </c>
      <c r="T10" s="1498"/>
      <c r="U10" s="1492" t="s">
        <v>329</v>
      </c>
      <c r="V10" s="1492" t="s">
        <v>330</v>
      </c>
      <c r="W10" s="1492" t="s">
        <v>293</v>
      </c>
      <c r="X10" s="1505" t="s">
        <v>292</v>
      </c>
      <c r="Y10" s="1506"/>
      <c r="Z10" s="1492" t="s">
        <v>285</v>
      </c>
      <c r="AA10" s="1497" t="s">
        <v>291</v>
      </c>
      <c r="AB10" s="1498"/>
      <c r="AC10" s="1492" t="s">
        <v>329</v>
      </c>
      <c r="AD10" s="1492" t="s">
        <v>330</v>
      </c>
      <c r="AE10" s="1492" t="s">
        <v>293</v>
      </c>
      <c r="AF10" s="1505" t="s">
        <v>292</v>
      </c>
      <c r="AG10" s="1506"/>
      <c r="AH10" s="1492" t="s">
        <v>285</v>
      </c>
      <c r="AI10" s="1497" t="s">
        <v>291</v>
      </c>
      <c r="AJ10" s="1498"/>
      <c r="AK10" s="1492" t="s">
        <v>329</v>
      </c>
      <c r="AL10" s="1492" t="s">
        <v>330</v>
      </c>
      <c r="AM10" s="1492" t="s">
        <v>293</v>
      </c>
      <c r="AN10" s="1505" t="s">
        <v>292</v>
      </c>
      <c r="AO10" s="1506"/>
      <c r="AP10" s="1492" t="s">
        <v>285</v>
      </c>
      <c r="AQ10" s="1497" t="s">
        <v>291</v>
      </c>
      <c r="AR10" s="1498"/>
      <c r="AS10" s="1492" t="s">
        <v>329</v>
      </c>
      <c r="AT10" s="1492" t="s">
        <v>330</v>
      </c>
      <c r="AU10" s="1492" t="s">
        <v>293</v>
      </c>
      <c r="AV10" s="1492" t="s">
        <v>292</v>
      </c>
      <c r="AW10" s="1492" t="s">
        <v>285</v>
      </c>
      <c r="AX10" s="1497" t="s">
        <v>291</v>
      </c>
      <c r="AY10" s="1498"/>
      <c r="AZ10" s="1492" t="s">
        <v>329</v>
      </c>
      <c r="BA10" s="1492" t="s">
        <v>330</v>
      </c>
      <c r="BB10" s="1492" t="s">
        <v>293</v>
      </c>
      <c r="BC10" s="1492" t="s">
        <v>292</v>
      </c>
      <c r="BD10" s="1492" t="s">
        <v>285</v>
      </c>
      <c r="BE10" s="1497" t="s">
        <v>291</v>
      </c>
      <c r="BF10" s="1498"/>
      <c r="BG10" s="1492" t="s">
        <v>329</v>
      </c>
      <c r="BH10" s="1492" t="s">
        <v>330</v>
      </c>
      <c r="BI10" s="1492" t="s">
        <v>293</v>
      </c>
      <c r="BJ10" s="1492" t="s">
        <v>292</v>
      </c>
      <c r="BK10" s="1492" t="s">
        <v>285</v>
      </c>
      <c r="BL10" s="1497" t="s">
        <v>291</v>
      </c>
      <c r="BM10" s="1498"/>
      <c r="BN10" s="1492" t="s">
        <v>329</v>
      </c>
      <c r="BO10" s="1492" t="s">
        <v>330</v>
      </c>
      <c r="BP10" s="1492" t="s">
        <v>293</v>
      </c>
      <c r="BQ10" s="1492" t="s">
        <v>292</v>
      </c>
      <c r="BR10" s="1492" t="s">
        <v>285</v>
      </c>
      <c r="BS10" s="1497" t="s">
        <v>291</v>
      </c>
      <c r="BT10" s="1498"/>
      <c r="BU10" s="1492" t="s">
        <v>329</v>
      </c>
      <c r="BV10" s="1492" t="s">
        <v>330</v>
      </c>
      <c r="BW10" s="1502" t="s">
        <v>293</v>
      </c>
      <c r="BX10" s="1504" t="s">
        <v>292</v>
      </c>
      <c r="BY10" s="1504"/>
      <c r="BZ10" s="1500" t="s">
        <v>285</v>
      </c>
      <c r="CA10" s="34"/>
    </row>
    <row r="11" spans="1:79" s="33" customFormat="1" ht="33" customHeight="1">
      <c r="A11" s="1508"/>
      <c r="B11" s="1511"/>
      <c r="C11" s="216" t="s">
        <v>325</v>
      </c>
      <c r="D11" s="216" t="s">
        <v>326</v>
      </c>
      <c r="E11" s="1493"/>
      <c r="F11" s="1493"/>
      <c r="G11" s="1503"/>
      <c r="H11" s="218" t="s">
        <v>375</v>
      </c>
      <c r="I11" s="219" t="s">
        <v>374</v>
      </c>
      <c r="J11" s="1501"/>
      <c r="K11" s="216" t="s">
        <v>325</v>
      </c>
      <c r="L11" s="216" t="s">
        <v>326</v>
      </c>
      <c r="M11" s="1493"/>
      <c r="N11" s="1493"/>
      <c r="O11" s="1493"/>
      <c r="P11" s="217" t="s">
        <v>375</v>
      </c>
      <c r="Q11" s="217" t="s">
        <v>374</v>
      </c>
      <c r="R11" s="1493"/>
      <c r="S11" s="216" t="s">
        <v>325</v>
      </c>
      <c r="T11" s="216" t="s">
        <v>326</v>
      </c>
      <c r="U11" s="1493"/>
      <c r="V11" s="1493"/>
      <c r="W11" s="1493"/>
      <c r="X11" s="217" t="s">
        <v>375</v>
      </c>
      <c r="Y11" s="355" t="s">
        <v>374</v>
      </c>
      <c r="Z11" s="1493"/>
      <c r="AA11" s="216" t="s">
        <v>325</v>
      </c>
      <c r="AB11" s="216" t="s">
        <v>326</v>
      </c>
      <c r="AC11" s="1493"/>
      <c r="AD11" s="1493"/>
      <c r="AE11" s="1493"/>
      <c r="AF11" s="217" t="s">
        <v>375</v>
      </c>
      <c r="AG11" s="355" t="s">
        <v>374</v>
      </c>
      <c r="AH11" s="1493"/>
      <c r="AI11" s="216" t="s">
        <v>325</v>
      </c>
      <c r="AJ11" s="216" t="s">
        <v>326</v>
      </c>
      <c r="AK11" s="1493"/>
      <c r="AL11" s="1493"/>
      <c r="AM11" s="1493"/>
      <c r="AN11" s="1118" t="s">
        <v>375</v>
      </c>
      <c r="AO11" s="355" t="s">
        <v>374</v>
      </c>
      <c r="AP11" s="1493"/>
      <c r="AQ11" s="216" t="s">
        <v>325</v>
      </c>
      <c r="AR11" s="216" t="s">
        <v>326</v>
      </c>
      <c r="AS11" s="1493"/>
      <c r="AT11" s="1493"/>
      <c r="AU11" s="1493"/>
      <c r="AV11" s="1493"/>
      <c r="AW11" s="1493"/>
      <c r="AX11" s="216" t="s">
        <v>325</v>
      </c>
      <c r="AY11" s="216" t="s">
        <v>326</v>
      </c>
      <c r="AZ11" s="1493"/>
      <c r="BA11" s="1493"/>
      <c r="BB11" s="1493"/>
      <c r="BC11" s="1493"/>
      <c r="BD11" s="1493"/>
      <c r="BE11" s="216" t="s">
        <v>325</v>
      </c>
      <c r="BF11" s="216" t="s">
        <v>326</v>
      </c>
      <c r="BG11" s="1493"/>
      <c r="BH11" s="1493"/>
      <c r="BI11" s="1493"/>
      <c r="BJ11" s="1493"/>
      <c r="BK11" s="1493"/>
      <c r="BL11" s="216" t="s">
        <v>325</v>
      </c>
      <c r="BM11" s="216" t="s">
        <v>326</v>
      </c>
      <c r="BN11" s="1493"/>
      <c r="BO11" s="1493"/>
      <c r="BP11" s="1493"/>
      <c r="BQ11" s="1493"/>
      <c r="BR11" s="1493"/>
      <c r="BS11" s="216" t="s">
        <v>325</v>
      </c>
      <c r="BT11" s="216" t="s">
        <v>326</v>
      </c>
      <c r="BU11" s="1493"/>
      <c r="BV11" s="1493"/>
      <c r="BW11" s="1503"/>
      <c r="BX11" s="217" t="s">
        <v>375</v>
      </c>
      <c r="BY11" s="217" t="s">
        <v>374</v>
      </c>
      <c r="BZ11" s="1501"/>
      <c r="CA11" s="34"/>
    </row>
    <row r="12" spans="1:79" s="40" customFormat="1" ht="23.1" customHeight="1">
      <c r="A12" s="72" t="s">
        <v>305</v>
      </c>
      <c r="B12" s="77" t="s">
        <v>294</v>
      </c>
      <c r="C12" s="36"/>
      <c r="D12" s="36"/>
      <c r="E12" s="36"/>
      <c r="F12" s="36"/>
      <c r="G12" s="36"/>
      <c r="H12" s="76"/>
      <c r="I12" s="76"/>
      <c r="J12" s="37">
        <f>SUM(J13:J14)</f>
        <v>6247.8349999999991</v>
      </c>
      <c r="K12" s="38"/>
      <c r="L12" s="38"/>
      <c r="M12" s="36"/>
      <c r="N12" s="36"/>
      <c r="O12" s="36"/>
      <c r="P12" s="36"/>
      <c r="Q12" s="36"/>
      <c r="R12" s="37">
        <f>SUM(R13:R14)</f>
        <v>400.06460306249954</v>
      </c>
      <c r="S12" s="38"/>
      <c r="T12" s="38"/>
      <c r="U12" s="36"/>
      <c r="V12" s="36"/>
      <c r="W12" s="36"/>
      <c r="X12" s="36"/>
      <c r="Y12" s="36"/>
      <c r="Z12" s="37">
        <f>SUM(Z13:Z14)</f>
        <v>814.34252894736903</v>
      </c>
      <c r="AA12" s="38"/>
      <c r="AB12" s="38"/>
      <c r="AC12" s="36"/>
      <c r="AD12" s="36"/>
      <c r="AE12" s="36"/>
      <c r="AF12" s="36"/>
      <c r="AG12" s="36"/>
      <c r="AH12" s="37">
        <f>SUM(AH13:AH14)</f>
        <v>883.65</v>
      </c>
      <c r="AI12" s="38"/>
      <c r="AJ12" s="38"/>
      <c r="AK12" s="36"/>
      <c r="AL12" s="36"/>
      <c r="AM12" s="36"/>
      <c r="AN12" s="36"/>
      <c r="AO12" s="36"/>
      <c r="AP12" s="37">
        <f>SUM(AP13:AP14)</f>
        <v>457.76406850000001</v>
      </c>
      <c r="AQ12" s="38"/>
      <c r="AR12" s="38"/>
      <c r="AS12" s="36"/>
      <c r="AT12" s="36"/>
      <c r="AU12" s="36"/>
      <c r="AV12" s="36"/>
      <c r="AW12" s="37">
        <f>SUM(AW13:AW14)</f>
        <v>0</v>
      </c>
      <c r="AX12" s="36"/>
      <c r="AY12" s="36"/>
      <c r="AZ12" s="36"/>
      <c r="BA12" s="36"/>
      <c r="BB12" s="36"/>
      <c r="BC12" s="36"/>
      <c r="BD12" s="37">
        <f>SUM(BD13:BD14)</f>
        <v>0</v>
      </c>
      <c r="BE12" s="36"/>
      <c r="BF12" s="36"/>
      <c r="BG12" s="36"/>
      <c r="BH12" s="36"/>
      <c r="BI12" s="36"/>
      <c r="BJ12" s="36"/>
      <c r="BK12" s="37">
        <f>SUM(BK13:BK14)</f>
        <v>0</v>
      </c>
      <c r="BL12" s="36"/>
      <c r="BM12" s="36"/>
      <c r="BN12" s="36"/>
      <c r="BO12" s="36"/>
      <c r="BP12" s="36"/>
      <c r="BQ12" s="36"/>
      <c r="BR12" s="37">
        <f>SUM(BR13:BR14)</f>
        <v>0</v>
      </c>
      <c r="BS12" s="85"/>
      <c r="BT12" s="85"/>
      <c r="BU12" s="85"/>
      <c r="BV12" s="85"/>
      <c r="BW12" s="85"/>
      <c r="BX12" s="85"/>
      <c r="BY12" s="85"/>
      <c r="BZ12" s="85">
        <f t="shared" ref="BZ12:BZ27" si="0">((R12+Z12+AH12+AP12)/J12)*100</f>
        <v>40.907309500168758</v>
      </c>
      <c r="CA12" s="39"/>
    </row>
    <row r="13" spans="1:79" s="44" customFormat="1" ht="23.1" customHeight="1">
      <c r="A13" s="73" t="s">
        <v>332</v>
      </c>
      <c r="B13" s="78" t="s">
        <v>295</v>
      </c>
      <c r="C13" s="87">
        <v>1367.299</v>
      </c>
      <c r="D13" s="87"/>
      <c r="E13" s="87"/>
      <c r="F13" s="87"/>
      <c r="G13" s="87"/>
      <c r="H13" s="87">
        <v>229.274</v>
      </c>
      <c r="I13" s="87">
        <v>133.88800000000001</v>
      </c>
      <c r="J13" s="46">
        <f>SUM(C13:I13)</f>
        <v>1730.4609999999998</v>
      </c>
      <c r="K13" s="42">
        <f>17658.605625/1000</f>
        <v>17.658605625</v>
      </c>
      <c r="L13" s="41"/>
      <c r="M13" s="41"/>
      <c r="N13" s="41"/>
      <c r="O13" s="41"/>
      <c r="P13" s="42">
        <f>13.4446666666667/1000</f>
        <v>1.34446666666667E-2</v>
      </c>
      <c r="Q13" s="41"/>
      <c r="R13" s="46">
        <f>SUM(K13:P13)</f>
        <v>17.672050291666668</v>
      </c>
      <c r="S13" s="46">
        <f>289634.915789474/1000</f>
        <v>289.63491578947395</v>
      </c>
      <c r="T13" s="41"/>
      <c r="U13" s="41"/>
      <c r="V13" s="41"/>
      <c r="W13" s="41"/>
      <c r="X13" s="46">
        <f>4998.14736842105/1000</f>
        <v>4.9981473684210496</v>
      </c>
      <c r="Y13" s="46"/>
      <c r="Z13" s="46">
        <f>SUM(S13:X13)</f>
        <v>294.63306315789498</v>
      </c>
      <c r="AA13" s="46">
        <f>376876.44/1000</f>
        <v>376.87644</v>
      </c>
      <c r="AB13" s="41"/>
      <c r="AC13" s="41"/>
      <c r="AD13" s="41"/>
      <c r="AE13" s="41"/>
      <c r="AF13" s="46">
        <f>1058.9/1000</f>
        <v>1.0589000000000002</v>
      </c>
      <c r="AG13" s="41"/>
      <c r="AH13" s="87">
        <f>SUM(AA13:AG13)</f>
        <v>377.93534</v>
      </c>
      <c r="AI13" s="87">
        <v>194.99</v>
      </c>
      <c r="AJ13" s="87"/>
      <c r="AK13" s="87"/>
      <c r="AL13" s="87"/>
      <c r="AM13" s="87"/>
      <c r="AN13" s="87">
        <v>1.4411244999999999</v>
      </c>
      <c r="AO13" s="87"/>
      <c r="AP13" s="42">
        <f>SUM(AI13:AN13)</f>
        <v>196.43112450000001</v>
      </c>
      <c r="AQ13" s="41"/>
      <c r="AR13" s="41"/>
      <c r="AS13" s="41"/>
      <c r="AT13" s="41"/>
      <c r="AU13" s="41"/>
      <c r="AV13" s="41"/>
      <c r="AW13" s="42">
        <f>SUM(AQ13:AV13)</f>
        <v>0</v>
      </c>
      <c r="AX13" s="41"/>
      <c r="AY13" s="41"/>
      <c r="AZ13" s="41"/>
      <c r="BA13" s="41"/>
      <c r="BB13" s="41"/>
      <c r="BC13" s="41"/>
      <c r="BD13" s="42">
        <f>SUM(AX13:BC13)</f>
        <v>0</v>
      </c>
      <c r="BE13" s="41"/>
      <c r="BF13" s="41"/>
      <c r="BG13" s="41"/>
      <c r="BH13" s="41"/>
      <c r="BI13" s="41"/>
      <c r="BJ13" s="41"/>
      <c r="BK13" s="42">
        <f>SUM(BE13:BJ13)</f>
        <v>0</v>
      </c>
      <c r="BL13" s="41"/>
      <c r="BM13" s="41"/>
      <c r="BN13" s="41"/>
      <c r="BO13" s="41"/>
      <c r="BP13" s="41"/>
      <c r="BQ13" s="41"/>
      <c r="BR13" s="42">
        <f>SUM(BL13:BQ13)</f>
        <v>0</v>
      </c>
      <c r="BS13" s="86">
        <f>((K13+S13+AA13+AI13)/C13)*100</f>
        <v>64.299027602190449</v>
      </c>
      <c r="BT13" s="86"/>
      <c r="BU13" s="86"/>
      <c r="BV13" s="86"/>
      <c r="BW13" s="86"/>
      <c r="BX13" s="86">
        <f>((P13+X13+AF13+AN13)/H13)*100</f>
        <v>3.276261824318377</v>
      </c>
      <c r="BY13" s="86"/>
      <c r="BZ13" s="86">
        <f t="shared" si="0"/>
        <v>51.239038496074855</v>
      </c>
      <c r="CA13" s="43"/>
    </row>
    <row r="14" spans="1:79" s="44" customFormat="1" ht="23.1" customHeight="1">
      <c r="A14" s="73" t="s">
        <v>333</v>
      </c>
      <c r="B14" s="78" t="s">
        <v>296</v>
      </c>
      <c r="C14" s="87">
        <v>3089.0680000000002</v>
      </c>
      <c r="D14" s="87"/>
      <c r="E14" s="87"/>
      <c r="F14" s="87"/>
      <c r="G14" s="87">
        <v>61.579000000000001</v>
      </c>
      <c r="H14" s="87">
        <v>673.81200000000001</v>
      </c>
      <c r="I14" s="87">
        <v>692.91499999999996</v>
      </c>
      <c r="J14" s="46">
        <f>SUM(C14:I14)</f>
        <v>4517.3739999999998</v>
      </c>
      <c r="K14" s="46">
        <f>379932.620381944/1000</f>
        <v>379.93262038194399</v>
      </c>
      <c r="L14" s="41"/>
      <c r="M14" s="41"/>
      <c r="N14" s="41"/>
      <c r="O14" s="41"/>
      <c r="P14" s="42">
        <f>2459.93238888889/1000</f>
        <v>2.4599323888888898</v>
      </c>
      <c r="Q14" s="41"/>
      <c r="R14" s="46">
        <f>SUM(K14:P14)</f>
        <v>382.39255277083288</v>
      </c>
      <c r="S14" s="46">
        <f>481780.741052632/1000</f>
        <v>481.78074105263198</v>
      </c>
      <c r="T14" s="41"/>
      <c r="U14" s="41"/>
      <c r="V14" s="41"/>
      <c r="W14" s="41"/>
      <c r="X14" s="46">
        <f>37928.7247368421/1000</f>
        <v>37.928724736842099</v>
      </c>
      <c r="Y14" s="46"/>
      <c r="Z14" s="46">
        <f>SUM(S14:Y14)</f>
        <v>519.70946578947405</v>
      </c>
      <c r="AA14" s="46">
        <f>475573.86/1000</f>
        <v>475.57385999999997</v>
      </c>
      <c r="AB14" s="41"/>
      <c r="AC14" s="41"/>
      <c r="AD14" s="41"/>
      <c r="AE14" s="41"/>
      <c r="AF14" s="46">
        <f>30140.8/1000</f>
        <v>30.140799999999999</v>
      </c>
      <c r="AG14" s="41"/>
      <c r="AH14" s="87">
        <f>SUM(AA14:AG14)</f>
        <v>505.71465999999998</v>
      </c>
      <c r="AI14" s="87">
        <v>251.07</v>
      </c>
      <c r="AJ14" s="87"/>
      <c r="AK14" s="87"/>
      <c r="AL14" s="87"/>
      <c r="AM14" s="87"/>
      <c r="AN14" s="87">
        <v>10.262943999999999</v>
      </c>
      <c r="AO14" s="87"/>
      <c r="AP14" s="42">
        <f>SUM(AI14:AN14)</f>
        <v>261.332944</v>
      </c>
      <c r="AQ14" s="41"/>
      <c r="AR14" s="41"/>
      <c r="AS14" s="41"/>
      <c r="AT14" s="41"/>
      <c r="AU14" s="41"/>
      <c r="AV14" s="41"/>
      <c r="AW14" s="42">
        <f>SUM(AQ14:AV14)</f>
        <v>0</v>
      </c>
      <c r="AX14" s="41"/>
      <c r="AY14" s="41"/>
      <c r="AZ14" s="41"/>
      <c r="BA14" s="41"/>
      <c r="BB14" s="41"/>
      <c r="BC14" s="41"/>
      <c r="BD14" s="42">
        <f>SUM(AX14:BC14)</f>
        <v>0</v>
      </c>
      <c r="BE14" s="41"/>
      <c r="BF14" s="41"/>
      <c r="BG14" s="41"/>
      <c r="BH14" s="41"/>
      <c r="BI14" s="41"/>
      <c r="BJ14" s="41"/>
      <c r="BK14" s="42">
        <f>SUM(BE14:BJ14)</f>
        <v>0</v>
      </c>
      <c r="BL14" s="41"/>
      <c r="BM14" s="41"/>
      <c r="BN14" s="41"/>
      <c r="BO14" s="41"/>
      <c r="BP14" s="41"/>
      <c r="BQ14" s="41"/>
      <c r="BR14" s="42">
        <f>SUM(BL14:BQ14)</f>
        <v>0</v>
      </c>
      <c r="BS14" s="86">
        <f>((K14+S14+AA14+AI14)/C14)*100</f>
        <v>51.418655122987765</v>
      </c>
      <c r="BT14" s="86"/>
      <c r="BU14" s="86"/>
      <c r="BV14" s="86"/>
      <c r="BW14" s="86"/>
      <c r="BX14" s="86">
        <f>((P14+X14+AF14+AN14)/H14)*100</f>
        <v>11.99034762303595</v>
      </c>
      <c r="BY14" s="86"/>
      <c r="BZ14" s="86">
        <f t="shared" si="0"/>
        <v>36.949555705600353</v>
      </c>
      <c r="CA14" s="43"/>
    </row>
    <row r="15" spans="1:79" s="44" customFormat="1" ht="23.1" customHeight="1">
      <c r="A15" s="72" t="s">
        <v>307</v>
      </c>
      <c r="B15" s="77" t="s">
        <v>297</v>
      </c>
      <c r="C15" s="36"/>
      <c r="D15" s="36"/>
      <c r="E15" s="36"/>
      <c r="F15" s="36"/>
      <c r="G15" s="36"/>
      <c r="H15" s="36"/>
      <c r="I15" s="36"/>
      <c r="J15" s="37">
        <f>SUM(J16:J17)</f>
        <v>8386.9420000000009</v>
      </c>
      <c r="K15" s="38"/>
      <c r="L15" s="38"/>
      <c r="M15" s="36"/>
      <c r="N15" s="36"/>
      <c r="O15" s="36"/>
      <c r="P15" s="36"/>
      <c r="Q15" s="36"/>
      <c r="R15" s="37">
        <f>SUM(R16:R17)</f>
        <v>6.76477611111111</v>
      </c>
      <c r="S15" s="38"/>
      <c r="T15" s="38"/>
      <c r="U15" s="36"/>
      <c r="V15" s="36"/>
      <c r="W15" s="36"/>
      <c r="X15" s="36"/>
      <c r="Y15" s="36"/>
      <c r="Z15" s="37">
        <f>SUM(Z16:Z17)</f>
        <v>336.55146947368434</v>
      </c>
      <c r="AA15" s="38"/>
      <c r="AB15" s="38"/>
      <c r="AC15" s="36"/>
      <c r="AD15" s="36"/>
      <c r="AE15" s="36"/>
      <c r="AF15" s="36"/>
      <c r="AG15" s="36"/>
      <c r="AH15" s="37">
        <f>SUM(AH16:AH17)</f>
        <v>644.45420000000001</v>
      </c>
      <c r="AI15" s="38"/>
      <c r="AJ15" s="38"/>
      <c r="AK15" s="38"/>
      <c r="AL15" s="38"/>
      <c r="AM15" s="38"/>
      <c r="AN15" s="38"/>
      <c r="AO15" s="38"/>
      <c r="AP15" s="37">
        <f>SUM(AP16:AP17)</f>
        <v>301.720688</v>
      </c>
      <c r="AQ15" s="38"/>
      <c r="AR15" s="38"/>
      <c r="AS15" s="36"/>
      <c r="AT15" s="36"/>
      <c r="AU15" s="36"/>
      <c r="AV15" s="36"/>
      <c r="AW15" s="37">
        <f>SUM(AW16:AW17)</f>
        <v>0</v>
      </c>
      <c r="AX15" s="36"/>
      <c r="AY15" s="36"/>
      <c r="AZ15" s="36"/>
      <c r="BA15" s="36"/>
      <c r="BB15" s="36"/>
      <c r="BC15" s="36"/>
      <c r="BD15" s="37">
        <f>SUM(BD16:BD17)</f>
        <v>0</v>
      </c>
      <c r="BE15" s="36"/>
      <c r="BF15" s="36"/>
      <c r="BG15" s="36"/>
      <c r="BH15" s="36"/>
      <c r="BI15" s="36"/>
      <c r="BJ15" s="36"/>
      <c r="BK15" s="37">
        <f>SUM(BK16:BK17)</f>
        <v>0</v>
      </c>
      <c r="BL15" s="36"/>
      <c r="BM15" s="36"/>
      <c r="BN15" s="36"/>
      <c r="BO15" s="36"/>
      <c r="BP15" s="36"/>
      <c r="BQ15" s="36"/>
      <c r="BR15" s="37">
        <f>SUM(BR16:BR17)</f>
        <v>0</v>
      </c>
      <c r="BS15" s="85"/>
      <c r="BT15" s="85"/>
      <c r="BU15" s="85"/>
      <c r="BV15" s="85"/>
      <c r="BW15" s="85"/>
      <c r="BX15" s="85"/>
      <c r="BY15" s="85"/>
      <c r="BZ15" s="85">
        <f t="shared" si="0"/>
        <v>15.374985704977991</v>
      </c>
      <c r="CA15" s="39"/>
    </row>
    <row r="16" spans="1:79" s="40" customFormat="1" ht="23.1" customHeight="1">
      <c r="A16" s="73" t="s">
        <v>344</v>
      </c>
      <c r="B16" s="78" t="s">
        <v>298</v>
      </c>
      <c r="C16" s="87">
        <v>4649.6540000000005</v>
      </c>
      <c r="D16" s="87"/>
      <c r="E16" s="87"/>
      <c r="F16" s="87">
        <v>106.47</v>
      </c>
      <c r="G16" s="87">
        <v>538.32000000000005</v>
      </c>
      <c r="H16" s="87">
        <v>810.10400000000004</v>
      </c>
      <c r="I16" s="87"/>
      <c r="J16" s="46">
        <f>SUM(C16:I16)</f>
        <v>6104.5480000000007</v>
      </c>
      <c r="K16" s="42">
        <f>5106.29166666667/1000</f>
        <v>5.10629166666667</v>
      </c>
      <c r="L16" s="41"/>
      <c r="M16" s="41"/>
      <c r="N16" s="41"/>
      <c r="O16" s="41"/>
      <c r="P16" s="42"/>
      <c r="Q16" s="41"/>
      <c r="R16" s="46">
        <f>SUM(K16:P16)</f>
        <v>5.10629166666667</v>
      </c>
      <c r="S16" s="46">
        <f>286283.087894737/1000</f>
        <v>286.28308789473704</v>
      </c>
      <c r="T16" s="41"/>
      <c r="U16" s="41"/>
      <c r="V16" s="41"/>
      <c r="W16" s="46">
        <f>22.1052631578947/1000</f>
        <v>2.2105263157894701E-2</v>
      </c>
      <c r="X16" s="46">
        <f>2878.23263157895/1000</f>
        <v>2.8782326315789502</v>
      </c>
      <c r="Y16" s="46"/>
      <c r="Z16" s="46">
        <f>SUM(S16:X16)</f>
        <v>289.18342578947386</v>
      </c>
      <c r="AA16" s="46">
        <f>515454.33/1000</f>
        <v>515.45433000000003</v>
      </c>
      <c r="AB16" s="41"/>
      <c r="AC16" s="41"/>
      <c r="AD16" s="41"/>
      <c r="AE16" s="46"/>
      <c r="AF16" s="46">
        <f>4068.7/1000</f>
        <v>4.0686999999999998</v>
      </c>
      <c r="AG16" s="87"/>
      <c r="AH16" s="87">
        <f>SUM(AA16:AG16)</f>
        <v>519.52303000000006</v>
      </c>
      <c r="AI16" s="87">
        <v>209.801177</v>
      </c>
      <c r="AJ16" s="87"/>
      <c r="AK16" s="87"/>
      <c r="AL16" s="87"/>
      <c r="AM16" s="87"/>
      <c r="AN16" s="87">
        <v>3.2896999999999998</v>
      </c>
      <c r="AO16" s="87"/>
      <c r="AP16" s="42">
        <f>SUM(AI16:AN16)</f>
        <v>213.09087700000001</v>
      </c>
      <c r="AQ16" s="41"/>
      <c r="AR16" s="41"/>
      <c r="AS16" s="41"/>
      <c r="AT16" s="41"/>
      <c r="AU16" s="41"/>
      <c r="AV16" s="41"/>
      <c r="AW16" s="42">
        <f>SUM(AQ16:AV16)</f>
        <v>0</v>
      </c>
      <c r="AX16" s="41"/>
      <c r="AY16" s="41"/>
      <c r="AZ16" s="41"/>
      <c r="BA16" s="41"/>
      <c r="BB16" s="41"/>
      <c r="BC16" s="41"/>
      <c r="BD16" s="42">
        <f>SUM(AX16:BC16)</f>
        <v>0</v>
      </c>
      <c r="BE16" s="41"/>
      <c r="BF16" s="41"/>
      <c r="BG16" s="41"/>
      <c r="BH16" s="41"/>
      <c r="BI16" s="41"/>
      <c r="BJ16" s="41"/>
      <c r="BK16" s="42">
        <f>SUM(BE16:BJ16)</f>
        <v>0</v>
      </c>
      <c r="BL16" s="41"/>
      <c r="BM16" s="41"/>
      <c r="BN16" s="41"/>
      <c r="BO16" s="41"/>
      <c r="BP16" s="41"/>
      <c r="BQ16" s="41"/>
      <c r="BR16" s="42">
        <f>SUM(BL16:BQ16)</f>
        <v>0</v>
      </c>
      <c r="BS16" s="86">
        <f>((K16+S16+AA16+AI16)/C16)*100</f>
        <v>21.864957834742192</v>
      </c>
      <c r="BT16" s="86"/>
      <c r="BU16" s="86"/>
      <c r="BV16" s="86"/>
      <c r="BW16" s="86">
        <f>(O16+W16+AE16)/G16*100</f>
        <v>4.1063425393622196E-3</v>
      </c>
      <c r="BX16" s="86">
        <f>((P16+X16+AF16+AN16)/H16)*100</f>
        <v>1.2636195638558689</v>
      </c>
      <c r="BY16" s="86"/>
      <c r="BZ16" s="86">
        <f t="shared" si="0"/>
        <v>16.821943646870182</v>
      </c>
      <c r="CA16" s="43"/>
    </row>
    <row r="17" spans="1:79" s="44" customFormat="1" ht="23.1" customHeight="1">
      <c r="A17" s="73" t="s">
        <v>345</v>
      </c>
      <c r="B17" s="78" t="s">
        <v>299</v>
      </c>
      <c r="C17" s="87">
        <v>1801.143</v>
      </c>
      <c r="D17" s="87"/>
      <c r="E17" s="87"/>
      <c r="F17" s="87"/>
      <c r="G17" s="87">
        <v>143.077</v>
      </c>
      <c r="H17" s="87">
        <v>338.17399999999998</v>
      </c>
      <c r="I17" s="87"/>
      <c r="J17" s="46">
        <f>SUM(C17:I17)</f>
        <v>2282.3940000000002</v>
      </c>
      <c r="K17" s="41"/>
      <c r="L17" s="41"/>
      <c r="M17" s="41"/>
      <c r="N17" s="41"/>
      <c r="O17" s="41"/>
      <c r="P17" s="42">
        <f>1658.48444444444/1000</f>
        <v>1.65848444444444</v>
      </c>
      <c r="Q17" s="41"/>
      <c r="R17" s="46">
        <f>SUM(K17:P17)</f>
        <v>1.65848444444444</v>
      </c>
      <c r="S17" s="46">
        <f>47368.0436842105/1000</f>
        <v>47.368043684210498</v>
      </c>
      <c r="T17" s="41"/>
      <c r="U17" s="41"/>
      <c r="V17" s="41"/>
      <c r="W17" s="41"/>
      <c r="X17" s="46"/>
      <c r="Y17" s="46"/>
      <c r="Z17" s="46">
        <f>SUM(S17:X17)</f>
        <v>47.368043684210498</v>
      </c>
      <c r="AA17" s="46">
        <f>124931.17/1000</f>
        <v>124.93116999999999</v>
      </c>
      <c r="AB17" s="41"/>
      <c r="AC17" s="41"/>
      <c r="AD17" s="41"/>
      <c r="AE17" s="41"/>
      <c r="AF17" s="46">
        <v>0</v>
      </c>
      <c r="AG17" s="87"/>
      <c r="AH17" s="87">
        <f>SUM(AA17:AG17)</f>
        <v>124.93116999999999</v>
      </c>
      <c r="AI17" s="87">
        <v>88.629811000000004</v>
      </c>
      <c r="AJ17" s="87"/>
      <c r="AK17" s="87"/>
      <c r="AL17" s="87"/>
      <c r="AM17" s="87"/>
      <c r="AN17" s="87"/>
      <c r="AO17" s="87"/>
      <c r="AP17" s="42">
        <f>SUM(AI17:AN17)</f>
        <v>88.629811000000004</v>
      </c>
      <c r="AQ17" s="41"/>
      <c r="AR17" s="41"/>
      <c r="AS17" s="41"/>
      <c r="AT17" s="41"/>
      <c r="AU17" s="41"/>
      <c r="AV17" s="41"/>
      <c r="AW17" s="42">
        <f>SUM(AQ17:AV17)</f>
        <v>0</v>
      </c>
      <c r="AX17" s="41"/>
      <c r="AY17" s="41"/>
      <c r="AZ17" s="41"/>
      <c r="BA17" s="41"/>
      <c r="BB17" s="41"/>
      <c r="BC17" s="41"/>
      <c r="BD17" s="42">
        <f>SUM(AX17:BC17)</f>
        <v>0</v>
      </c>
      <c r="BE17" s="41"/>
      <c r="BF17" s="41"/>
      <c r="BG17" s="41"/>
      <c r="BH17" s="41"/>
      <c r="BI17" s="41"/>
      <c r="BJ17" s="41"/>
      <c r="BK17" s="42">
        <f>SUM(BE17:BJ17)</f>
        <v>0</v>
      </c>
      <c r="BL17" s="41"/>
      <c r="BM17" s="41"/>
      <c r="BN17" s="41"/>
      <c r="BO17" s="41"/>
      <c r="BP17" s="41"/>
      <c r="BQ17" s="41"/>
      <c r="BR17" s="42">
        <f>SUM(BL17:BQ17)</f>
        <v>0</v>
      </c>
      <c r="BS17" s="86">
        <f>((K17+S17+AA17+AI17)/C17)*100</f>
        <v>14.486857772215226</v>
      </c>
      <c r="BT17" s="86"/>
      <c r="BU17" s="86"/>
      <c r="BV17" s="86"/>
      <c r="BW17" s="86"/>
      <c r="BX17" s="86">
        <f>((P17+X17+AF17+AN17)/H17)*100</f>
        <v>0.49042340465099032</v>
      </c>
      <c r="BY17" s="86"/>
      <c r="BZ17" s="86">
        <f t="shared" si="0"/>
        <v>11.50491585276928</v>
      </c>
      <c r="CA17" s="43"/>
    </row>
    <row r="18" spans="1:79" s="44" customFormat="1" ht="23.1" customHeight="1">
      <c r="A18" s="72" t="s">
        <v>308</v>
      </c>
      <c r="B18" s="77" t="s">
        <v>357</v>
      </c>
      <c r="C18" s="36"/>
      <c r="D18" s="36"/>
      <c r="E18" s="36"/>
      <c r="F18" s="36"/>
      <c r="G18" s="36"/>
      <c r="H18" s="36"/>
      <c r="I18" s="36"/>
      <c r="J18" s="37">
        <f>SUM(J19:J20)</f>
        <v>5230.4220000000005</v>
      </c>
      <c r="K18" s="38"/>
      <c r="L18" s="38"/>
      <c r="M18" s="36"/>
      <c r="N18" s="36"/>
      <c r="O18" s="36"/>
      <c r="P18" s="36"/>
      <c r="Q18" s="36"/>
      <c r="R18" s="37">
        <f>SUM(R20:R20)</f>
        <v>0</v>
      </c>
      <c r="S18" s="38"/>
      <c r="T18" s="38"/>
      <c r="U18" s="36"/>
      <c r="V18" s="36"/>
      <c r="W18" s="36"/>
      <c r="X18" s="36"/>
      <c r="Y18" s="36"/>
      <c r="Z18" s="37">
        <f>SUM(Z19:Z20)</f>
        <v>69.527391578947388</v>
      </c>
      <c r="AA18" s="38"/>
      <c r="AB18" s="38"/>
      <c r="AC18" s="36"/>
      <c r="AD18" s="36"/>
      <c r="AE18" s="36"/>
      <c r="AF18" s="36"/>
      <c r="AG18" s="36"/>
      <c r="AH18" s="37">
        <f>SUM(AH19:AH20)</f>
        <v>141.22472999999999</v>
      </c>
      <c r="AI18" s="38"/>
      <c r="AJ18" s="38"/>
      <c r="AK18" s="38"/>
      <c r="AL18" s="38"/>
      <c r="AM18" s="38"/>
      <c r="AN18" s="38"/>
      <c r="AO18" s="38"/>
      <c r="AP18" s="37">
        <f>SUM(AP19:AP20)</f>
        <v>17.784457</v>
      </c>
      <c r="AQ18" s="38"/>
      <c r="AR18" s="38"/>
      <c r="AS18" s="36"/>
      <c r="AT18" s="36"/>
      <c r="AU18" s="36"/>
      <c r="AV18" s="36"/>
      <c r="AW18" s="37">
        <f>SUM(AW20:AW20)</f>
        <v>0</v>
      </c>
      <c r="AX18" s="36"/>
      <c r="AY18" s="36"/>
      <c r="AZ18" s="36"/>
      <c r="BA18" s="36"/>
      <c r="BB18" s="36"/>
      <c r="BC18" s="36"/>
      <c r="BD18" s="37">
        <f>SUM(BD20:BD20)</f>
        <v>0</v>
      </c>
      <c r="BE18" s="36"/>
      <c r="BF18" s="36"/>
      <c r="BG18" s="36"/>
      <c r="BH18" s="36"/>
      <c r="BI18" s="36"/>
      <c r="BJ18" s="36"/>
      <c r="BK18" s="37">
        <f>SUM(BK20:BK20)</f>
        <v>0</v>
      </c>
      <c r="BL18" s="36"/>
      <c r="BM18" s="36"/>
      <c r="BN18" s="36"/>
      <c r="BO18" s="36"/>
      <c r="BP18" s="36"/>
      <c r="BQ18" s="36"/>
      <c r="BR18" s="37">
        <f>SUM(BR20:BR20)</f>
        <v>0</v>
      </c>
      <c r="BS18" s="85"/>
      <c r="BT18" s="85"/>
      <c r="BU18" s="85"/>
      <c r="BV18" s="85"/>
      <c r="BW18" s="85"/>
      <c r="BX18" s="85"/>
      <c r="BY18" s="85"/>
      <c r="BZ18" s="85">
        <f t="shared" si="0"/>
        <v>4.3693716984776243</v>
      </c>
      <c r="CA18" s="39"/>
    </row>
    <row r="19" spans="1:79" s="44" customFormat="1" ht="23.1" customHeight="1">
      <c r="A19" s="74" t="s">
        <v>346</v>
      </c>
      <c r="B19" s="79" t="s">
        <v>352</v>
      </c>
      <c r="C19" s="67">
        <v>3235.203</v>
      </c>
      <c r="D19" s="67">
        <v>102.63</v>
      </c>
      <c r="E19" s="65"/>
      <c r="F19" s="65"/>
      <c r="G19" s="67">
        <v>60</v>
      </c>
      <c r="H19" s="67">
        <v>56.14</v>
      </c>
      <c r="I19" s="65"/>
      <c r="J19" s="46">
        <f>SUM(C19:I19)</f>
        <v>3453.973</v>
      </c>
      <c r="K19" s="67"/>
      <c r="L19" s="67"/>
      <c r="M19" s="65"/>
      <c r="N19" s="65"/>
      <c r="O19" s="65"/>
      <c r="P19" s="65"/>
      <c r="Q19" s="65"/>
      <c r="R19" s="46"/>
      <c r="S19" s="67">
        <f>47693.7789473684/1000</f>
        <v>47.693778947368401</v>
      </c>
      <c r="T19" s="67"/>
      <c r="U19" s="65"/>
      <c r="V19" s="65"/>
      <c r="W19" s="65"/>
      <c r="X19" s="46">
        <f>1061.37421052632/1000</f>
        <v>1.06137421052632</v>
      </c>
      <c r="Y19" s="46"/>
      <c r="Z19" s="46">
        <f>SUM(S19:Y19)</f>
        <v>48.755153157894718</v>
      </c>
      <c r="AA19" s="46">
        <f>70258.76/1000</f>
        <v>70.258759999999995</v>
      </c>
      <c r="AB19" s="67"/>
      <c r="AC19" s="65"/>
      <c r="AD19" s="65"/>
      <c r="AE19" s="65"/>
      <c r="AF19" s="46">
        <f>1757.6/1000</f>
        <v>1.7575999999999998</v>
      </c>
      <c r="AG19" s="65"/>
      <c r="AH19" s="87">
        <f>SUM(AA19:AG19)</f>
        <v>72.016359999999992</v>
      </c>
      <c r="AI19" s="67">
        <v>7.0192920000000001</v>
      </c>
      <c r="AJ19" s="67"/>
      <c r="AK19" s="67"/>
      <c r="AL19" s="67"/>
      <c r="AM19" s="67"/>
      <c r="AN19" s="67"/>
      <c r="AO19" s="67"/>
      <c r="AP19" s="42">
        <f>SUM(AI19:AN19)</f>
        <v>7.0192920000000001</v>
      </c>
      <c r="AQ19" s="67"/>
      <c r="AR19" s="67"/>
      <c r="AS19" s="65"/>
      <c r="AT19" s="65"/>
      <c r="AU19" s="65"/>
      <c r="AV19" s="65"/>
      <c r="AW19" s="66"/>
      <c r="AX19" s="65"/>
      <c r="AY19" s="65"/>
      <c r="AZ19" s="65"/>
      <c r="BA19" s="65"/>
      <c r="BB19" s="65"/>
      <c r="BC19" s="65"/>
      <c r="BD19" s="66"/>
      <c r="BE19" s="65"/>
      <c r="BF19" s="65"/>
      <c r="BG19" s="65"/>
      <c r="BH19" s="65"/>
      <c r="BI19" s="65"/>
      <c r="BJ19" s="65"/>
      <c r="BK19" s="66"/>
      <c r="BL19" s="65"/>
      <c r="BM19" s="65"/>
      <c r="BN19" s="65"/>
      <c r="BO19" s="65"/>
      <c r="BP19" s="65"/>
      <c r="BQ19" s="65"/>
      <c r="BR19" s="66"/>
      <c r="BS19" s="86">
        <f>((K19+S19+AA19+AI19)/C19)*100</f>
        <v>3.8628744764198233</v>
      </c>
      <c r="BT19" s="86"/>
      <c r="BU19" s="86"/>
      <c r="BV19" s="86"/>
      <c r="BW19" s="86"/>
      <c r="BX19" s="86">
        <f>((P19+X19+AF19+AN19)/H19)*100</f>
        <v>5.021329195807481</v>
      </c>
      <c r="BY19" s="86"/>
      <c r="BZ19" s="86">
        <f t="shared" si="0"/>
        <v>3.6998206169502397</v>
      </c>
      <c r="CA19" s="39"/>
    </row>
    <row r="20" spans="1:79" s="40" customFormat="1" ht="23.1" customHeight="1">
      <c r="A20" s="73" t="s">
        <v>347</v>
      </c>
      <c r="B20" s="78" t="s">
        <v>353</v>
      </c>
      <c r="C20" s="87">
        <v>1245.912</v>
      </c>
      <c r="D20" s="87"/>
      <c r="E20" s="87"/>
      <c r="F20" s="87">
        <v>500</v>
      </c>
      <c r="G20" s="87"/>
      <c r="H20" s="87">
        <v>30.536999999999999</v>
      </c>
      <c r="I20" s="87"/>
      <c r="J20" s="46">
        <f>SUM(C20:I20)</f>
        <v>1776.4490000000001</v>
      </c>
      <c r="K20" s="41"/>
      <c r="L20" s="41"/>
      <c r="M20" s="41"/>
      <c r="N20" s="41"/>
      <c r="O20" s="41"/>
      <c r="P20" s="41"/>
      <c r="Q20" s="41"/>
      <c r="R20" s="46">
        <f>SUM(K20:P20)</f>
        <v>0</v>
      </c>
      <c r="S20" s="67">
        <f>19726.3068421053/1000</f>
        <v>19.726306842105299</v>
      </c>
      <c r="T20" s="41"/>
      <c r="U20" s="41"/>
      <c r="V20" s="41"/>
      <c r="W20" s="41"/>
      <c r="X20" s="46">
        <f>1045.93157894737/1000</f>
        <v>1.04593157894737</v>
      </c>
      <c r="Y20" s="46"/>
      <c r="Z20" s="46">
        <f>SUM(S20:Y20)</f>
        <v>20.77223842105267</v>
      </c>
      <c r="AA20" s="46">
        <f>69183.37/1000</f>
        <v>69.183369999999996</v>
      </c>
      <c r="AB20" s="41"/>
      <c r="AC20" s="41"/>
      <c r="AD20" s="41"/>
      <c r="AE20" s="41"/>
      <c r="AF20" s="46">
        <f>25/1000</f>
        <v>2.5000000000000001E-2</v>
      </c>
      <c r="AG20" s="41"/>
      <c r="AH20" s="87">
        <f>SUM(AA20:AG20)</f>
        <v>69.208370000000002</v>
      </c>
      <c r="AI20" s="87">
        <v>10.765165</v>
      </c>
      <c r="AJ20" s="87"/>
      <c r="AK20" s="87"/>
      <c r="AL20" s="87"/>
      <c r="AM20" s="87"/>
      <c r="AN20" s="87"/>
      <c r="AO20" s="87"/>
      <c r="AP20" s="42">
        <f>SUM(AI20:AN20)</f>
        <v>10.765165</v>
      </c>
      <c r="AQ20" s="41"/>
      <c r="AR20" s="41"/>
      <c r="AS20" s="41"/>
      <c r="AT20" s="41"/>
      <c r="AU20" s="41"/>
      <c r="AV20" s="41"/>
      <c r="AW20" s="42">
        <f>SUM(AQ20:AV20)</f>
        <v>0</v>
      </c>
      <c r="AX20" s="41"/>
      <c r="AY20" s="41"/>
      <c r="AZ20" s="41"/>
      <c r="BA20" s="41"/>
      <c r="BB20" s="41"/>
      <c r="BC20" s="41"/>
      <c r="BD20" s="42">
        <f>SUM(AX20:BC20)</f>
        <v>0</v>
      </c>
      <c r="BE20" s="41"/>
      <c r="BF20" s="41"/>
      <c r="BG20" s="41"/>
      <c r="BH20" s="41"/>
      <c r="BI20" s="41"/>
      <c r="BJ20" s="41"/>
      <c r="BK20" s="42">
        <f>SUM(BE20:BJ20)</f>
        <v>0</v>
      </c>
      <c r="BL20" s="41"/>
      <c r="BM20" s="41"/>
      <c r="BN20" s="41"/>
      <c r="BO20" s="41"/>
      <c r="BP20" s="41"/>
      <c r="BQ20" s="41"/>
      <c r="BR20" s="42">
        <f>SUM(BL20:BQ20)</f>
        <v>0</v>
      </c>
      <c r="BS20" s="86">
        <f>((K20+S20+AA20+AI20)/C20)*100</f>
        <v>8.0001510413340036</v>
      </c>
      <c r="BT20" s="86"/>
      <c r="BU20" s="86"/>
      <c r="BV20" s="86"/>
      <c r="BW20" s="86"/>
      <c r="BX20" s="86">
        <f>((P20+X20+AF20+AN20)/H20)*100</f>
        <v>3.5069966890898576</v>
      </c>
      <c r="BY20" s="86"/>
      <c r="BZ20" s="86">
        <f t="shared" si="0"/>
        <v>5.671188613973869</v>
      </c>
      <c r="CA20" s="43"/>
    </row>
    <row r="21" spans="1:79" s="44" customFormat="1" ht="23.1" customHeight="1">
      <c r="A21" s="72" t="s">
        <v>309</v>
      </c>
      <c r="B21" s="77" t="s">
        <v>358</v>
      </c>
      <c r="C21" s="36"/>
      <c r="D21" s="36"/>
      <c r="E21" s="36"/>
      <c r="F21" s="36"/>
      <c r="G21" s="36"/>
      <c r="H21" s="36"/>
      <c r="I21" s="36"/>
      <c r="J21" s="37">
        <f>SUM(J22:J23)</f>
        <v>7778.7829999999994</v>
      </c>
      <c r="K21" s="38"/>
      <c r="L21" s="38"/>
      <c r="M21" s="36"/>
      <c r="N21" s="36"/>
      <c r="O21" s="36"/>
      <c r="P21" s="36"/>
      <c r="Q21" s="36"/>
      <c r="R21" s="37">
        <f>SUM(R22:R23)</f>
        <v>0</v>
      </c>
      <c r="S21" s="38"/>
      <c r="T21" s="38"/>
      <c r="U21" s="36"/>
      <c r="V21" s="36"/>
      <c r="W21" s="36"/>
      <c r="X21" s="36"/>
      <c r="Y21" s="36"/>
      <c r="Z21" s="37">
        <f>SUM(Z22:Z23)</f>
        <v>41.602551578947342</v>
      </c>
      <c r="AA21" s="38"/>
      <c r="AB21" s="38"/>
      <c r="AC21" s="36"/>
      <c r="AD21" s="36"/>
      <c r="AE21" s="36"/>
      <c r="AF21" s="36"/>
      <c r="AG21" s="36"/>
      <c r="AH21" s="37">
        <f>SUM(AH22:AH23)</f>
        <v>368.42349999999999</v>
      </c>
      <c r="AI21" s="38"/>
      <c r="AJ21" s="38"/>
      <c r="AK21" s="38"/>
      <c r="AL21" s="38"/>
      <c r="AM21" s="38"/>
      <c r="AN21" s="38"/>
      <c r="AO21" s="38"/>
      <c r="AP21" s="37">
        <f>SUM(AP22:AP23)</f>
        <v>132.14330100000001</v>
      </c>
      <c r="AQ21" s="38"/>
      <c r="AR21" s="38"/>
      <c r="AS21" s="36"/>
      <c r="AT21" s="36"/>
      <c r="AU21" s="36"/>
      <c r="AV21" s="36"/>
      <c r="AW21" s="37">
        <f>SUM(AW22:AW23)</f>
        <v>0</v>
      </c>
      <c r="AX21" s="36"/>
      <c r="AY21" s="36"/>
      <c r="AZ21" s="36"/>
      <c r="BA21" s="36"/>
      <c r="BB21" s="36"/>
      <c r="BC21" s="36"/>
      <c r="BD21" s="37">
        <f>SUM(BD22:BD23)</f>
        <v>0</v>
      </c>
      <c r="BE21" s="36"/>
      <c r="BF21" s="36"/>
      <c r="BG21" s="36"/>
      <c r="BH21" s="36"/>
      <c r="BI21" s="36"/>
      <c r="BJ21" s="36"/>
      <c r="BK21" s="37">
        <f>SUM(BK22:BK23)</f>
        <v>0</v>
      </c>
      <c r="BL21" s="36"/>
      <c r="BM21" s="36"/>
      <c r="BN21" s="36"/>
      <c r="BO21" s="36"/>
      <c r="BP21" s="36"/>
      <c r="BQ21" s="36"/>
      <c r="BR21" s="37">
        <f>SUM(BR22:BR23)</f>
        <v>0</v>
      </c>
      <c r="BS21" s="85"/>
      <c r="BT21" s="85"/>
      <c r="BU21" s="85"/>
      <c r="BV21" s="85"/>
      <c r="BW21" s="85"/>
      <c r="BX21" s="85"/>
      <c r="BY21" s="85"/>
      <c r="BZ21" s="85">
        <f t="shared" si="0"/>
        <v>6.9698480158007667</v>
      </c>
      <c r="CA21" s="43"/>
    </row>
    <row r="22" spans="1:79" s="44" customFormat="1" ht="23.1" customHeight="1">
      <c r="A22" s="73" t="s">
        <v>348</v>
      </c>
      <c r="B22" s="78" t="s">
        <v>359</v>
      </c>
      <c r="C22" s="46">
        <v>156.04900000000001</v>
      </c>
      <c r="D22" s="46"/>
      <c r="E22" s="46">
        <v>3302.7440000000001</v>
      </c>
      <c r="F22" s="45"/>
      <c r="G22" s="46">
        <v>704.34100000000001</v>
      </c>
      <c r="H22" s="46">
        <v>749.11900000000003</v>
      </c>
      <c r="I22" s="45"/>
      <c r="J22" s="46">
        <f>SUM(C22:I22)</f>
        <v>4912.2529999999997</v>
      </c>
      <c r="K22" s="46"/>
      <c r="L22" s="46"/>
      <c r="M22" s="45"/>
      <c r="N22" s="45"/>
      <c r="O22" s="45"/>
      <c r="P22" s="45"/>
      <c r="Q22" s="45"/>
      <c r="R22" s="46">
        <f>SUM(K22:P22)</f>
        <v>0</v>
      </c>
      <c r="S22" s="46">
        <f>39498.0542105263/1000</f>
        <v>39.498054210526298</v>
      </c>
      <c r="T22" s="46"/>
      <c r="U22" s="45"/>
      <c r="V22" s="45"/>
      <c r="W22" s="45"/>
      <c r="X22" s="46">
        <f>1521.88578947368/1000</f>
        <v>1.5218857894736799</v>
      </c>
      <c r="Y22" s="46"/>
      <c r="Z22" s="46">
        <f>SUM(S22:Y22)</f>
        <v>41.019939999999977</v>
      </c>
      <c r="AA22" s="46">
        <f>45374.5/1000</f>
        <v>45.374499999999998</v>
      </c>
      <c r="AB22" s="46"/>
      <c r="AC22" s="46">
        <f>312467.4/1000</f>
        <v>312.4674</v>
      </c>
      <c r="AD22" s="45"/>
      <c r="AE22" s="45"/>
      <c r="AF22" s="46">
        <f>356.3/1000</f>
        <v>0.35630000000000001</v>
      </c>
      <c r="AG22" s="46"/>
      <c r="AH22" s="87">
        <f>SUM(AA22:AG22)</f>
        <v>358.19819999999999</v>
      </c>
      <c r="AI22" s="46">
        <v>24.315961999999999</v>
      </c>
      <c r="AJ22" s="46"/>
      <c r="AK22" s="46">
        <v>45.499972999999997</v>
      </c>
      <c r="AL22" s="46"/>
      <c r="AM22" s="46"/>
      <c r="AN22" s="46"/>
      <c r="AO22" s="46"/>
      <c r="AP22" s="42">
        <f>SUM(AI22:AN22)</f>
        <v>69.815934999999996</v>
      </c>
      <c r="AQ22" s="46"/>
      <c r="AR22" s="46"/>
      <c r="AS22" s="45"/>
      <c r="AT22" s="45"/>
      <c r="AU22" s="45"/>
      <c r="AV22" s="45"/>
      <c r="AW22" s="42">
        <f>SUM(AQ22:AV22)</f>
        <v>0</v>
      </c>
      <c r="AX22" s="45"/>
      <c r="AY22" s="45"/>
      <c r="AZ22" s="45"/>
      <c r="BA22" s="45"/>
      <c r="BB22" s="45"/>
      <c r="BC22" s="45"/>
      <c r="BD22" s="42">
        <f>SUM(AX22:BC22)</f>
        <v>0</v>
      </c>
      <c r="BE22" s="45"/>
      <c r="BF22" s="45"/>
      <c r="BG22" s="45"/>
      <c r="BH22" s="45"/>
      <c r="BI22" s="45"/>
      <c r="BJ22" s="45"/>
      <c r="BK22" s="42">
        <f>SUM(BE22:BJ22)</f>
        <v>0</v>
      </c>
      <c r="BL22" s="45"/>
      <c r="BM22" s="45"/>
      <c r="BN22" s="45"/>
      <c r="BO22" s="45"/>
      <c r="BP22" s="45"/>
      <c r="BQ22" s="45"/>
      <c r="BR22" s="42">
        <f>SUM(BL22:BQ22)</f>
        <v>0</v>
      </c>
      <c r="BS22" s="86">
        <f>((K22+S22+AA22+AI22)/C22)*100</f>
        <v>69.970660632574564</v>
      </c>
      <c r="BT22" s="86"/>
      <c r="BU22" s="86">
        <f>((AC22+AK22)/E22)*100</f>
        <v>10.838483788025956</v>
      </c>
      <c r="BV22" s="86"/>
      <c r="BW22" s="86"/>
      <c r="BX22" s="86">
        <f>((P22+X22+AF22+AN22)/H22)*100</f>
        <v>0.25071928351485945</v>
      </c>
      <c r="BY22" s="86"/>
      <c r="BZ22" s="86">
        <f t="shared" si="0"/>
        <v>9.5482475149386641</v>
      </c>
      <c r="CA22" s="43"/>
    </row>
    <row r="23" spans="1:79" s="44" customFormat="1" ht="23.1" customHeight="1">
      <c r="A23" s="73" t="s">
        <v>349</v>
      </c>
      <c r="B23" s="78" t="s">
        <v>360</v>
      </c>
      <c r="C23" s="46">
        <v>112.621</v>
      </c>
      <c r="D23" s="46"/>
      <c r="E23" s="46">
        <v>1690.838</v>
      </c>
      <c r="F23" s="45"/>
      <c r="G23" s="46">
        <v>637.31700000000001</v>
      </c>
      <c r="H23" s="46">
        <v>425.75400000000002</v>
      </c>
      <c r="I23" s="45"/>
      <c r="J23" s="46">
        <f>SUM(C23:I23)</f>
        <v>2866.5299999999997</v>
      </c>
      <c r="K23" s="46"/>
      <c r="L23" s="46"/>
      <c r="M23" s="45"/>
      <c r="N23" s="45"/>
      <c r="O23" s="45"/>
      <c r="P23" s="45"/>
      <c r="Q23" s="45"/>
      <c r="R23" s="46">
        <f>SUM(K23:P23)</f>
        <v>0</v>
      </c>
      <c r="S23" s="46">
        <f>510.211578947368/1000</f>
        <v>0.51021157894736802</v>
      </c>
      <c r="T23" s="46"/>
      <c r="U23" s="45"/>
      <c r="V23" s="45"/>
      <c r="W23" s="45"/>
      <c r="X23" s="46">
        <f>72.4/1000</f>
        <v>7.2400000000000006E-2</v>
      </c>
      <c r="Y23" s="46"/>
      <c r="Z23" s="46">
        <f>SUM(S23:Y23)</f>
        <v>0.58261157894736804</v>
      </c>
      <c r="AA23" s="46">
        <f>1711.9/1000</f>
        <v>1.7119000000000002</v>
      </c>
      <c r="AB23" s="46"/>
      <c r="AC23" s="46">
        <f>8513.4/1000</f>
        <v>8.513399999999999</v>
      </c>
      <c r="AD23" s="45"/>
      <c r="AE23" s="45"/>
      <c r="AF23" s="46">
        <v>0</v>
      </c>
      <c r="AG23" s="46"/>
      <c r="AH23" s="87">
        <f>SUM(AA23:AG23)</f>
        <v>10.225299999999999</v>
      </c>
      <c r="AI23" s="46">
        <v>37.037365999999999</v>
      </c>
      <c r="AJ23" s="46"/>
      <c r="AK23" s="46">
        <v>25.29</v>
      </c>
      <c r="AL23" s="46"/>
      <c r="AM23" s="46"/>
      <c r="AN23" s="46"/>
      <c r="AO23" s="46"/>
      <c r="AP23" s="42">
        <f>SUM(AI23:AN23)</f>
        <v>62.327365999999998</v>
      </c>
      <c r="AQ23" s="46"/>
      <c r="AR23" s="46"/>
      <c r="AS23" s="45"/>
      <c r="AT23" s="45"/>
      <c r="AU23" s="45"/>
      <c r="AV23" s="45"/>
      <c r="AW23" s="42">
        <f>SUM(AQ23:AV23)</f>
        <v>0</v>
      </c>
      <c r="AX23" s="45"/>
      <c r="AY23" s="45"/>
      <c r="AZ23" s="45"/>
      <c r="BA23" s="45"/>
      <c r="BB23" s="45"/>
      <c r="BC23" s="45"/>
      <c r="BD23" s="42">
        <f>SUM(AX23:BC23)</f>
        <v>0</v>
      </c>
      <c r="BE23" s="45"/>
      <c r="BF23" s="45"/>
      <c r="BG23" s="45"/>
      <c r="BH23" s="45"/>
      <c r="BI23" s="45"/>
      <c r="BJ23" s="45"/>
      <c r="BK23" s="42">
        <f>SUM(BE23:BJ23)</f>
        <v>0</v>
      </c>
      <c r="BL23" s="45"/>
      <c r="BM23" s="45"/>
      <c r="BN23" s="45"/>
      <c r="BO23" s="45"/>
      <c r="BP23" s="45"/>
      <c r="BQ23" s="45"/>
      <c r="BR23" s="42">
        <f>SUM(BL23:BQ23)</f>
        <v>0</v>
      </c>
      <c r="BS23" s="86">
        <f>((K23+S23+AA23+AI23)/C23)*100</f>
        <v>34.859819730731722</v>
      </c>
      <c r="BT23" s="86"/>
      <c r="BU23" s="86">
        <f>((AC23+AK23)/E23)*100</f>
        <v>1.9992098592532221</v>
      </c>
      <c r="BV23" s="86"/>
      <c r="BW23" s="86"/>
      <c r="BX23" s="86">
        <f>((P23+X23+AF23+AN23)/H23)*100</f>
        <v>1.7005125025249323E-2</v>
      </c>
      <c r="BY23" s="86"/>
      <c r="BZ23" s="86">
        <f t="shared" si="0"/>
        <v>2.5513522474541475</v>
      </c>
      <c r="CA23" s="39"/>
    </row>
    <row r="24" spans="1:79" s="40" customFormat="1" ht="23.1" customHeight="1">
      <c r="A24" s="72" t="s">
        <v>331</v>
      </c>
      <c r="B24" s="77" t="s">
        <v>361</v>
      </c>
      <c r="C24" s="36"/>
      <c r="D24" s="36"/>
      <c r="E24" s="36"/>
      <c r="F24" s="36"/>
      <c r="G24" s="36"/>
      <c r="H24" s="36"/>
      <c r="I24" s="36"/>
      <c r="J24" s="37">
        <f>SUM(J25:J26)</f>
        <v>2676.4770000000003</v>
      </c>
      <c r="K24" s="38"/>
      <c r="L24" s="38"/>
      <c r="M24" s="36"/>
      <c r="N24" s="36"/>
      <c r="O24" s="36"/>
      <c r="P24" s="36"/>
      <c r="Q24" s="36"/>
      <c r="R24" s="37">
        <f>SUM(R25:R26)</f>
        <v>312.56761975111084</v>
      </c>
      <c r="S24" s="38"/>
      <c r="T24" s="38"/>
      <c r="U24" s="36"/>
      <c r="V24" s="36"/>
      <c r="W24" s="36"/>
      <c r="X24" s="36"/>
      <c r="Y24" s="36"/>
      <c r="Z24" s="37">
        <f>SUM(Z25:Z26)</f>
        <v>553.12592684210472</v>
      </c>
      <c r="AA24" s="38"/>
      <c r="AB24" s="38"/>
      <c r="AC24" s="36"/>
      <c r="AD24" s="36"/>
      <c r="AE24" s="36"/>
      <c r="AF24" s="36"/>
      <c r="AG24" s="36"/>
      <c r="AH24" s="37">
        <f>SUM(AH25:AH26)</f>
        <v>709.80680000000007</v>
      </c>
      <c r="AI24" s="38"/>
      <c r="AJ24" s="38"/>
      <c r="AK24" s="38"/>
      <c r="AL24" s="38"/>
      <c r="AM24" s="38"/>
      <c r="AN24" s="38"/>
      <c r="AO24" s="38"/>
      <c r="AP24" s="37">
        <f>SUM(AP25:AP26)</f>
        <v>358.07673399999999</v>
      </c>
      <c r="AQ24" s="38"/>
      <c r="AR24" s="38"/>
      <c r="AS24" s="36"/>
      <c r="AT24" s="36"/>
      <c r="AU24" s="36"/>
      <c r="AV24" s="36"/>
      <c r="AW24" s="37">
        <f>SUM(AW25:AW26)</f>
        <v>0</v>
      </c>
      <c r="AX24" s="36"/>
      <c r="AY24" s="36"/>
      <c r="AZ24" s="36"/>
      <c r="BA24" s="36"/>
      <c r="BB24" s="36"/>
      <c r="BC24" s="36"/>
      <c r="BD24" s="37">
        <f>SUM(BD25:BD26)</f>
        <v>0</v>
      </c>
      <c r="BE24" s="36"/>
      <c r="BF24" s="36"/>
      <c r="BG24" s="36"/>
      <c r="BH24" s="36"/>
      <c r="BI24" s="36"/>
      <c r="BJ24" s="36"/>
      <c r="BK24" s="37">
        <f>SUM(BK25:BK26)</f>
        <v>0</v>
      </c>
      <c r="BL24" s="36"/>
      <c r="BM24" s="36"/>
      <c r="BN24" s="36"/>
      <c r="BO24" s="36"/>
      <c r="BP24" s="36"/>
      <c r="BQ24" s="36"/>
      <c r="BR24" s="37">
        <f>SUM(BR25:BR26)</f>
        <v>0</v>
      </c>
      <c r="BS24" s="85"/>
      <c r="BT24" s="85"/>
      <c r="BU24" s="85"/>
      <c r="BV24" s="85"/>
      <c r="BW24" s="85"/>
      <c r="BX24" s="85"/>
      <c r="BY24" s="85"/>
      <c r="BZ24" s="85">
        <f t="shared" si="0"/>
        <v>72.243366208385709</v>
      </c>
      <c r="CA24" s="43"/>
    </row>
    <row r="25" spans="1:79" s="44" customFormat="1" ht="23.1" customHeight="1">
      <c r="A25" s="73" t="s">
        <v>350</v>
      </c>
      <c r="B25" s="78" t="s">
        <v>362</v>
      </c>
      <c r="C25" s="46">
        <v>1165.1410000000001</v>
      </c>
      <c r="D25" s="45"/>
      <c r="E25" s="45"/>
      <c r="F25" s="45"/>
      <c r="G25" s="45"/>
      <c r="H25" s="46">
        <v>196.017</v>
      </c>
      <c r="I25" s="45"/>
      <c r="J25" s="46">
        <f>SUM(C25:I25)</f>
        <v>1361.1580000000001</v>
      </c>
      <c r="K25" s="46">
        <f>205409.764622222/1000</f>
        <v>205.40976462222199</v>
      </c>
      <c r="L25" s="46"/>
      <c r="M25" s="45"/>
      <c r="N25" s="45"/>
      <c r="O25" s="45"/>
      <c r="P25" s="46">
        <f>17359.3598163889/1000</f>
        <v>17.359359816388899</v>
      </c>
      <c r="Q25" s="46"/>
      <c r="R25" s="46">
        <f>SUM(K25:P25)</f>
        <v>222.76912443861087</v>
      </c>
      <c r="S25" s="46">
        <f>486763.078947368/1000</f>
        <v>486.763078947368</v>
      </c>
      <c r="T25" s="46"/>
      <c r="U25" s="45"/>
      <c r="V25" s="45"/>
      <c r="W25" s="45"/>
      <c r="X25" s="46">
        <f>30580.1636842105/1000</f>
        <v>30.5801636842105</v>
      </c>
      <c r="Y25" s="46"/>
      <c r="Z25" s="46">
        <f>SUM(S25:Y25)</f>
        <v>517.34324263157851</v>
      </c>
      <c r="AA25" s="46">
        <f>556038.1/1000</f>
        <v>556.03809999999999</v>
      </c>
      <c r="AB25" s="46"/>
      <c r="AC25" s="45"/>
      <c r="AD25" s="45"/>
      <c r="AE25" s="45"/>
      <c r="AF25" s="46">
        <f>(79318.5+2273.8)/1000</f>
        <v>81.592300000000009</v>
      </c>
      <c r="AG25" s="45"/>
      <c r="AH25" s="87">
        <f>SUM(AA25:AG25)</f>
        <v>637.63040000000001</v>
      </c>
      <c r="AI25" s="46">
        <v>306.82825200000002</v>
      </c>
      <c r="AJ25" s="46"/>
      <c r="AK25" s="46"/>
      <c r="AL25" s="46"/>
      <c r="AM25" s="46"/>
      <c r="AN25" s="46">
        <v>18.140138</v>
      </c>
      <c r="AO25" s="46"/>
      <c r="AP25" s="42">
        <f>SUM(AI25:AN25)</f>
        <v>324.96839</v>
      </c>
      <c r="AQ25" s="46"/>
      <c r="AR25" s="46"/>
      <c r="AS25" s="45"/>
      <c r="AT25" s="45"/>
      <c r="AU25" s="45"/>
      <c r="AV25" s="45"/>
      <c r="AW25" s="42">
        <f>SUM(AQ25:AV25)</f>
        <v>0</v>
      </c>
      <c r="AX25" s="45"/>
      <c r="AY25" s="45"/>
      <c r="AZ25" s="45"/>
      <c r="BA25" s="45"/>
      <c r="BB25" s="45"/>
      <c r="BC25" s="45"/>
      <c r="BD25" s="42">
        <f>SUM(AX25:BC25)</f>
        <v>0</v>
      </c>
      <c r="BE25" s="45"/>
      <c r="BF25" s="45"/>
      <c r="BG25" s="45"/>
      <c r="BH25" s="45"/>
      <c r="BI25" s="45"/>
      <c r="BJ25" s="45"/>
      <c r="BK25" s="42">
        <f>SUM(BE25:BJ25)</f>
        <v>0</v>
      </c>
      <c r="BL25" s="45"/>
      <c r="BM25" s="45"/>
      <c r="BN25" s="45"/>
      <c r="BO25" s="45"/>
      <c r="BP25" s="45"/>
      <c r="BQ25" s="45"/>
      <c r="BR25" s="42">
        <f>SUM(BL25:BQ25)</f>
        <v>0</v>
      </c>
      <c r="BS25" s="86">
        <f>((K25+S25+AA25+AI25)/C25)*100</f>
        <v>133.46360617037681</v>
      </c>
      <c r="BT25" s="86"/>
      <c r="BU25" s="86"/>
      <c r="BV25" s="86"/>
      <c r="BW25" s="86"/>
      <c r="BX25" s="86">
        <f>((P25+X25+AF25+AN25)/H25)*100</f>
        <v>75.336303229107386</v>
      </c>
      <c r="BY25" s="86"/>
      <c r="BZ25" s="86">
        <f t="shared" si="0"/>
        <v>125.09283691314231</v>
      </c>
      <c r="CA25" s="43"/>
    </row>
    <row r="26" spans="1:79" s="44" customFormat="1" ht="23.1" customHeight="1">
      <c r="A26" s="73" t="s">
        <v>351</v>
      </c>
      <c r="B26" s="78" t="s">
        <v>363</v>
      </c>
      <c r="C26" s="87">
        <v>965.70500000000004</v>
      </c>
      <c r="D26" s="87">
        <v>107.658</v>
      </c>
      <c r="E26" s="87"/>
      <c r="F26" s="87"/>
      <c r="G26" s="87">
        <v>65.709999999999994</v>
      </c>
      <c r="H26" s="87">
        <v>176.24600000000001</v>
      </c>
      <c r="I26" s="87"/>
      <c r="J26" s="46">
        <f>SUM(C26:I26)</f>
        <v>1315.3190000000002</v>
      </c>
      <c r="K26" s="46">
        <f>84966.0515458333/1000</f>
        <v>84.966051545833295</v>
      </c>
      <c r="L26" s="41"/>
      <c r="M26" s="41"/>
      <c r="N26" s="41"/>
      <c r="O26" s="41"/>
      <c r="P26" s="42">
        <f>4832.44376666667/1000</f>
        <v>4.8324437666666702</v>
      </c>
      <c r="Q26" s="41"/>
      <c r="R26" s="46">
        <f>SUM(K26:P26)</f>
        <v>89.798495312499966</v>
      </c>
      <c r="S26" s="46">
        <f>33935.7678947368/1000</f>
        <v>33.935767894736799</v>
      </c>
      <c r="T26" s="41"/>
      <c r="U26" s="41"/>
      <c r="V26" s="41"/>
      <c r="W26" s="41"/>
      <c r="X26" s="46">
        <f>1846.91631578947/1000</f>
        <v>1.8469163157894699</v>
      </c>
      <c r="Y26" s="46"/>
      <c r="Z26" s="46">
        <f>SUM(S26:Y26)</f>
        <v>35.78268421052627</v>
      </c>
      <c r="AA26" s="46">
        <f>70038/1000</f>
        <v>70.037999999999997</v>
      </c>
      <c r="AB26" s="41"/>
      <c r="AC26" s="41"/>
      <c r="AD26" s="41"/>
      <c r="AE26" s="41"/>
      <c r="AF26" s="46">
        <f>2138.4/1000</f>
        <v>2.1384000000000003</v>
      </c>
      <c r="AG26" s="41"/>
      <c r="AH26" s="87">
        <f>SUM(AA26:AG26)</f>
        <v>72.176400000000001</v>
      </c>
      <c r="AI26" s="87">
        <v>33.108344000000002</v>
      </c>
      <c r="AJ26" s="87"/>
      <c r="AK26" s="87"/>
      <c r="AL26" s="87"/>
      <c r="AM26" s="87"/>
      <c r="AN26" s="87"/>
      <c r="AO26" s="87"/>
      <c r="AP26" s="42">
        <f>SUM(AI26:AN26)</f>
        <v>33.108344000000002</v>
      </c>
      <c r="AQ26" s="41"/>
      <c r="AR26" s="41"/>
      <c r="AS26" s="41"/>
      <c r="AT26" s="41"/>
      <c r="AU26" s="41"/>
      <c r="AV26" s="41"/>
      <c r="AW26" s="42">
        <f>SUM(AQ26:AV26)</f>
        <v>0</v>
      </c>
      <c r="AX26" s="41"/>
      <c r="AY26" s="41"/>
      <c r="AZ26" s="41"/>
      <c r="BA26" s="41"/>
      <c r="BB26" s="41"/>
      <c r="BC26" s="41"/>
      <c r="BD26" s="42">
        <f>SUM(AX26:BC26)</f>
        <v>0</v>
      </c>
      <c r="BE26" s="41"/>
      <c r="BF26" s="41"/>
      <c r="BG26" s="41"/>
      <c r="BH26" s="41"/>
      <c r="BI26" s="41"/>
      <c r="BJ26" s="41"/>
      <c r="BK26" s="42">
        <f>SUM(BE26:BJ26)</f>
        <v>0</v>
      </c>
      <c r="BL26" s="41"/>
      <c r="BM26" s="41"/>
      <c r="BN26" s="41"/>
      <c r="BO26" s="41"/>
      <c r="BP26" s="41"/>
      <c r="BQ26" s="41"/>
      <c r="BR26" s="42">
        <f>SUM(BL26:BQ26)</f>
        <v>0</v>
      </c>
      <c r="BS26" s="86">
        <f>((K26+S26+AA26+AI26)/C26)*100</f>
        <v>22.993374109129608</v>
      </c>
      <c r="BT26" s="86">
        <f>(L26/D26)*100</f>
        <v>0</v>
      </c>
      <c r="BU26" s="86"/>
      <c r="BV26" s="86"/>
      <c r="BW26" s="86">
        <f>(O26/G26)*100</f>
        <v>0</v>
      </c>
      <c r="BX26" s="86">
        <f>((P26+X26+AF26+AN26)/H26)*100</f>
        <v>5.0030979894330319</v>
      </c>
      <c r="BY26" s="86"/>
      <c r="BZ26" s="86">
        <f t="shared" si="0"/>
        <v>17.552086111660078</v>
      </c>
      <c r="CA26" s="43"/>
    </row>
    <row r="27" spans="1:79" ht="23.1" customHeight="1">
      <c r="A27" s="35" t="s">
        <v>284</v>
      </c>
      <c r="B27" s="72"/>
      <c r="C27" s="37">
        <f t="shared" ref="C27:I27" si="1">SUM(C13:C26)</f>
        <v>17787.795000000002</v>
      </c>
      <c r="D27" s="37">
        <f t="shared" si="1"/>
        <v>210.28800000000001</v>
      </c>
      <c r="E27" s="37">
        <f t="shared" si="1"/>
        <v>4993.5820000000003</v>
      </c>
      <c r="F27" s="37">
        <f t="shared" si="1"/>
        <v>606.47</v>
      </c>
      <c r="G27" s="37">
        <f t="shared" si="1"/>
        <v>2210.3440000000001</v>
      </c>
      <c r="H27" s="37">
        <f t="shared" si="1"/>
        <v>3685.1769999999997</v>
      </c>
      <c r="I27" s="37">
        <f t="shared" si="1"/>
        <v>826.803</v>
      </c>
      <c r="J27" s="37">
        <f>J12+J15+J18+J21+J24</f>
        <v>30320.458999999999</v>
      </c>
      <c r="K27" s="37">
        <f>SUM(K13:K26)</f>
        <v>693.073333841666</v>
      </c>
      <c r="L27" s="37"/>
      <c r="M27" s="37">
        <f>SUM(M13:M26)</f>
        <v>0</v>
      </c>
      <c r="N27" s="37">
        <f>SUM(N13:N26)</f>
        <v>0</v>
      </c>
      <c r="O27" s="37">
        <f>SUM(O13:O26)</f>
        <v>0</v>
      </c>
      <c r="P27" s="37">
        <f>SUM(P13:P26)</f>
        <v>26.323665083055566</v>
      </c>
      <c r="Q27" s="37"/>
      <c r="R27" s="37">
        <f>R12+R15+R18+R21+R24</f>
        <v>719.39699892472152</v>
      </c>
      <c r="S27" s="37">
        <f t="shared" ref="S27:X27" si="2">SUM(S13:S26)</f>
        <v>1733.1939868421055</v>
      </c>
      <c r="T27" s="37">
        <f t="shared" si="2"/>
        <v>0</v>
      </c>
      <c r="U27" s="37">
        <f t="shared" si="2"/>
        <v>0</v>
      </c>
      <c r="V27" s="37">
        <f t="shared" si="2"/>
        <v>0</v>
      </c>
      <c r="W27" s="37">
        <f t="shared" si="2"/>
        <v>2.2105263157894701E-2</v>
      </c>
      <c r="X27" s="37">
        <f t="shared" si="2"/>
        <v>81.933776315789444</v>
      </c>
      <c r="Y27" s="37"/>
      <c r="Z27" s="37">
        <f>Z12+Z15+Z18+Z21+Z24</f>
        <v>1815.1498684210528</v>
      </c>
      <c r="AA27" s="48">
        <f>SUM(AA13:AA26)</f>
        <v>2305.4404300000001</v>
      </c>
      <c r="AB27" s="48"/>
      <c r="AC27" s="48">
        <f>SUM(AC13:AC26)</f>
        <v>320.98079999999999</v>
      </c>
      <c r="AD27" s="48">
        <f>SUM(AD13:AD26)</f>
        <v>0</v>
      </c>
      <c r="AE27" s="48">
        <f>SUM(AE13:AE26)</f>
        <v>0</v>
      </c>
      <c r="AF27" s="48">
        <f>SUM(AF13:AF26)</f>
        <v>121.13800000000001</v>
      </c>
      <c r="AG27" s="48">
        <f>SUM(AG13:AG26)</f>
        <v>0</v>
      </c>
      <c r="AH27" s="48">
        <f>AH12+AH15+AH18+AH21+AH24</f>
        <v>2747.5592299999998</v>
      </c>
      <c r="AI27" s="48">
        <f>SUM(AI13:AI26)</f>
        <v>1163.5653690000001</v>
      </c>
      <c r="AJ27" s="48"/>
      <c r="AK27" s="48">
        <f>SUM(AK13:AK26)</f>
        <v>70.789973000000003</v>
      </c>
      <c r="AL27" s="48">
        <f>SUM(AL13:AL26)</f>
        <v>0</v>
      </c>
      <c r="AM27" s="48">
        <f>SUM(AM13:AM26)</f>
        <v>0</v>
      </c>
      <c r="AN27" s="48">
        <f>SUM(AN13:AN26)</f>
        <v>33.133906499999995</v>
      </c>
      <c r="AO27" s="48"/>
      <c r="AP27" s="48">
        <f>AP12+AP15+AP18+AP21+AP24</f>
        <v>1267.4892485</v>
      </c>
      <c r="AQ27" s="48">
        <f>SUM(AQ13:AQ26)</f>
        <v>0</v>
      </c>
      <c r="AR27" s="48"/>
      <c r="AS27" s="48">
        <f>SUM(AS13:AS26)</f>
        <v>0</v>
      </c>
      <c r="AT27" s="48">
        <f>SUM(AT13:AT26)</f>
        <v>0</v>
      </c>
      <c r="AU27" s="48">
        <f>SUM(AU13:AU26)</f>
        <v>0</v>
      </c>
      <c r="AV27" s="48">
        <f>SUM(AV13:AV26)</f>
        <v>0</v>
      </c>
      <c r="AW27" s="48">
        <f>AW12+AW15+AW18+AW21+AW24</f>
        <v>0</v>
      </c>
      <c r="AX27" s="48">
        <f>SUM(AX13:AX26)</f>
        <v>0</v>
      </c>
      <c r="AY27" s="48"/>
      <c r="AZ27" s="48">
        <f>SUM(AZ13:AZ26)</f>
        <v>0</v>
      </c>
      <c r="BA27" s="48">
        <f>SUM(BA13:BA26)</f>
        <v>0</v>
      </c>
      <c r="BB27" s="48">
        <f>SUM(BB13:BB26)</f>
        <v>0</v>
      </c>
      <c r="BC27" s="48">
        <f>SUM(BC13:BC26)</f>
        <v>0</v>
      </c>
      <c r="BD27" s="48">
        <f>BD12+BD15+BD18+BD21+BD24</f>
        <v>0</v>
      </c>
      <c r="BE27" s="48">
        <f>SUM(BE13:BE26)</f>
        <v>0</v>
      </c>
      <c r="BF27" s="48"/>
      <c r="BG27" s="48">
        <f>SUM(BG13:BG26)</f>
        <v>0</v>
      </c>
      <c r="BH27" s="48">
        <f>SUM(BH13:BH26)</f>
        <v>0</v>
      </c>
      <c r="BI27" s="48">
        <f>SUM(BI13:BI26)</f>
        <v>0</v>
      </c>
      <c r="BJ27" s="48">
        <f>SUM(BJ13:BJ26)</f>
        <v>0</v>
      </c>
      <c r="BK27" s="48">
        <f>BK12+BK15+BK18+BK21+BK24</f>
        <v>0</v>
      </c>
      <c r="BL27" s="48">
        <f>SUM(BL13:BL26)</f>
        <v>0</v>
      </c>
      <c r="BM27" s="48"/>
      <c r="BN27" s="48">
        <f>SUM(BN13:BN26)</f>
        <v>0</v>
      </c>
      <c r="BO27" s="48">
        <f>SUM(BO13:BO26)</f>
        <v>0</v>
      </c>
      <c r="BP27" s="48">
        <f>SUM(BP13:BP26)</f>
        <v>0</v>
      </c>
      <c r="BQ27" s="48">
        <f>SUM(BQ13:BQ26)</f>
        <v>0</v>
      </c>
      <c r="BR27" s="48">
        <f>BR12+BR15+BR18+BR21+BR24</f>
        <v>0</v>
      </c>
      <c r="BS27" s="85">
        <f>((K27+S27+AA27+AI27)/C27)*100</f>
        <v>33.142236683544937</v>
      </c>
      <c r="BT27" s="85">
        <f>(L27/D27)*100</f>
        <v>0</v>
      </c>
      <c r="BU27" s="85">
        <f>((AC27+AK27)/E27)*100</f>
        <v>7.8454859257342715</v>
      </c>
      <c r="BV27" s="85">
        <f>(N27/F27)*100</f>
        <v>0</v>
      </c>
      <c r="BW27" s="85">
        <f>(O27/G27)*100</f>
        <v>0</v>
      </c>
      <c r="BX27" s="85">
        <f>((P27+X27+AF27+AN27)/H27)*100</f>
        <v>7.1239277760293467</v>
      </c>
      <c r="BY27" s="85">
        <f>(Q27/I27)*100</f>
        <v>0</v>
      </c>
      <c r="BZ27" s="85">
        <f t="shared" si="0"/>
        <v>21.601240752475992</v>
      </c>
      <c r="CA27" s="47"/>
    </row>
    <row r="28" spans="1:79" ht="15.75" customHeight="1">
      <c r="A28" s="50"/>
      <c r="B28" s="50"/>
      <c r="C28" s="50"/>
      <c r="D28" s="50"/>
      <c r="E28" s="51"/>
      <c r="F28" s="51"/>
      <c r="G28" s="51"/>
      <c r="H28" s="51"/>
      <c r="I28" s="51"/>
      <c r="J28" s="51"/>
      <c r="K28" s="51"/>
      <c r="L28" s="51"/>
      <c r="M28" s="51"/>
      <c r="N28" s="51"/>
      <c r="O28" s="51"/>
      <c r="P28" s="50"/>
      <c r="Q28" s="50"/>
      <c r="R28" s="51"/>
      <c r="S28" s="51"/>
      <c r="T28" s="51"/>
      <c r="U28" s="51"/>
      <c r="V28" s="51"/>
      <c r="W28" s="51"/>
      <c r="X28" s="51"/>
      <c r="Y28" s="50"/>
      <c r="Z28" s="51"/>
      <c r="AA28" s="51"/>
      <c r="AB28" s="51"/>
      <c r="AC28" s="51"/>
      <c r="AD28" s="51"/>
      <c r="AE28" s="51"/>
      <c r="AF28" s="51"/>
      <c r="AG28" s="50"/>
      <c r="AH28" s="51"/>
      <c r="AI28" s="51"/>
      <c r="AJ28" s="51"/>
      <c r="AK28" s="51"/>
      <c r="AL28" s="51"/>
      <c r="AM28" s="51"/>
      <c r="AN28" s="50"/>
      <c r="AO28" s="50"/>
      <c r="AP28" s="51"/>
      <c r="AQ28" s="51"/>
      <c r="AR28" s="51"/>
      <c r="AS28" s="51"/>
      <c r="AT28" s="51"/>
      <c r="AU28" s="51"/>
      <c r="AV28" s="50"/>
      <c r="AW28" s="51"/>
      <c r="AX28" s="51"/>
      <c r="AY28" s="51"/>
      <c r="AZ28" s="51"/>
      <c r="BA28" s="51"/>
      <c r="BB28" s="51"/>
      <c r="BC28" s="50"/>
      <c r="BD28" s="51"/>
      <c r="BE28" s="51"/>
      <c r="BF28" s="51"/>
      <c r="BG28" s="51"/>
      <c r="BH28" s="51"/>
      <c r="BI28" s="51"/>
      <c r="BJ28" s="50"/>
      <c r="BK28" s="51"/>
      <c r="BL28" s="51"/>
      <c r="BM28" s="51"/>
      <c r="BN28" s="51"/>
      <c r="BO28" s="51"/>
      <c r="BP28" s="51"/>
      <c r="BQ28" s="50"/>
      <c r="BR28" s="51"/>
      <c r="BS28" s="52"/>
      <c r="BT28" s="52"/>
      <c r="BU28" s="53"/>
      <c r="BV28" s="54"/>
      <c r="BW28" s="54"/>
      <c r="BX28" s="54"/>
      <c r="BY28" s="54"/>
      <c r="BZ28" s="54"/>
    </row>
    <row r="29" spans="1:79" ht="15.75" customHeight="1">
      <c r="BU29" s="57"/>
    </row>
    <row r="30" spans="1:79" ht="15.75" customHeight="1">
      <c r="BU30" s="57"/>
    </row>
    <row r="31" spans="1:79" ht="15.75" customHeight="1">
      <c r="AF31" s="963"/>
      <c r="BU31" s="57"/>
    </row>
    <row r="32" spans="1:79" ht="15.75" customHeight="1">
      <c r="AE32" s="963"/>
      <c r="BU32" s="57"/>
    </row>
    <row r="33" spans="73:73" ht="15.75" customHeight="1">
      <c r="BU33" s="57"/>
    </row>
    <row r="34" spans="73:73" ht="15.75" customHeight="1">
      <c r="BU34" s="57"/>
    </row>
    <row r="35" spans="73:73" ht="15.75" customHeight="1">
      <c r="BU35" s="57"/>
    </row>
    <row r="36" spans="73:73" ht="15.75" customHeight="1">
      <c r="BU36" s="57"/>
    </row>
    <row r="37" spans="73:73" ht="15.75" customHeight="1">
      <c r="BU37" s="57"/>
    </row>
    <row r="38" spans="73:73" ht="15.75" customHeight="1">
      <c r="BU38" s="57"/>
    </row>
    <row r="39" spans="73:73" ht="15.75" customHeight="1">
      <c r="BU39" s="57"/>
    </row>
    <row r="40" spans="73:73" ht="15.75" customHeight="1">
      <c r="BU40" s="57"/>
    </row>
    <row r="41" spans="73:73" ht="15.75" customHeight="1">
      <c r="BU41" s="57"/>
    </row>
    <row r="42" spans="73:73" ht="15.75" customHeight="1">
      <c r="BU42" s="57"/>
    </row>
    <row r="43" spans="73:73" ht="15.75" customHeight="1">
      <c r="BU43" s="57"/>
    </row>
    <row r="44" spans="73:73" ht="15.75" customHeight="1">
      <c r="BU44" s="57"/>
    </row>
    <row r="45" spans="73:73" ht="15.75" customHeight="1">
      <c r="BU45" s="57"/>
    </row>
    <row r="46" spans="73:73" ht="15.75" customHeight="1">
      <c r="BU46" s="57"/>
    </row>
    <row r="47" spans="73:73" ht="15.75" customHeight="1">
      <c r="BU47" s="57"/>
    </row>
    <row r="48" spans="73:73" ht="15.75" customHeight="1">
      <c r="BU48" s="57"/>
    </row>
    <row r="49" spans="73:73" ht="15.75" customHeight="1">
      <c r="BU49" s="57"/>
    </row>
    <row r="50" spans="73:73" ht="15.75" customHeight="1">
      <c r="BU50" s="57"/>
    </row>
    <row r="51" spans="73:73" ht="15.75" customHeight="1">
      <c r="BU51" s="57"/>
    </row>
    <row r="52" spans="73:73" ht="15.75" customHeight="1">
      <c r="BU52" s="57"/>
    </row>
    <row r="53" spans="73:73" ht="15.75" customHeight="1">
      <c r="BU53" s="57"/>
    </row>
    <row r="54" spans="73:73" ht="15.75" customHeight="1">
      <c r="BU54" s="57"/>
    </row>
    <row r="55" spans="73:73" ht="15.75" customHeight="1">
      <c r="BU55" s="57"/>
    </row>
    <row r="56" spans="73:73" ht="15.75" customHeight="1">
      <c r="BU56" s="57"/>
    </row>
    <row r="57" spans="73:73" ht="15.75" customHeight="1">
      <c r="BU57" s="57"/>
    </row>
    <row r="58" spans="73:73" ht="15.75" customHeight="1">
      <c r="BU58" s="57"/>
    </row>
    <row r="59" spans="73:73" ht="15.75" customHeight="1">
      <c r="BU59" s="57"/>
    </row>
    <row r="60" spans="73:73" ht="15.75" customHeight="1">
      <c r="BU60" s="57"/>
    </row>
    <row r="61" spans="73:73" ht="15.75" customHeight="1">
      <c r="BU61" s="57"/>
    </row>
    <row r="62" spans="73:73" ht="15.75" customHeight="1">
      <c r="BU62" s="57"/>
    </row>
    <row r="63" spans="73:73" ht="15.75" customHeight="1">
      <c r="BU63" s="57"/>
    </row>
    <row r="64" spans="73:73" ht="15.75" customHeight="1">
      <c r="BU64" s="57"/>
    </row>
    <row r="65" spans="73:73" ht="15.75" customHeight="1">
      <c r="BU65" s="57"/>
    </row>
    <row r="66" spans="73:73" ht="15.75" customHeight="1">
      <c r="BU66" s="57"/>
    </row>
    <row r="67" spans="73:73" ht="15.75" customHeight="1">
      <c r="BU67" s="57"/>
    </row>
    <row r="68" spans="73:73" ht="15.75" customHeight="1">
      <c r="BU68" s="57"/>
    </row>
    <row r="69" spans="73:73" ht="15.75" customHeight="1">
      <c r="BU69" s="57"/>
    </row>
    <row r="70" spans="73:73" ht="15.75" customHeight="1">
      <c r="BU70" s="57"/>
    </row>
    <row r="71" spans="73:73" ht="15.75" customHeight="1">
      <c r="BU71" s="57"/>
    </row>
    <row r="72" spans="73:73" ht="15.75" customHeight="1">
      <c r="BU72" s="57"/>
    </row>
    <row r="73" spans="73:73" ht="15.75" customHeight="1">
      <c r="BU73" s="57"/>
    </row>
    <row r="74" spans="73:73" ht="15.75" customHeight="1">
      <c r="BU74" s="57"/>
    </row>
    <row r="75" spans="73:73" ht="15.75" customHeight="1">
      <c r="BU75" s="57"/>
    </row>
    <row r="76" spans="73:73" ht="15.75" customHeight="1">
      <c r="BU76" s="57"/>
    </row>
    <row r="77" spans="73:73" ht="15.75" customHeight="1">
      <c r="BU77" s="57"/>
    </row>
    <row r="78" spans="73:73" ht="15.75" customHeight="1">
      <c r="BU78" s="57"/>
    </row>
    <row r="79" spans="73:73" ht="15.75" customHeight="1">
      <c r="BU79" s="57"/>
    </row>
    <row r="80" spans="73:73" ht="15.75" customHeight="1">
      <c r="BU80" s="57"/>
    </row>
    <row r="81" spans="73:73" ht="15.75" customHeight="1">
      <c r="BU81" s="57"/>
    </row>
    <row r="82" spans="73:73" ht="15.75" customHeight="1">
      <c r="BU82" s="57"/>
    </row>
    <row r="83" spans="73:73" ht="15.75" customHeight="1">
      <c r="BU83" s="57"/>
    </row>
    <row r="84" spans="73:73" ht="15.75" customHeight="1">
      <c r="BU84" s="57"/>
    </row>
    <row r="85" spans="73:73" ht="15.75" customHeight="1">
      <c r="BU85" s="57"/>
    </row>
    <row r="86" spans="73:73" ht="15.75" customHeight="1">
      <c r="BU86" s="57"/>
    </row>
    <row r="87" spans="73:73" ht="15.75" customHeight="1">
      <c r="BU87" s="57"/>
    </row>
    <row r="88" spans="73:73" ht="15.75" customHeight="1">
      <c r="BU88" s="57"/>
    </row>
    <row r="89" spans="73:73" ht="15.75" customHeight="1">
      <c r="BU89" s="57"/>
    </row>
    <row r="90" spans="73:73" ht="15.75" customHeight="1">
      <c r="BU90" s="57"/>
    </row>
    <row r="91" spans="73:73" ht="15.75" customHeight="1">
      <c r="BU91" s="57"/>
    </row>
    <row r="92" spans="73:73" ht="15.75" customHeight="1">
      <c r="BU92" s="57"/>
    </row>
    <row r="93" spans="73:73" ht="15.75" customHeight="1">
      <c r="BU93" s="57"/>
    </row>
    <row r="94" spans="73:73" ht="15.75" customHeight="1">
      <c r="BU94" s="57"/>
    </row>
    <row r="95" spans="73:73" ht="15.75" customHeight="1">
      <c r="BU95" s="57"/>
    </row>
    <row r="96" spans="73:73" ht="15.75" customHeight="1">
      <c r="BU96" s="57"/>
    </row>
    <row r="97" spans="73:73" ht="15.75" customHeight="1">
      <c r="BU97" s="57"/>
    </row>
    <row r="98" spans="73:73" ht="15.75" customHeight="1">
      <c r="BU98" s="57"/>
    </row>
    <row r="99" spans="73:73" ht="15.75" customHeight="1">
      <c r="BU99" s="57"/>
    </row>
    <row r="100" spans="73:73" ht="15.75" customHeight="1">
      <c r="BU100" s="57"/>
    </row>
    <row r="101" spans="73:73" ht="15.75" customHeight="1">
      <c r="BU101" s="57"/>
    </row>
    <row r="102" spans="73:73" ht="15.75" customHeight="1">
      <c r="BU102" s="57"/>
    </row>
    <row r="103" spans="73:73" ht="15.75" customHeight="1">
      <c r="BU103" s="57"/>
    </row>
    <row r="104" spans="73:73" ht="15.75" customHeight="1">
      <c r="BU104" s="57"/>
    </row>
    <row r="105" spans="73:73" ht="15.75" customHeight="1">
      <c r="BU105" s="57"/>
    </row>
    <row r="106" spans="73:73" ht="15.75" customHeight="1">
      <c r="BU106" s="57"/>
    </row>
    <row r="107" spans="73:73" ht="15.75" customHeight="1">
      <c r="BU107" s="57"/>
    </row>
    <row r="108" spans="73:73" ht="15.75" customHeight="1">
      <c r="BU108" s="57"/>
    </row>
    <row r="109" spans="73:73" ht="15.75" customHeight="1">
      <c r="BU109" s="57"/>
    </row>
    <row r="110" spans="73:73" ht="15.75" customHeight="1">
      <c r="BU110" s="57"/>
    </row>
    <row r="111" spans="73:73" ht="15.75" customHeight="1">
      <c r="BU111" s="57"/>
    </row>
    <row r="112" spans="73:73" ht="15.75" customHeight="1">
      <c r="BU112" s="57"/>
    </row>
    <row r="113" spans="73:73" ht="15.75" customHeight="1">
      <c r="BU113" s="57"/>
    </row>
    <row r="114" spans="73:73" ht="15.75" customHeight="1">
      <c r="BU114" s="57"/>
    </row>
    <row r="115" spans="73:73" ht="15.75" customHeight="1">
      <c r="BU115" s="57"/>
    </row>
    <row r="116" spans="73:73" ht="15.75" customHeight="1">
      <c r="BU116" s="57"/>
    </row>
    <row r="117" spans="73:73" ht="15.75" customHeight="1">
      <c r="BU117" s="57"/>
    </row>
    <row r="118" spans="73:73" ht="15.75" customHeight="1">
      <c r="BU118" s="57"/>
    </row>
    <row r="119" spans="73:73" ht="15.75" customHeight="1">
      <c r="BU119" s="57"/>
    </row>
    <row r="120" spans="73:73" ht="15.75" customHeight="1">
      <c r="BU120" s="57"/>
    </row>
    <row r="121" spans="73:73" ht="15.75" customHeight="1">
      <c r="BU121" s="57"/>
    </row>
    <row r="122" spans="73:73" ht="15.75" customHeight="1">
      <c r="BU122" s="57"/>
    </row>
    <row r="123" spans="73:73" ht="15.75" customHeight="1">
      <c r="BU123" s="57"/>
    </row>
    <row r="124" spans="73:73" ht="15.75" customHeight="1">
      <c r="BU124" s="57"/>
    </row>
    <row r="125" spans="73:73" ht="15.75" customHeight="1">
      <c r="BU125" s="57"/>
    </row>
    <row r="126" spans="73:73" ht="15.75" customHeight="1">
      <c r="BU126" s="57"/>
    </row>
    <row r="127" spans="73:73" ht="15.75" customHeight="1">
      <c r="BU127" s="57"/>
    </row>
    <row r="128" spans="73:73" ht="15.75" customHeight="1">
      <c r="BU128" s="57"/>
    </row>
    <row r="129" spans="73:73" ht="15.75" customHeight="1">
      <c r="BU129" s="57"/>
    </row>
    <row r="130" spans="73:73" ht="15.75" customHeight="1">
      <c r="BU130" s="57"/>
    </row>
    <row r="131" spans="73:73" ht="15.75" customHeight="1">
      <c r="BU131" s="57"/>
    </row>
    <row r="132" spans="73:73" ht="15.75" customHeight="1">
      <c r="BU132" s="57"/>
    </row>
    <row r="133" spans="73:73" ht="15.75" customHeight="1">
      <c r="BU133" s="57"/>
    </row>
    <row r="134" spans="73:73" ht="15.75" customHeight="1">
      <c r="BU134" s="57"/>
    </row>
    <row r="135" spans="73:73" ht="15.75" customHeight="1">
      <c r="BU135" s="57"/>
    </row>
    <row r="136" spans="73:73" ht="15.75" customHeight="1">
      <c r="BU136" s="57"/>
    </row>
    <row r="137" spans="73:73" ht="15.75" customHeight="1">
      <c r="BU137" s="57"/>
    </row>
    <row r="138" spans="73:73" ht="15.75" customHeight="1">
      <c r="BU138" s="57"/>
    </row>
    <row r="139" spans="73:73" ht="15.75" customHeight="1">
      <c r="BU139" s="57"/>
    </row>
    <row r="140" spans="73:73" ht="15.75" customHeight="1">
      <c r="BU140" s="57"/>
    </row>
    <row r="141" spans="73:73" ht="15.75" customHeight="1">
      <c r="BU141" s="57"/>
    </row>
    <row r="142" spans="73:73" ht="15.75" customHeight="1">
      <c r="BU142" s="57"/>
    </row>
    <row r="143" spans="73:73" ht="15.75" customHeight="1">
      <c r="BU143" s="57"/>
    </row>
    <row r="144" spans="73:73" ht="15.75" customHeight="1">
      <c r="BU144" s="57"/>
    </row>
    <row r="145" spans="73:73" ht="15.75" customHeight="1">
      <c r="BU145" s="57"/>
    </row>
    <row r="146" spans="73:73" ht="15.75" customHeight="1">
      <c r="BU146" s="57"/>
    </row>
    <row r="147" spans="73:73" ht="15.75" customHeight="1">
      <c r="BU147" s="57"/>
    </row>
    <row r="148" spans="73:73" ht="15.75" customHeight="1">
      <c r="BU148" s="57"/>
    </row>
    <row r="149" spans="73:73" ht="15.75" customHeight="1">
      <c r="BU149" s="57"/>
    </row>
    <row r="150" spans="73:73" ht="15.75" customHeight="1">
      <c r="BU150" s="57"/>
    </row>
    <row r="151" spans="73:73" ht="15.75" customHeight="1">
      <c r="BU151" s="57"/>
    </row>
    <row r="152" spans="73:73" ht="15.75" customHeight="1">
      <c r="BU152" s="57"/>
    </row>
    <row r="153" spans="73:73" ht="15.75" customHeight="1">
      <c r="BU153" s="57"/>
    </row>
    <row r="154" spans="73:73" ht="15.75" customHeight="1">
      <c r="BU154" s="57"/>
    </row>
    <row r="155" spans="73:73" ht="15.75" customHeight="1">
      <c r="BU155" s="57"/>
    </row>
    <row r="156" spans="73:73" ht="15.75" customHeight="1">
      <c r="BU156" s="57"/>
    </row>
    <row r="157" spans="73:73" ht="15.75" customHeight="1">
      <c r="BU157" s="57"/>
    </row>
    <row r="158" spans="73:73" ht="15.75" customHeight="1">
      <c r="BU158" s="57"/>
    </row>
    <row r="159" spans="73:73" ht="15.75" customHeight="1">
      <c r="BU159" s="57"/>
    </row>
    <row r="160" spans="73:73" ht="15.75" customHeight="1">
      <c r="BU160" s="57"/>
    </row>
    <row r="161" spans="73:73" ht="15.75" customHeight="1">
      <c r="BU161" s="57"/>
    </row>
    <row r="162" spans="73:73" ht="15.75" customHeight="1">
      <c r="BU162" s="57"/>
    </row>
    <row r="163" spans="73:73" ht="15.75" customHeight="1">
      <c r="BU163" s="57"/>
    </row>
    <row r="164" spans="73:73" ht="15.75" customHeight="1">
      <c r="BU164" s="57"/>
    </row>
    <row r="165" spans="73:73" ht="15.75" customHeight="1">
      <c r="BU165" s="57"/>
    </row>
    <row r="166" spans="73:73" ht="15.75" customHeight="1">
      <c r="BU166" s="57"/>
    </row>
    <row r="167" spans="73:73" ht="15.75" customHeight="1">
      <c r="BU167" s="57"/>
    </row>
    <row r="168" spans="73:73" ht="15.75" customHeight="1">
      <c r="BU168" s="57"/>
    </row>
    <row r="169" spans="73:73" ht="15.75" customHeight="1">
      <c r="BU169" s="57"/>
    </row>
    <row r="170" spans="73:73" ht="15.75" customHeight="1">
      <c r="BU170" s="57"/>
    </row>
    <row r="171" spans="73:73" ht="15.75" customHeight="1">
      <c r="BU171" s="57"/>
    </row>
    <row r="172" spans="73:73" ht="15.75" customHeight="1">
      <c r="BU172" s="57"/>
    </row>
    <row r="173" spans="73:73" ht="15.75" customHeight="1">
      <c r="BU173" s="57"/>
    </row>
    <row r="174" spans="73:73" ht="15.75" customHeight="1">
      <c r="BU174" s="57"/>
    </row>
    <row r="175" spans="73:73" ht="15.75" customHeight="1">
      <c r="BU175" s="57"/>
    </row>
    <row r="176" spans="73:73" ht="15.75" customHeight="1">
      <c r="BU176" s="57"/>
    </row>
    <row r="177" spans="73:73" ht="15.75" customHeight="1">
      <c r="BU177" s="57"/>
    </row>
    <row r="178" spans="73:73" ht="15.75" customHeight="1">
      <c r="BU178" s="57"/>
    </row>
    <row r="179" spans="73:73" ht="15.75" customHeight="1">
      <c r="BU179" s="57"/>
    </row>
    <row r="180" spans="73:73" ht="15.75" customHeight="1">
      <c r="BU180" s="57"/>
    </row>
    <row r="181" spans="73:73" ht="15.75" customHeight="1">
      <c r="BU181" s="57"/>
    </row>
    <row r="182" spans="73:73" ht="15.75" customHeight="1">
      <c r="BU182" s="57"/>
    </row>
    <row r="183" spans="73:73" ht="15.75" customHeight="1">
      <c r="BU183" s="57"/>
    </row>
    <row r="184" spans="73:73" ht="15.75" customHeight="1">
      <c r="BU184" s="57"/>
    </row>
    <row r="185" spans="73:73" ht="15.75" customHeight="1">
      <c r="BU185" s="57"/>
    </row>
    <row r="186" spans="73:73" ht="15.75" customHeight="1">
      <c r="BU186" s="57"/>
    </row>
    <row r="187" spans="73:73" ht="15.75" customHeight="1">
      <c r="BU187" s="57"/>
    </row>
    <row r="188" spans="73:73" ht="15.75" customHeight="1">
      <c r="BU188" s="57"/>
    </row>
    <row r="189" spans="73:73" ht="15.75" customHeight="1">
      <c r="BU189" s="57"/>
    </row>
    <row r="190" spans="73:73" ht="15.75" customHeight="1">
      <c r="BU190" s="57"/>
    </row>
    <row r="191" spans="73:73" ht="15.75" customHeight="1">
      <c r="BU191" s="57"/>
    </row>
    <row r="192" spans="73:73" ht="15.75" customHeight="1">
      <c r="BU192" s="57"/>
    </row>
    <row r="193" spans="73:73" ht="15.75" customHeight="1">
      <c r="BU193" s="57"/>
    </row>
    <row r="194" spans="73:73" ht="15.75" customHeight="1">
      <c r="BU194" s="57"/>
    </row>
    <row r="195" spans="73:73" ht="15.75" customHeight="1">
      <c r="BU195" s="57"/>
    </row>
    <row r="196" spans="73:73" ht="15.75" customHeight="1">
      <c r="BU196" s="57"/>
    </row>
    <row r="197" spans="73:73" ht="15.75" customHeight="1">
      <c r="BU197" s="57"/>
    </row>
    <row r="198" spans="73:73" ht="15.75" customHeight="1">
      <c r="BU198" s="57"/>
    </row>
    <row r="199" spans="73:73" ht="15.75" customHeight="1">
      <c r="BU199" s="57"/>
    </row>
    <row r="200" spans="73:73" ht="15.75" customHeight="1">
      <c r="BU200" s="57"/>
    </row>
    <row r="201" spans="73:73" ht="15.75" customHeight="1">
      <c r="BU201" s="57"/>
    </row>
    <row r="202" spans="73:73" ht="15.75" customHeight="1">
      <c r="BU202" s="57"/>
    </row>
    <row r="203" spans="73:73" ht="15.75" customHeight="1">
      <c r="BU203" s="57"/>
    </row>
    <row r="204" spans="73:73" ht="15.75" customHeight="1">
      <c r="BU204" s="57"/>
    </row>
    <row r="205" spans="73:73" ht="15.75" customHeight="1">
      <c r="BU205" s="57"/>
    </row>
    <row r="206" spans="73:73" ht="15.75" customHeight="1">
      <c r="BU206" s="57"/>
    </row>
    <row r="207" spans="73:73" ht="15.75" customHeight="1">
      <c r="BU207" s="57"/>
    </row>
    <row r="208" spans="73:73" ht="15.75" customHeight="1">
      <c r="BU208" s="57"/>
    </row>
    <row r="209" spans="73:73" ht="15.75" customHeight="1">
      <c r="BU209" s="57"/>
    </row>
    <row r="210" spans="73:73" ht="15.75" customHeight="1">
      <c r="BU210" s="57"/>
    </row>
    <row r="211" spans="73:73" ht="15.75" customHeight="1">
      <c r="BU211" s="57"/>
    </row>
    <row r="212" spans="73:73" ht="15.75" customHeight="1">
      <c r="BU212" s="57"/>
    </row>
    <row r="213" spans="73:73" ht="15.75" customHeight="1">
      <c r="BU213" s="57"/>
    </row>
    <row r="214" spans="73:73" ht="15.75" customHeight="1">
      <c r="BU214" s="57"/>
    </row>
    <row r="215" spans="73:73" ht="15.75" customHeight="1">
      <c r="BU215" s="57"/>
    </row>
    <row r="216" spans="73:73" ht="15.75" customHeight="1">
      <c r="BU216" s="57"/>
    </row>
  </sheetData>
  <dataConsolidate/>
  <mergeCells count="96">
    <mergeCell ref="AN10:AO10"/>
    <mergeCell ref="AF10:AG10"/>
    <mergeCell ref="A1:Z1"/>
    <mergeCell ref="A2:Z2"/>
    <mergeCell ref="A3:Z3"/>
    <mergeCell ref="W10:W11"/>
    <mergeCell ref="Z10:Z11"/>
    <mergeCell ref="B9:B11"/>
    <mergeCell ref="K9:R9"/>
    <mergeCell ref="S9:Z9"/>
    <mergeCell ref="R10:R11"/>
    <mergeCell ref="A4:Z4"/>
    <mergeCell ref="K10:L10"/>
    <mergeCell ref="C9:J9"/>
    <mergeCell ref="AC10:AC11"/>
    <mergeCell ref="S10:T10"/>
    <mergeCell ref="M10:M11"/>
    <mergeCell ref="N10:N11"/>
    <mergeCell ref="O10:O11"/>
    <mergeCell ref="P10:Q10"/>
    <mergeCell ref="U10:U11"/>
    <mergeCell ref="V10:V11"/>
    <mergeCell ref="AA8:AW8"/>
    <mergeCell ref="A8:Z8"/>
    <mergeCell ref="AZ10:AZ11"/>
    <mergeCell ref="BB10:BB11"/>
    <mergeCell ref="AQ9:AW9"/>
    <mergeCell ref="E10:E11"/>
    <mergeCell ref="F10:F11"/>
    <mergeCell ref="G10:G11"/>
    <mergeCell ref="J10:J11"/>
    <mergeCell ref="C10:D10"/>
    <mergeCell ref="AH10:AH11"/>
    <mergeCell ref="AK10:AK11"/>
    <mergeCell ref="A9:A11"/>
    <mergeCell ref="H10:I10"/>
    <mergeCell ref="AA9:AH9"/>
    <mergeCell ref="AI9:AP9"/>
    <mergeCell ref="AM10:AM11"/>
    <mergeCell ref="AU10:AU11"/>
    <mergeCell ref="A7:Z7"/>
    <mergeCell ref="AA5:AW5"/>
    <mergeCell ref="A5:Z5"/>
    <mergeCell ref="AV10:AV11"/>
    <mergeCell ref="AP10:AP11"/>
    <mergeCell ref="AS10:AS11"/>
    <mergeCell ref="AT10:AT11"/>
    <mergeCell ref="AA10:AB10"/>
    <mergeCell ref="AL10:AL11"/>
    <mergeCell ref="AI10:AJ10"/>
    <mergeCell ref="X10:Y10"/>
    <mergeCell ref="AD10:AD11"/>
    <mergeCell ref="AE10:AE11"/>
    <mergeCell ref="AX5:BZ5"/>
    <mergeCell ref="AX6:BZ6"/>
    <mergeCell ref="AX7:BZ7"/>
    <mergeCell ref="A6:Z6"/>
    <mergeCell ref="AA6:AW6"/>
    <mergeCell ref="AA7:AW7"/>
    <mergeCell ref="BE10:BF10"/>
    <mergeCell ref="BG10:BG11"/>
    <mergeCell ref="AA4:AW4"/>
    <mergeCell ref="AX4:BZ4"/>
    <mergeCell ref="AX1:BZ1"/>
    <mergeCell ref="AX2:BZ2"/>
    <mergeCell ref="AX3:BZ3"/>
    <mergeCell ref="AA1:AW1"/>
    <mergeCell ref="AA2:AW2"/>
    <mergeCell ref="AA3:AW3"/>
    <mergeCell ref="BC10:BC11"/>
    <mergeCell ref="BX10:BY10"/>
    <mergeCell ref="AQ10:AR10"/>
    <mergeCell ref="AW10:AW11"/>
    <mergeCell ref="BH10:BH11"/>
    <mergeCell ref="BO10:BO11"/>
    <mergeCell ref="BZ10:BZ11"/>
    <mergeCell ref="BW10:BW11"/>
    <mergeCell ref="BR10:BR11"/>
    <mergeCell ref="BU10:BU11"/>
    <mergeCell ref="BV10:BV11"/>
    <mergeCell ref="BL9:BR9"/>
    <mergeCell ref="BP10:BP11"/>
    <mergeCell ref="AX8:BZ8"/>
    <mergeCell ref="BK10:BK11"/>
    <mergeCell ref="BL10:BM10"/>
    <mergeCell ref="BS10:BT10"/>
    <mergeCell ref="BE9:BK9"/>
    <mergeCell ref="BQ10:BQ11"/>
    <mergeCell ref="BI10:BI11"/>
    <mergeCell ref="BJ10:BJ11"/>
    <mergeCell ref="BS9:BZ9"/>
    <mergeCell ref="AX9:BD9"/>
    <mergeCell ref="AX10:AY10"/>
    <mergeCell ref="BA10:BA11"/>
    <mergeCell ref="BD10:BD11"/>
    <mergeCell ref="BN10:BN11"/>
  </mergeCells>
  <phoneticPr fontId="3" type="noConversion"/>
  <printOptions horizontalCentered="1"/>
  <pageMargins left="0.19685039370078741" right="0.19685039370078741" top="0.59055118110236227" bottom="0.59055118110236227" header="0.51181102362204722" footer="0.51181102362204722"/>
  <pageSetup paperSize="9" scale="16" fitToHeight="3" orientation="landscape" horizontalDpi="4294967295" verticalDpi="300" r:id="rId1"/>
  <headerFooter alignWithMargins="0"/>
  <colBreaks count="2" manualBreakCount="2">
    <brk id="26" max="30" man="1"/>
    <brk id="49" max="30" man="1"/>
  </colBreaks>
  <drawing r:id="rId2"/>
</worksheet>
</file>

<file path=xl/worksheets/sheet14.xml><?xml version="1.0" encoding="utf-8"?>
<worksheet xmlns="http://schemas.openxmlformats.org/spreadsheetml/2006/main" xmlns:r="http://schemas.openxmlformats.org/officeDocument/2006/relationships">
  <sheetPr enableFormatConditionsCalculation="0">
    <tabColor indexed="51"/>
    <pageSetUpPr fitToPage="1"/>
  </sheetPr>
  <dimension ref="A1:CA31"/>
  <sheetViews>
    <sheetView zoomScale="63" zoomScaleNormal="63" zoomScaleSheetLayoutView="75" workbookViewId="0">
      <pane xSplit="1" ySplit="11" topLeftCell="B12" activePane="bottomRight" state="frozen"/>
      <selection pane="topRight" activeCell="B1" sqref="B1"/>
      <selection pane="bottomLeft" activeCell="A12" sqref="A12"/>
      <selection pane="bottomRight" activeCell="M17" sqref="M17"/>
    </sheetView>
  </sheetViews>
  <sheetFormatPr baseColWidth="10" defaultRowHeight="15.75" customHeight="1"/>
  <cols>
    <col min="1" max="1" width="40.28515625" style="62" customWidth="1"/>
    <col min="2" max="2" width="7.7109375" style="32" customWidth="1"/>
    <col min="3" max="4" width="11.7109375" style="32" customWidth="1"/>
    <col min="5" max="15" width="11.7109375" style="31" customWidth="1"/>
    <col min="16" max="17" width="11.7109375" style="32" customWidth="1"/>
    <col min="18" max="24" width="11.7109375" style="31" customWidth="1"/>
    <col min="25" max="25" width="11.7109375" style="32" customWidth="1"/>
    <col min="26" max="32" width="11.7109375" style="31" customWidth="1"/>
    <col min="33" max="33" width="11.7109375" style="32" customWidth="1"/>
    <col min="34" max="49" width="11.7109375" style="31" customWidth="1"/>
    <col min="50" max="70" width="11.5703125" style="31" customWidth="1"/>
    <col min="71" max="71" width="13.28515625" style="31" bestFit="1" customWidth="1"/>
    <col min="72" max="72" width="13.28515625" style="31" customWidth="1"/>
    <col min="73" max="74" width="13.28515625" style="31" bestFit="1" customWidth="1"/>
    <col min="75" max="16384" width="11.42578125" style="31"/>
  </cols>
  <sheetData>
    <row r="1" spans="1:79" s="22" customFormat="1" ht="15">
      <c r="A1" s="1494" t="s">
        <v>315</v>
      </c>
      <c r="B1" s="1495"/>
      <c r="C1" s="1495"/>
      <c r="D1" s="1495"/>
      <c r="E1" s="1495"/>
      <c r="F1" s="1495"/>
      <c r="G1" s="1495"/>
      <c r="H1" s="1495"/>
      <c r="I1" s="1495"/>
      <c r="J1" s="1495"/>
      <c r="K1" s="1495"/>
      <c r="L1" s="1495"/>
      <c r="M1" s="1495"/>
      <c r="N1" s="1495"/>
      <c r="O1" s="1495"/>
      <c r="P1" s="1495"/>
      <c r="Q1" s="1495"/>
      <c r="R1" s="1495"/>
      <c r="S1" s="1495"/>
      <c r="T1" s="1495"/>
      <c r="U1" s="1495"/>
      <c r="V1" s="1495"/>
      <c r="W1" s="1495"/>
      <c r="X1" s="1495"/>
      <c r="Y1" s="1495"/>
      <c r="Z1" s="1496"/>
      <c r="AA1" s="1494" t="s">
        <v>315</v>
      </c>
      <c r="AB1" s="1495"/>
      <c r="AC1" s="1495"/>
      <c r="AD1" s="1495"/>
      <c r="AE1" s="1495"/>
      <c r="AF1" s="1495"/>
      <c r="AG1" s="1495"/>
      <c r="AH1" s="1495"/>
      <c r="AI1" s="1495"/>
      <c r="AJ1" s="1495"/>
      <c r="AK1" s="1495"/>
      <c r="AL1" s="1495"/>
      <c r="AM1" s="1495"/>
      <c r="AN1" s="1495"/>
      <c r="AO1" s="1495"/>
      <c r="AP1" s="1495"/>
      <c r="AQ1" s="1495"/>
      <c r="AR1" s="1495"/>
      <c r="AS1" s="1495"/>
      <c r="AT1" s="1495"/>
      <c r="AU1" s="1495"/>
      <c r="AV1" s="1495"/>
      <c r="AW1" s="1495"/>
      <c r="AX1" s="1495"/>
      <c r="AY1" s="1495"/>
      <c r="AZ1" s="1496"/>
      <c r="BA1" s="1494" t="s">
        <v>315</v>
      </c>
      <c r="BB1" s="1495"/>
      <c r="BC1" s="1495"/>
      <c r="BD1" s="1495"/>
      <c r="BE1" s="1495"/>
      <c r="BF1" s="1495"/>
      <c r="BG1" s="1495"/>
      <c r="BH1" s="1495"/>
      <c r="BI1" s="1495"/>
      <c r="BJ1" s="1495"/>
      <c r="BK1" s="1495"/>
      <c r="BL1" s="1495"/>
      <c r="BM1" s="1495"/>
      <c r="BN1" s="1495"/>
      <c r="BO1" s="1495"/>
      <c r="BP1" s="1495"/>
      <c r="BQ1" s="1495"/>
      <c r="BR1" s="1495"/>
      <c r="BS1" s="1495"/>
      <c r="BT1" s="1495"/>
      <c r="BU1" s="1495"/>
      <c r="BV1" s="1495"/>
      <c r="BW1" s="1496"/>
    </row>
    <row r="2" spans="1:79" s="22" customFormat="1" ht="15">
      <c r="A2" s="1494" t="s">
        <v>316</v>
      </c>
      <c r="B2" s="1495"/>
      <c r="C2" s="1495"/>
      <c r="D2" s="1495"/>
      <c r="E2" s="1495"/>
      <c r="F2" s="1495"/>
      <c r="G2" s="1495"/>
      <c r="H2" s="1495"/>
      <c r="I2" s="1495"/>
      <c r="J2" s="1495"/>
      <c r="K2" s="1495"/>
      <c r="L2" s="1495"/>
      <c r="M2" s="1495"/>
      <c r="N2" s="1495"/>
      <c r="O2" s="1495"/>
      <c r="P2" s="1495"/>
      <c r="Q2" s="1495"/>
      <c r="R2" s="1495"/>
      <c r="S2" s="1495"/>
      <c r="T2" s="1495"/>
      <c r="U2" s="1495"/>
      <c r="V2" s="1495"/>
      <c r="W2" s="1495"/>
      <c r="X2" s="1495"/>
      <c r="Y2" s="1495"/>
      <c r="Z2" s="1496"/>
      <c r="AA2" s="1494" t="s">
        <v>316</v>
      </c>
      <c r="AB2" s="1495"/>
      <c r="AC2" s="1495"/>
      <c r="AD2" s="1495"/>
      <c r="AE2" s="1495"/>
      <c r="AF2" s="1495"/>
      <c r="AG2" s="1495"/>
      <c r="AH2" s="1495"/>
      <c r="AI2" s="1495"/>
      <c r="AJ2" s="1495"/>
      <c r="AK2" s="1495"/>
      <c r="AL2" s="1495"/>
      <c r="AM2" s="1495"/>
      <c r="AN2" s="1495"/>
      <c r="AO2" s="1495"/>
      <c r="AP2" s="1495"/>
      <c r="AQ2" s="1495"/>
      <c r="AR2" s="1495"/>
      <c r="AS2" s="1495"/>
      <c r="AT2" s="1495"/>
      <c r="AU2" s="1495"/>
      <c r="AV2" s="1495"/>
      <c r="AW2" s="1495"/>
      <c r="AX2" s="1495"/>
      <c r="AY2" s="1495"/>
      <c r="AZ2" s="1496"/>
      <c r="BA2" s="1494" t="s">
        <v>316</v>
      </c>
      <c r="BB2" s="1495"/>
      <c r="BC2" s="1495"/>
      <c r="BD2" s="1495"/>
      <c r="BE2" s="1495"/>
      <c r="BF2" s="1495"/>
      <c r="BG2" s="1495"/>
      <c r="BH2" s="1495"/>
      <c r="BI2" s="1495"/>
      <c r="BJ2" s="1495"/>
      <c r="BK2" s="1495"/>
      <c r="BL2" s="1495"/>
      <c r="BM2" s="1495"/>
      <c r="BN2" s="1495"/>
      <c r="BO2" s="1495"/>
      <c r="BP2" s="1495"/>
      <c r="BQ2" s="1495"/>
      <c r="BR2" s="1495"/>
      <c r="BS2" s="1495"/>
      <c r="BT2" s="1495"/>
      <c r="BU2" s="1495"/>
      <c r="BV2" s="1495"/>
      <c r="BW2" s="1496"/>
    </row>
    <row r="3" spans="1:79" s="22" customFormat="1" ht="15">
      <c r="A3" s="1494" t="s">
        <v>151</v>
      </c>
      <c r="B3" s="1495"/>
      <c r="C3" s="1495"/>
      <c r="D3" s="1495"/>
      <c r="E3" s="1495"/>
      <c r="F3" s="1495"/>
      <c r="G3" s="1495"/>
      <c r="H3" s="1495"/>
      <c r="I3" s="1495"/>
      <c r="J3" s="1495"/>
      <c r="K3" s="1495"/>
      <c r="L3" s="1495"/>
      <c r="M3" s="1495"/>
      <c r="N3" s="1495"/>
      <c r="O3" s="1495"/>
      <c r="P3" s="1495"/>
      <c r="Q3" s="1495"/>
      <c r="R3" s="1495"/>
      <c r="S3" s="1495"/>
      <c r="T3" s="1495"/>
      <c r="U3" s="1495"/>
      <c r="V3" s="1495"/>
      <c r="W3" s="1495"/>
      <c r="X3" s="1495"/>
      <c r="Y3" s="1495"/>
      <c r="Z3" s="1496"/>
      <c r="AA3" s="1494" t="s">
        <v>286</v>
      </c>
      <c r="AB3" s="1495"/>
      <c r="AC3" s="1495"/>
      <c r="AD3" s="1495"/>
      <c r="AE3" s="1495"/>
      <c r="AF3" s="1495"/>
      <c r="AG3" s="1495"/>
      <c r="AH3" s="1495"/>
      <c r="AI3" s="1495"/>
      <c r="AJ3" s="1495"/>
      <c r="AK3" s="1495"/>
      <c r="AL3" s="1495"/>
      <c r="AM3" s="1495"/>
      <c r="AN3" s="1495"/>
      <c r="AO3" s="1495"/>
      <c r="AP3" s="1495"/>
      <c r="AQ3" s="1495"/>
      <c r="AR3" s="1495"/>
      <c r="AS3" s="1495"/>
      <c r="AT3" s="1495"/>
      <c r="AU3" s="1495"/>
      <c r="AV3" s="1495"/>
      <c r="AW3" s="1495"/>
      <c r="AX3" s="1495"/>
      <c r="AY3" s="1495"/>
      <c r="AZ3" s="1496"/>
      <c r="BA3" s="1494" t="s">
        <v>286</v>
      </c>
      <c r="BB3" s="1495"/>
      <c r="BC3" s="1495"/>
      <c r="BD3" s="1495"/>
      <c r="BE3" s="1495"/>
      <c r="BF3" s="1495"/>
      <c r="BG3" s="1495"/>
      <c r="BH3" s="1495"/>
      <c r="BI3" s="1495"/>
      <c r="BJ3" s="1495"/>
      <c r="BK3" s="1495"/>
      <c r="BL3" s="1495"/>
      <c r="BM3" s="1495"/>
      <c r="BN3" s="1495"/>
      <c r="BO3" s="1495"/>
      <c r="BP3" s="1495"/>
      <c r="BQ3" s="1495"/>
      <c r="BR3" s="1495"/>
      <c r="BS3" s="1495"/>
      <c r="BT3" s="1495"/>
      <c r="BU3" s="1495"/>
      <c r="BV3" s="1495"/>
      <c r="BW3" s="1496"/>
    </row>
    <row r="4" spans="1:79" s="22" customFormat="1" ht="15">
      <c r="A4" s="1494" t="s">
        <v>193</v>
      </c>
      <c r="B4" s="1495"/>
      <c r="C4" s="1495"/>
      <c r="D4" s="1495"/>
      <c r="E4" s="1495"/>
      <c r="F4" s="1495"/>
      <c r="G4" s="1495"/>
      <c r="H4" s="1495"/>
      <c r="I4" s="1495"/>
      <c r="J4" s="1495"/>
      <c r="K4" s="1495"/>
      <c r="L4" s="1495"/>
      <c r="M4" s="1495"/>
      <c r="N4" s="1495"/>
      <c r="O4" s="1495"/>
      <c r="P4" s="1495"/>
      <c r="Q4" s="1495"/>
      <c r="R4" s="1495"/>
      <c r="S4" s="1495"/>
      <c r="T4" s="1495"/>
      <c r="U4" s="1495"/>
      <c r="V4" s="1495"/>
      <c r="W4" s="1495"/>
      <c r="X4" s="1495"/>
      <c r="Y4" s="1495"/>
      <c r="Z4" s="1496"/>
      <c r="AA4" s="1494" t="s">
        <v>1264</v>
      </c>
      <c r="AB4" s="1495"/>
      <c r="AC4" s="1495"/>
      <c r="AD4" s="1495"/>
      <c r="AE4" s="1495"/>
      <c r="AF4" s="1495"/>
      <c r="AG4" s="1495"/>
      <c r="AH4" s="1495"/>
      <c r="AI4" s="1495"/>
      <c r="AJ4" s="1495"/>
      <c r="AK4" s="1495"/>
      <c r="AL4" s="1495"/>
      <c r="AM4" s="1495"/>
      <c r="AN4" s="1495"/>
      <c r="AO4" s="1495"/>
      <c r="AP4" s="1495"/>
      <c r="AQ4" s="1495"/>
      <c r="AR4" s="1495"/>
      <c r="AS4" s="1495"/>
      <c r="AT4" s="1495"/>
      <c r="AU4" s="1495"/>
      <c r="AV4" s="1495"/>
      <c r="AW4" s="1495"/>
      <c r="AX4" s="1495"/>
      <c r="AY4" s="1495"/>
      <c r="AZ4" s="1496"/>
      <c r="BA4" s="1494" t="s">
        <v>1264</v>
      </c>
      <c r="BB4" s="1495"/>
      <c r="BC4" s="1495"/>
      <c r="BD4" s="1495"/>
      <c r="BE4" s="1495"/>
      <c r="BF4" s="1495"/>
      <c r="BG4" s="1495"/>
      <c r="BH4" s="1495"/>
      <c r="BI4" s="1495"/>
      <c r="BJ4" s="1495"/>
      <c r="BK4" s="1495"/>
      <c r="BL4" s="1495"/>
      <c r="BM4" s="1495"/>
      <c r="BN4" s="1495"/>
      <c r="BO4" s="1495"/>
      <c r="BP4" s="1495"/>
      <c r="BQ4" s="1495"/>
      <c r="BR4" s="1495"/>
      <c r="BS4" s="1495"/>
      <c r="BT4" s="1495"/>
      <c r="BU4" s="1495"/>
      <c r="BV4" s="1495"/>
      <c r="BW4" s="1496"/>
    </row>
    <row r="5" spans="1:79" s="22" customFormat="1" ht="15">
      <c r="A5" s="1494" t="s">
        <v>368</v>
      </c>
      <c r="B5" s="1495"/>
      <c r="C5" s="1495"/>
      <c r="D5" s="1495"/>
      <c r="E5" s="1495"/>
      <c r="F5" s="1495"/>
      <c r="G5" s="1495"/>
      <c r="H5" s="1495"/>
      <c r="I5" s="1495"/>
      <c r="J5" s="1495"/>
      <c r="K5" s="1495"/>
      <c r="L5" s="1495"/>
      <c r="M5" s="1495"/>
      <c r="N5" s="1495"/>
      <c r="O5" s="1495"/>
      <c r="P5" s="1495"/>
      <c r="Q5" s="1495"/>
      <c r="R5" s="1495"/>
      <c r="S5" s="1495"/>
      <c r="T5" s="1495"/>
      <c r="U5" s="1495"/>
      <c r="V5" s="1495"/>
      <c r="W5" s="1495"/>
      <c r="X5" s="1495"/>
      <c r="Y5" s="1495"/>
      <c r="Z5" s="1496"/>
      <c r="AA5" s="1494" t="s">
        <v>368</v>
      </c>
      <c r="AB5" s="1495"/>
      <c r="AC5" s="1495"/>
      <c r="AD5" s="1495"/>
      <c r="AE5" s="1495"/>
      <c r="AF5" s="1495"/>
      <c r="AG5" s="1495"/>
      <c r="AH5" s="1495"/>
      <c r="AI5" s="1495"/>
      <c r="AJ5" s="1495"/>
      <c r="AK5" s="1495"/>
      <c r="AL5" s="1495"/>
      <c r="AM5" s="1495"/>
      <c r="AN5" s="1495"/>
      <c r="AO5" s="1495"/>
      <c r="AP5" s="1495"/>
      <c r="AQ5" s="1495"/>
      <c r="AR5" s="1495"/>
      <c r="AS5" s="1495"/>
      <c r="AT5" s="1495"/>
      <c r="AU5" s="1495"/>
      <c r="AV5" s="1495"/>
      <c r="AW5" s="1495"/>
      <c r="AX5" s="1495"/>
      <c r="AY5" s="1495"/>
      <c r="AZ5" s="1496"/>
      <c r="BA5" s="1494" t="s">
        <v>368</v>
      </c>
      <c r="BB5" s="1495"/>
      <c r="BC5" s="1495"/>
      <c r="BD5" s="1495"/>
      <c r="BE5" s="1495"/>
      <c r="BF5" s="1495"/>
      <c r="BG5" s="1495"/>
      <c r="BH5" s="1495"/>
      <c r="BI5" s="1495"/>
      <c r="BJ5" s="1495"/>
      <c r="BK5" s="1495"/>
      <c r="BL5" s="1495"/>
      <c r="BM5" s="1495"/>
      <c r="BN5" s="1495"/>
      <c r="BO5" s="1495"/>
      <c r="BP5" s="1495"/>
      <c r="BQ5" s="1495"/>
      <c r="BR5" s="1495"/>
      <c r="BS5" s="1495"/>
      <c r="BT5" s="1495"/>
      <c r="BU5" s="1495"/>
      <c r="BV5" s="1495"/>
      <c r="BW5" s="1496"/>
    </row>
    <row r="6" spans="1:79" s="22" customFormat="1" ht="15">
      <c r="A6" s="1494" t="s">
        <v>200</v>
      </c>
      <c r="B6" s="1495"/>
      <c r="C6" s="1495"/>
      <c r="D6" s="1495"/>
      <c r="E6" s="1495"/>
      <c r="F6" s="1495"/>
      <c r="G6" s="1495"/>
      <c r="H6" s="1495"/>
      <c r="I6" s="1495"/>
      <c r="J6" s="1495"/>
      <c r="K6" s="1495"/>
      <c r="L6" s="1495"/>
      <c r="M6" s="1495"/>
      <c r="N6" s="1495"/>
      <c r="O6" s="1495"/>
      <c r="P6" s="1495"/>
      <c r="Q6" s="1495"/>
      <c r="R6" s="1495"/>
      <c r="S6" s="1495"/>
      <c r="T6" s="1495"/>
      <c r="U6" s="1495"/>
      <c r="V6" s="1495"/>
      <c r="W6" s="1495"/>
      <c r="X6" s="1495"/>
      <c r="Y6" s="1495"/>
      <c r="Z6" s="1496"/>
      <c r="AA6" s="1494" t="s">
        <v>201</v>
      </c>
      <c r="AB6" s="1495"/>
      <c r="AC6" s="1495"/>
      <c r="AD6" s="1495"/>
      <c r="AE6" s="1495"/>
      <c r="AF6" s="1495"/>
      <c r="AG6" s="1495"/>
      <c r="AH6" s="1495"/>
      <c r="AI6" s="1495"/>
      <c r="AJ6" s="1495"/>
      <c r="AK6" s="1495"/>
      <c r="AL6" s="1495"/>
      <c r="AM6" s="1495"/>
      <c r="AN6" s="1495"/>
      <c r="AO6" s="1495"/>
      <c r="AP6" s="1495"/>
      <c r="AQ6" s="1495"/>
      <c r="AR6" s="1495"/>
      <c r="AS6" s="1495"/>
      <c r="AT6" s="1495"/>
      <c r="AU6" s="1495"/>
      <c r="AV6" s="1495"/>
      <c r="AW6" s="1495"/>
      <c r="AX6" s="1495"/>
      <c r="AY6" s="1495"/>
      <c r="AZ6" s="1496"/>
      <c r="BA6" s="1494" t="s">
        <v>202</v>
      </c>
      <c r="BB6" s="1495"/>
      <c r="BC6" s="1495"/>
      <c r="BD6" s="1495"/>
      <c r="BE6" s="1495"/>
      <c r="BF6" s="1495"/>
      <c r="BG6" s="1495"/>
      <c r="BH6" s="1495"/>
      <c r="BI6" s="1495"/>
      <c r="BJ6" s="1495"/>
      <c r="BK6" s="1495"/>
      <c r="BL6" s="1495"/>
      <c r="BM6" s="1495"/>
      <c r="BN6" s="1495"/>
      <c r="BO6" s="1495"/>
      <c r="BP6" s="1495"/>
      <c r="BQ6" s="1495"/>
      <c r="BR6" s="1495"/>
      <c r="BS6" s="1495"/>
      <c r="BT6" s="1495"/>
      <c r="BU6" s="1495"/>
      <c r="BV6" s="1495"/>
      <c r="BW6" s="1496"/>
    </row>
    <row r="7" spans="1:79" s="22" customFormat="1" ht="15">
      <c r="A7" s="1494" t="s">
        <v>302</v>
      </c>
      <c r="B7" s="1495"/>
      <c r="C7" s="1495"/>
      <c r="D7" s="1495"/>
      <c r="E7" s="1495"/>
      <c r="F7" s="1495"/>
      <c r="G7" s="1495"/>
      <c r="H7" s="1495"/>
      <c r="I7" s="1495"/>
      <c r="J7" s="1495"/>
      <c r="K7" s="1495"/>
      <c r="L7" s="1495"/>
      <c r="M7" s="1495"/>
      <c r="N7" s="1495"/>
      <c r="O7" s="1495"/>
      <c r="P7" s="1495"/>
      <c r="Q7" s="1495"/>
      <c r="R7" s="1495"/>
      <c r="S7" s="1495"/>
      <c r="T7" s="1495"/>
      <c r="U7" s="1495"/>
      <c r="V7" s="1495"/>
      <c r="W7" s="1495"/>
      <c r="X7" s="1495"/>
      <c r="Y7" s="1495"/>
      <c r="Z7" s="1496"/>
      <c r="AA7" s="1494" t="s">
        <v>302</v>
      </c>
      <c r="AB7" s="1495"/>
      <c r="AC7" s="1495"/>
      <c r="AD7" s="1495"/>
      <c r="AE7" s="1495"/>
      <c r="AF7" s="1495"/>
      <c r="AG7" s="1495"/>
      <c r="AH7" s="1495"/>
      <c r="AI7" s="1495"/>
      <c r="AJ7" s="1495"/>
      <c r="AK7" s="1495"/>
      <c r="AL7" s="1495"/>
      <c r="AM7" s="1495"/>
      <c r="AN7" s="1495"/>
      <c r="AO7" s="1495"/>
      <c r="AP7" s="1495"/>
      <c r="AQ7" s="1495"/>
      <c r="AR7" s="1495"/>
      <c r="AS7" s="1495"/>
      <c r="AT7" s="1495"/>
      <c r="AU7" s="1495"/>
      <c r="AV7" s="1495"/>
      <c r="AW7" s="1495"/>
      <c r="AX7" s="1495"/>
      <c r="AY7" s="1495"/>
      <c r="AZ7" s="1496"/>
      <c r="BA7" s="1494" t="s">
        <v>302</v>
      </c>
      <c r="BB7" s="1495"/>
      <c r="BC7" s="1495"/>
      <c r="BD7" s="1495"/>
      <c r="BE7" s="1495"/>
      <c r="BF7" s="1495"/>
      <c r="BG7" s="1495"/>
      <c r="BH7" s="1495"/>
      <c r="BI7" s="1495"/>
      <c r="BJ7" s="1495"/>
      <c r="BK7" s="1495"/>
      <c r="BL7" s="1495"/>
      <c r="BM7" s="1495"/>
      <c r="BN7" s="1495"/>
      <c r="BO7" s="1495"/>
      <c r="BP7" s="1495"/>
      <c r="BQ7" s="1495"/>
      <c r="BR7" s="1495"/>
      <c r="BS7" s="1495"/>
      <c r="BT7" s="1495"/>
      <c r="BU7" s="1495"/>
      <c r="BV7" s="1495"/>
      <c r="BW7" s="1496"/>
    </row>
    <row r="8" spans="1:79" s="22" customFormat="1" ht="16.5" thickBot="1">
      <c r="A8" s="116"/>
      <c r="B8" s="63"/>
      <c r="C8" s="63"/>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117"/>
      <c r="BR8" s="117"/>
      <c r="BS8" s="117"/>
      <c r="BT8" s="117"/>
      <c r="BU8" s="117"/>
      <c r="BV8" s="117"/>
      <c r="BW8" s="117"/>
      <c r="BX8" s="117"/>
      <c r="BY8" s="117"/>
      <c r="BZ8" s="117"/>
    </row>
    <row r="9" spans="1:79" s="70" customFormat="1" ht="23.1" customHeight="1">
      <c r="A9" s="1533" t="s">
        <v>354</v>
      </c>
      <c r="B9" s="1519" t="s">
        <v>300</v>
      </c>
      <c r="C9" s="1526" t="s">
        <v>290</v>
      </c>
      <c r="D9" s="1518"/>
      <c r="E9" s="1527"/>
      <c r="F9" s="1527"/>
      <c r="G9" s="1527"/>
      <c r="H9" s="1527"/>
      <c r="I9" s="1527"/>
      <c r="J9" s="1527"/>
      <c r="K9" s="1518" t="s">
        <v>152</v>
      </c>
      <c r="L9" s="1518"/>
      <c r="M9" s="1518"/>
      <c r="N9" s="1518"/>
      <c r="O9" s="1518"/>
      <c r="P9" s="1518"/>
      <c r="Q9" s="1518"/>
      <c r="R9" s="1518"/>
      <c r="S9" s="1518" t="s">
        <v>153</v>
      </c>
      <c r="T9" s="1518"/>
      <c r="U9" s="1518"/>
      <c r="V9" s="1518"/>
      <c r="W9" s="1518"/>
      <c r="X9" s="1518"/>
      <c r="Y9" s="1518"/>
      <c r="Z9" s="1518"/>
      <c r="AA9" s="1518" t="s">
        <v>154</v>
      </c>
      <c r="AB9" s="1518"/>
      <c r="AC9" s="1518"/>
      <c r="AD9" s="1518"/>
      <c r="AE9" s="1518"/>
      <c r="AF9" s="1518"/>
      <c r="AG9" s="1518"/>
      <c r="AH9" s="1518"/>
      <c r="AI9" s="1518" t="s">
        <v>155</v>
      </c>
      <c r="AJ9" s="1518"/>
      <c r="AK9" s="1518"/>
      <c r="AL9" s="1518"/>
      <c r="AM9" s="1518"/>
      <c r="AN9" s="1518"/>
      <c r="AO9" s="1518"/>
      <c r="AP9" s="1518"/>
      <c r="AQ9" s="1518" t="s">
        <v>156</v>
      </c>
      <c r="AR9" s="1518"/>
      <c r="AS9" s="1518"/>
      <c r="AT9" s="1518"/>
      <c r="AU9" s="1518"/>
      <c r="AV9" s="1518"/>
      <c r="AW9" s="1518"/>
      <c r="AX9" s="1518" t="s">
        <v>157</v>
      </c>
      <c r="AY9" s="1518"/>
      <c r="AZ9" s="1518"/>
      <c r="BA9" s="1518"/>
      <c r="BB9" s="1518"/>
      <c r="BC9" s="1518"/>
      <c r="BD9" s="1518"/>
      <c r="BE9" s="1518" t="s">
        <v>158</v>
      </c>
      <c r="BF9" s="1518"/>
      <c r="BG9" s="1518"/>
      <c r="BH9" s="1518"/>
      <c r="BI9" s="1518"/>
      <c r="BJ9" s="1518"/>
      <c r="BK9" s="1518"/>
      <c r="BL9" s="1518" t="s">
        <v>159</v>
      </c>
      <c r="BM9" s="1518"/>
      <c r="BN9" s="1518"/>
      <c r="BO9" s="1518"/>
      <c r="BP9" s="1518"/>
      <c r="BQ9" s="1518"/>
      <c r="BR9" s="1518"/>
      <c r="BS9" s="1518" t="s">
        <v>150</v>
      </c>
      <c r="BT9" s="1518"/>
      <c r="BU9" s="1518"/>
      <c r="BV9" s="1518"/>
      <c r="BW9" s="1518"/>
      <c r="BX9" s="1518"/>
      <c r="BY9" s="1518"/>
      <c r="BZ9" s="1531"/>
      <c r="CA9" s="115"/>
    </row>
    <row r="10" spans="1:79" s="70" customFormat="1" ht="23.1" customHeight="1">
      <c r="A10" s="1534"/>
      <c r="B10" s="1520"/>
      <c r="C10" s="1530" t="s">
        <v>291</v>
      </c>
      <c r="D10" s="1530"/>
      <c r="E10" s="1523" t="s">
        <v>329</v>
      </c>
      <c r="F10" s="1523" t="s">
        <v>330</v>
      </c>
      <c r="G10" s="1523" t="s">
        <v>293</v>
      </c>
      <c r="H10" s="1516" t="s">
        <v>292</v>
      </c>
      <c r="I10" s="1517"/>
      <c r="J10" s="1523" t="s">
        <v>285</v>
      </c>
      <c r="K10" s="1522" t="s">
        <v>291</v>
      </c>
      <c r="L10" s="1498"/>
      <c r="M10" s="1523" t="s">
        <v>329</v>
      </c>
      <c r="N10" s="1523" t="s">
        <v>330</v>
      </c>
      <c r="O10" s="1523" t="s">
        <v>293</v>
      </c>
      <c r="P10" s="1525" t="s">
        <v>292</v>
      </c>
      <c r="Q10" s="1500"/>
      <c r="R10" s="1492" t="s">
        <v>285</v>
      </c>
      <c r="S10" s="1497" t="s">
        <v>291</v>
      </c>
      <c r="T10" s="1498"/>
      <c r="U10" s="1523" t="s">
        <v>329</v>
      </c>
      <c r="V10" s="1523" t="s">
        <v>330</v>
      </c>
      <c r="W10" s="1523" t="s">
        <v>293</v>
      </c>
      <c r="X10" s="1525" t="s">
        <v>292</v>
      </c>
      <c r="Y10" s="1500"/>
      <c r="Z10" s="1492" t="s">
        <v>285</v>
      </c>
      <c r="AA10" s="1497" t="s">
        <v>291</v>
      </c>
      <c r="AB10" s="1498"/>
      <c r="AC10" s="1523" t="s">
        <v>329</v>
      </c>
      <c r="AD10" s="1523" t="s">
        <v>330</v>
      </c>
      <c r="AE10" s="1532" t="s">
        <v>293</v>
      </c>
      <c r="AF10" s="1525" t="s">
        <v>292</v>
      </c>
      <c r="AG10" s="1500"/>
      <c r="AH10" s="1492" t="s">
        <v>285</v>
      </c>
      <c r="AI10" s="1497" t="s">
        <v>291</v>
      </c>
      <c r="AJ10" s="1498"/>
      <c r="AK10" s="1523" t="s">
        <v>329</v>
      </c>
      <c r="AL10" s="1523" t="s">
        <v>330</v>
      </c>
      <c r="AM10" s="1523" t="s">
        <v>293</v>
      </c>
      <c r="AN10" s="1525" t="s">
        <v>292</v>
      </c>
      <c r="AO10" s="1500"/>
      <c r="AP10" s="1492" t="s">
        <v>285</v>
      </c>
      <c r="AQ10" s="1497" t="s">
        <v>291</v>
      </c>
      <c r="AR10" s="1498"/>
      <c r="AS10" s="1523" t="s">
        <v>329</v>
      </c>
      <c r="AT10" s="1523" t="s">
        <v>330</v>
      </c>
      <c r="AU10" s="1523" t="s">
        <v>293</v>
      </c>
      <c r="AV10" s="1523" t="s">
        <v>292</v>
      </c>
      <c r="AW10" s="1492" t="s">
        <v>285</v>
      </c>
      <c r="AX10" s="1497" t="s">
        <v>291</v>
      </c>
      <c r="AY10" s="1498"/>
      <c r="AZ10" s="1523" t="s">
        <v>329</v>
      </c>
      <c r="BA10" s="1523" t="s">
        <v>330</v>
      </c>
      <c r="BB10" s="1523" t="s">
        <v>293</v>
      </c>
      <c r="BC10" s="1523" t="s">
        <v>292</v>
      </c>
      <c r="BD10" s="1492" t="s">
        <v>285</v>
      </c>
      <c r="BE10" s="1497" t="s">
        <v>291</v>
      </c>
      <c r="BF10" s="1498"/>
      <c r="BG10" s="1523" t="s">
        <v>329</v>
      </c>
      <c r="BH10" s="1523" t="s">
        <v>330</v>
      </c>
      <c r="BI10" s="1523" t="s">
        <v>293</v>
      </c>
      <c r="BJ10" s="1523" t="s">
        <v>292</v>
      </c>
      <c r="BK10" s="1492" t="s">
        <v>285</v>
      </c>
      <c r="BL10" s="1497" t="s">
        <v>291</v>
      </c>
      <c r="BM10" s="1498"/>
      <c r="BN10" s="1523" t="s">
        <v>329</v>
      </c>
      <c r="BO10" s="1523" t="s">
        <v>330</v>
      </c>
      <c r="BP10" s="1523" t="s">
        <v>293</v>
      </c>
      <c r="BQ10" s="1523" t="s">
        <v>292</v>
      </c>
      <c r="BR10" s="1538" t="s">
        <v>285</v>
      </c>
      <c r="BS10" s="1497" t="s">
        <v>291</v>
      </c>
      <c r="BT10" s="1498"/>
      <c r="BU10" s="1523" t="s">
        <v>329</v>
      </c>
      <c r="BV10" s="1523" t="s">
        <v>330</v>
      </c>
      <c r="BW10" s="1523" t="s">
        <v>293</v>
      </c>
      <c r="BX10" s="1525" t="s">
        <v>292</v>
      </c>
      <c r="BY10" s="1500"/>
      <c r="BZ10" s="1536" t="s">
        <v>285</v>
      </c>
      <c r="CA10" s="115"/>
    </row>
    <row r="11" spans="1:79" s="70" customFormat="1" ht="30.75" customHeight="1" thickBot="1">
      <c r="A11" s="1535"/>
      <c r="B11" s="1521"/>
      <c r="C11" s="220" t="s">
        <v>325</v>
      </c>
      <c r="D11" s="221" t="s">
        <v>326</v>
      </c>
      <c r="E11" s="1524"/>
      <c r="F11" s="1524"/>
      <c r="G11" s="1524"/>
      <c r="H11" s="222" t="s">
        <v>375</v>
      </c>
      <c r="I11" s="222" t="s">
        <v>374</v>
      </c>
      <c r="J11" s="1524"/>
      <c r="K11" s="220" t="s">
        <v>325</v>
      </c>
      <c r="L11" s="221" t="s">
        <v>326</v>
      </c>
      <c r="M11" s="1524"/>
      <c r="N11" s="1524"/>
      <c r="O11" s="1524"/>
      <c r="P11" s="222" t="s">
        <v>375</v>
      </c>
      <c r="Q11" s="222" t="s">
        <v>374</v>
      </c>
      <c r="R11" s="1529"/>
      <c r="S11" s="220" t="s">
        <v>325</v>
      </c>
      <c r="T11" s="221" t="s">
        <v>326</v>
      </c>
      <c r="U11" s="1524"/>
      <c r="V11" s="1524"/>
      <c r="W11" s="1524"/>
      <c r="X11" s="356" t="s">
        <v>375</v>
      </c>
      <c r="Y11" s="357" t="s">
        <v>374</v>
      </c>
      <c r="Z11" s="1528"/>
      <c r="AA11" s="938" t="s">
        <v>325</v>
      </c>
      <c r="AB11" s="221" t="s">
        <v>326</v>
      </c>
      <c r="AC11" s="1524"/>
      <c r="AD11" s="1524"/>
      <c r="AE11" s="1524"/>
      <c r="AF11" s="356" t="s">
        <v>375</v>
      </c>
      <c r="AG11" s="357" t="s">
        <v>374</v>
      </c>
      <c r="AH11" s="1528"/>
      <c r="AI11" s="220" t="s">
        <v>325</v>
      </c>
      <c r="AJ11" s="221" t="s">
        <v>326</v>
      </c>
      <c r="AK11" s="1524"/>
      <c r="AL11" s="1524"/>
      <c r="AM11" s="1524"/>
      <c r="AN11" s="356" t="s">
        <v>375</v>
      </c>
      <c r="AO11" s="357" t="s">
        <v>374</v>
      </c>
      <c r="AP11" s="1528"/>
      <c r="AQ11" s="220" t="s">
        <v>325</v>
      </c>
      <c r="AR11" s="221" t="s">
        <v>326</v>
      </c>
      <c r="AS11" s="1524"/>
      <c r="AT11" s="1524"/>
      <c r="AU11" s="1524"/>
      <c r="AV11" s="1524"/>
      <c r="AW11" s="1528"/>
      <c r="AX11" s="220" t="s">
        <v>325</v>
      </c>
      <c r="AY11" s="221" t="s">
        <v>326</v>
      </c>
      <c r="AZ11" s="1524"/>
      <c r="BA11" s="1524"/>
      <c r="BB11" s="1524"/>
      <c r="BC11" s="1524"/>
      <c r="BD11" s="1528"/>
      <c r="BE11" s="220" t="s">
        <v>325</v>
      </c>
      <c r="BF11" s="221" t="s">
        <v>326</v>
      </c>
      <c r="BG11" s="1524"/>
      <c r="BH11" s="1524"/>
      <c r="BI11" s="1524"/>
      <c r="BJ11" s="1524"/>
      <c r="BK11" s="1528"/>
      <c r="BL11" s="220" t="s">
        <v>325</v>
      </c>
      <c r="BM11" s="221" t="s">
        <v>326</v>
      </c>
      <c r="BN11" s="1524"/>
      <c r="BO11" s="1524"/>
      <c r="BP11" s="1524"/>
      <c r="BQ11" s="1524"/>
      <c r="BR11" s="1539"/>
      <c r="BS11" s="220" t="s">
        <v>325</v>
      </c>
      <c r="BT11" s="221" t="s">
        <v>326</v>
      </c>
      <c r="BU11" s="1524"/>
      <c r="BV11" s="1524"/>
      <c r="BW11" s="1524"/>
      <c r="BX11" s="222" t="s">
        <v>375</v>
      </c>
      <c r="BY11" s="222" t="s">
        <v>374</v>
      </c>
      <c r="BZ11" s="1537"/>
      <c r="CA11" s="115"/>
    </row>
    <row r="12" spans="1:79" s="29" customFormat="1" ht="45" customHeight="1">
      <c r="A12" s="118" t="s">
        <v>356</v>
      </c>
      <c r="B12" s="120" t="s">
        <v>376</v>
      </c>
      <c r="C12" s="64"/>
      <c r="D12" s="64"/>
      <c r="E12" s="114">
        <v>4993.5820000000003</v>
      </c>
      <c r="F12" s="114"/>
      <c r="G12" s="114">
        <v>589.21299999999997</v>
      </c>
      <c r="H12" s="114">
        <v>1004.574</v>
      </c>
      <c r="I12" s="64"/>
      <c r="J12" s="80">
        <f t="shared" ref="J12:J18" si="0">SUM(C12:H12)</f>
        <v>6587.3689999999997</v>
      </c>
      <c r="K12" s="80"/>
      <c r="L12" s="80"/>
      <c r="M12" s="80"/>
      <c r="N12" s="80"/>
      <c r="O12" s="80"/>
      <c r="P12" s="80"/>
      <c r="Q12" s="80"/>
      <c r="R12" s="80">
        <f t="shared" ref="R12:R18" si="1">SUM(K12:P12)</f>
        <v>0</v>
      </c>
      <c r="S12" s="26">
        <f>28744.0489473684/1000</f>
        <v>28.744048947368398</v>
      </c>
      <c r="T12" s="26"/>
      <c r="U12" s="26"/>
      <c r="V12" s="26"/>
      <c r="W12" s="26"/>
      <c r="X12" s="26">
        <f>128.404736842105/1000</f>
        <v>0.12840473684210499</v>
      </c>
      <c r="Y12" s="26"/>
      <c r="Z12" s="933">
        <f t="shared" ref="Z12:Z18" si="2">SUM(S12:Y12)</f>
        <v>28.872453684210502</v>
      </c>
      <c r="AA12" s="27">
        <f>25425.9/1000</f>
        <v>25.425900000000002</v>
      </c>
      <c r="AB12" s="26"/>
      <c r="AC12" s="26">
        <f>318568.7/1000</f>
        <v>318.56870000000004</v>
      </c>
      <c r="AD12" s="26"/>
      <c r="AE12" s="26"/>
      <c r="AF12" s="27">
        <f>583.1/1000</f>
        <v>0.58310000000000006</v>
      </c>
      <c r="AG12" s="942"/>
      <c r="AH12" s="939">
        <f t="shared" ref="AH12:AH18" si="3">SUM(AA12:AG12)</f>
        <v>344.57770000000005</v>
      </c>
      <c r="AI12" s="114">
        <v>38.223073999999997</v>
      </c>
      <c r="AJ12" s="114"/>
      <c r="AK12" s="114">
        <v>70.412698000000006</v>
      </c>
      <c r="AL12" s="114"/>
      <c r="AM12" s="114"/>
      <c r="AN12" s="114">
        <v>7.6499999999999999E-2</v>
      </c>
      <c r="AO12" s="114"/>
      <c r="AP12" s="80">
        <f t="shared" ref="AP12:AP18" si="4">SUM(AI12:AN12)</f>
        <v>108.712272</v>
      </c>
      <c r="AQ12" s="64"/>
      <c r="AR12" s="64"/>
      <c r="AS12" s="64"/>
      <c r="AT12" s="64"/>
      <c r="AU12" s="64"/>
      <c r="AV12" s="64"/>
      <c r="AW12" s="80">
        <f t="shared" ref="AW12:AW18" si="5">SUM(AQ12:AV12)</f>
        <v>0</v>
      </c>
      <c r="AX12" s="64"/>
      <c r="AY12" s="64"/>
      <c r="AZ12" s="64"/>
      <c r="BA12" s="64"/>
      <c r="BB12" s="64"/>
      <c r="BC12" s="64"/>
      <c r="BD12" s="80">
        <f t="shared" ref="BD12:BD18" si="6">SUM(AX12:BC12)</f>
        <v>0</v>
      </c>
      <c r="BE12" s="64"/>
      <c r="BF12" s="64"/>
      <c r="BG12" s="64"/>
      <c r="BH12" s="64"/>
      <c r="BI12" s="64"/>
      <c r="BJ12" s="64"/>
      <c r="BK12" s="80">
        <f t="shared" ref="BK12:BK18" si="7">SUM(BE12:BJ12)</f>
        <v>0</v>
      </c>
      <c r="BL12" s="64"/>
      <c r="BM12" s="64"/>
      <c r="BN12" s="64"/>
      <c r="BO12" s="64"/>
      <c r="BP12" s="64"/>
      <c r="BQ12" s="64"/>
      <c r="BR12" s="80">
        <f t="shared" ref="BR12:BR18" si="8">SUM(BL12:BQ12)</f>
        <v>0</v>
      </c>
      <c r="BS12" s="82" t="e">
        <f t="shared" ref="BS12" si="9">((K12+S12+AA12)/C12)*100</f>
        <v>#DIV/0!</v>
      </c>
      <c r="BT12" s="119"/>
      <c r="BU12" s="545">
        <f>((AC12+AK12)/E12)*100</f>
        <v>7.7896267248640347</v>
      </c>
      <c r="BV12" s="119"/>
      <c r="BW12" s="83">
        <f>AM12/G12</f>
        <v>0</v>
      </c>
      <c r="BX12" s="82">
        <f>((P12+X12+AF12+AN12)/H12)*100</f>
        <v>7.8441681433334437E-2</v>
      </c>
      <c r="BY12" s="119"/>
      <c r="BZ12" s="545">
        <f t="shared" ref="BZ12:BZ17" si="10">((R12+Z12+AH12+AP12)/J12)*100</f>
        <v>7.3194992672220209</v>
      </c>
    </row>
    <row r="13" spans="1:79" s="30" customFormat="1" ht="45" customHeight="1">
      <c r="A13" s="60" t="s">
        <v>160</v>
      </c>
      <c r="B13" s="121" t="s">
        <v>377</v>
      </c>
      <c r="C13" s="26">
        <v>1029.1659999999999</v>
      </c>
      <c r="D13" s="26"/>
      <c r="E13" s="26"/>
      <c r="F13" s="26"/>
      <c r="G13" s="26">
        <v>41.33</v>
      </c>
      <c r="H13" s="26">
        <v>257.94600000000003</v>
      </c>
      <c r="I13" s="26"/>
      <c r="J13" s="26">
        <f t="shared" si="0"/>
        <v>1328.442</v>
      </c>
      <c r="K13" s="26">
        <f>332640.313888889/1000</f>
        <v>332.64031388888895</v>
      </c>
      <c r="L13" s="26"/>
      <c r="M13" s="26"/>
      <c r="N13" s="26"/>
      <c r="O13" s="26"/>
      <c r="P13" s="26">
        <f xml:space="preserve"> 3344.44444444444/1000</f>
        <v>3.3444444444444397</v>
      </c>
      <c r="Q13" s="26"/>
      <c r="R13" s="26">
        <f t="shared" si="1"/>
        <v>335.98475833333339</v>
      </c>
      <c r="S13" s="26">
        <f>234017.097368421/1000</f>
        <v>234.01709736842099</v>
      </c>
      <c r="T13" s="26"/>
      <c r="U13" s="26"/>
      <c r="V13" s="26"/>
      <c r="W13" s="26"/>
      <c r="X13" s="26">
        <f>22271.5052631579/1000</f>
        <v>22.271505263157898</v>
      </c>
      <c r="Y13" s="26"/>
      <c r="Z13" s="933">
        <f t="shared" si="2"/>
        <v>256.2886026315789</v>
      </c>
      <c r="AA13" s="27">
        <f>122839.2/1000</f>
        <v>122.83919999999999</v>
      </c>
      <c r="AB13" s="26"/>
      <c r="AC13" s="26"/>
      <c r="AD13" s="26"/>
      <c r="AE13" s="26"/>
      <c r="AF13" s="26">
        <f>66377.1/1000</f>
        <v>66.377100000000013</v>
      </c>
      <c r="AG13" s="943"/>
      <c r="AH13" s="940">
        <f t="shared" si="3"/>
        <v>189.21629999999999</v>
      </c>
      <c r="AI13" s="26">
        <v>55.676917000000003</v>
      </c>
      <c r="AJ13" s="26"/>
      <c r="AK13" s="26"/>
      <c r="AL13" s="26"/>
      <c r="AM13" s="26"/>
      <c r="AN13" s="26">
        <v>0.76119999999999999</v>
      </c>
      <c r="AO13" s="26"/>
      <c r="AP13" s="26">
        <f t="shared" si="4"/>
        <v>56.438117000000005</v>
      </c>
      <c r="AQ13" s="23"/>
      <c r="AR13" s="23"/>
      <c r="AS13" s="23"/>
      <c r="AT13" s="23"/>
      <c r="AU13" s="23"/>
      <c r="AV13" s="23"/>
      <c r="AW13" s="26">
        <f t="shared" si="5"/>
        <v>0</v>
      </c>
      <c r="AX13" s="23"/>
      <c r="AY13" s="23"/>
      <c r="AZ13" s="23"/>
      <c r="BA13" s="23"/>
      <c r="BB13" s="23"/>
      <c r="BC13" s="23"/>
      <c r="BD13" s="26">
        <f t="shared" si="6"/>
        <v>0</v>
      </c>
      <c r="BE13" s="23"/>
      <c r="BF13" s="23"/>
      <c r="BG13" s="23"/>
      <c r="BH13" s="23"/>
      <c r="BI13" s="23"/>
      <c r="BJ13" s="23"/>
      <c r="BK13" s="26">
        <f t="shared" si="7"/>
        <v>0</v>
      </c>
      <c r="BL13" s="23"/>
      <c r="BM13" s="23"/>
      <c r="BN13" s="23"/>
      <c r="BO13" s="23"/>
      <c r="BP13" s="23"/>
      <c r="BQ13" s="23"/>
      <c r="BR13" s="26">
        <f t="shared" si="8"/>
        <v>0</v>
      </c>
      <c r="BS13" s="82">
        <f>((K13+S13+AA13+AI13)/C13)*100</f>
        <v>72.405571915250803</v>
      </c>
      <c r="BT13" s="28"/>
      <c r="BU13" s="28"/>
      <c r="BV13" s="28"/>
      <c r="BW13" s="83">
        <f>AM13/G13</f>
        <v>0</v>
      </c>
      <c r="BX13" s="82">
        <f>((P13+X13+AF13+AN13)/H13)*100</f>
        <v>35.958785834090214</v>
      </c>
      <c r="BY13" s="28"/>
      <c r="BZ13" s="545">
        <f t="shared" si="10"/>
        <v>63.075977571087961</v>
      </c>
    </row>
    <row r="14" spans="1:79" s="30" customFormat="1" ht="45" customHeight="1">
      <c r="A14" s="60" t="s">
        <v>355</v>
      </c>
      <c r="B14" s="121" t="s">
        <v>378</v>
      </c>
      <c r="C14" s="26">
        <v>7096.6419999999998</v>
      </c>
      <c r="D14" s="26"/>
      <c r="E14" s="26"/>
      <c r="F14" s="26"/>
      <c r="G14" s="26">
        <v>717.37199999999996</v>
      </c>
      <c r="H14" s="26">
        <v>1259.9949999999999</v>
      </c>
      <c r="I14" s="26"/>
      <c r="J14" s="26">
        <f t="shared" si="0"/>
        <v>9074.009</v>
      </c>
      <c r="K14" s="26">
        <f>107257.210573611/1000</f>
        <v>107.25721057361099</v>
      </c>
      <c r="L14" s="26"/>
      <c r="M14" s="26"/>
      <c r="N14" s="26"/>
      <c r="O14" s="26"/>
      <c r="P14" s="26">
        <f>18657.0469444444/1000</f>
        <v>18.657046944444399</v>
      </c>
      <c r="Q14" s="26"/>
      <c r="R14" s="26">
        <f t="shared" si="1"/>
        <v>125.91425751805539</v>
      </c>
      <c r="S14" s="26">
        <f>468244.77/1000</f>
        <v>468.24477000000002</v>
      </c>
      <c r="T14" s="26"/>
      <c r="U14" s="26"/>
      <c r="V14" s="26"/>
      <c r="W14" s="26">
        <f>22.1052631578947/1000</f>
        <v>2.2105263157894701E-2</v>
      </c>
      <c r="X14" s="26">
        <f>5592.48894736842/1000</f>
        <v>5.5924889473684196</v>
      </c>
      <c r="Y14" s="26"/>
      <c r="Z14" s="933">
        <f t="shared" si="2"/>
        <v>473.85936421052628</v>
      </c>
      <c r="AA14" s="27">
        <f>843063.3/1000</f>
        <v>843.06330000000003</v>
      </c>
      <c r="AB14" s="26"/>
      <c r="AC14" s="26"/>
      <c r="AD14" s="26"/>
      <c r="AE14" s="26"/>
      <c r="AF14" s="26">
        <f>7219.4/1000</f>
        <v>7.2193999999999994</v>
      </c>
      <c r="AG14" s="941"/>
      <c r="AH14" s="940">
        <f t="shared" si="3"/>
        <v>850.28269999999998</v>
      </c>
      <c r="AI14" s="26">
        <v>480.09965899999997</v>
      </c>
      <c r="AJ14" s="26"/>
      <c r="AK14" s="26"/>
      <c r="AL14" s="26"/>
      <c r="AM14" s="26"/>
      <c r="AN14" s="26">
        <v>11.237</v>
      </c>
      <c r="AO14" s="26"/>
      <c r="AP14" s="26">
        <f t="shared" si="4"/>
        <v>491.336659</v>
      </c>
      <c r="AQ14" s="23"/>
      <c r="AR14" s="23"/>
      <c r="AS14" s="23"/>
      <c r="AT14" s="23"/>
      <c r="AU14" s="23"/>
      <c r="AV14" s="23"/>
      <c r="AW14" s="26">
        <f t="shared" si="5"/>
        <v>0</v>
      </c>
      <c r="AX14" s="23"/>
      <c r="AY14" s="23"/>
      <c r="AZ14" s="23"/>
      <c r="BA14" s="23"/>
      <c r="BB14" s="23"/>
      <c r="BC14" s="23"/>
      <c r="BD14" s="26">
        <f t="shared" si="6"/>
        <v>0</v>
      </c>
      <c r="BE14" s="23"/>
      <c r="BF14" s="23"/>
      <c r="BG14" s="23"/>
      <c r="BH14" s="23"/>
      <c r="BI14" s="23"/>
      <c r="BJ14" s="23"/>
      <c r="BK14" s="26">
        <f t="shared" si="7"/>
        <v>0</v>
      </c>
      <c r="BL14" s="23"/>
      <c r="BM14" s="23"/>
      <c r="BN14" s="23"/>
      <c r="BO14" s="23"/>
      <c r="BP14" s="23"/>
      <c r="BQ14" s="23"/>
      <c r="BR14" s="26">
        <f t="shared" si="8"/>
        <v>0</v>
      </c>
      <c r="BS14" s="82">
        <f>((K14+S14+AA14+AI14)/C14)*100</f>
        <v>26.754413419383578</v>
      </c>
      <c r="BT14" s="83"/>
      <c r="BU14" s="83"/>
      <c r="BV14" s="83"/>
      <c r="BW14" s="83">
        <f t="shared" ref="BW14:BW19" si="11">(O14/G14)*100</f>
        <v>0</v>
      </c>
      <c r="BX14" s="82">
        <f>((P14+X14+AF14+AN14)/H14)*100</f>
        <v>3.3893734413083241</v>
      </c>
      <c r="BY14" s="83"/>
      <c r="BZ14" s="545">
        <f t="shared" si="10"/>
        <v>21.395096486333458</v>
      </c>
    </row>
    <row r="15" spans="1:79" s="30" customFormat="1" ht="45" customHeight="1">
      <c r="A15" s="60" t="s">
        <v>161</v>
      </c>
      <c r="B15" s="121" t="s">
        <v>379</v>
      </c>
      <c r="C15" s="27">
        <v>2981.3960000000002</v>
      </c>
      <c r="D15" s="27">
        <v>210.28800000000001</v>
      </c>
      <c r="E15" s="27"/>
      <c r="F15" s="27">
        <v>106.47</v>
      </c>
      <c r="G15" s="27">
        <v>50.63</v>
      </c>
      <c r="H15" s="27">
        <v>446.08699999999999</v>
      </c>
      <c r="I15" s="25"/>
      <c r="J15" s="26">
        <f>SUM(C15:I15)</f>
        <v>3794.8710000000001</v>
      </c>
      <c r="K15" s="26">
        <f>45189.7558333333/1000</f>
        <v>45.189755833333301</v>
      </c>
      <c r="L15" s="26"/>
      <c r="M15" s="26"/>
      <c r="N15" s="26"/>
      <c r="O15" s="26"/>
      <c r="P15" s="26">
        <f>435.787016666667/1000</f>
        <v>0.43578701666666703</v>
      </c>
      <c r="Q15" s="26"/>
      <c r="R15" s="26">
        <f t="shared" si="1"/>
        <v>45.625542849999967</v>
      </c>
      <c r="S15" s="26">
        <f>423931.644736842/1000</f>
        <v>423.93164473684203</v>
      </c>
      <c r="T15" s="26"/>
      <c r="U15" s="26"/>
      <c r="V15" s="26"/>
      <c r="W15" s="26"/>
      <c r="X15" s="26">
        <f>6326.92052631579/1000</f>
        <v>6.3269205263157904</v>
      </c>
      <c r="Y15" s="26"/>
      <c r="Z15" s="933">
        <f t="shared" si="2"/>
        <v>430.25856526315783</v>
      </c>
      <c r="AA15" s="27">
        <f>622665.4/1000</f>
        <v>622.66539999999998</v>
      </c>
      <c r="AB15" s="26"/>
      <c r="AC15" s="26">
        <f>2412.1/1000</f>
        <v>2.4120999999999997</v>
      </c>
      <c r="AD15" s="26"/>
      <c r="AE15" s="26"/>
      <c r="AF15" s="26">
        <f>4139/1000</f>
        <v>4.1390000000000002</v>
      </c>
      <c r="AG15" s="944"/>
      <c r="AH15" s="940">
        <f t="shared" si="3"/>
        <v>629.2165</v>
      </c>
      <c r="AI15" s="27">
        <v>314.9660265</v>
      </c>
      <c r="AJ15" s="27"/>
      <c r="AK15" s="27">
        <v>0.37379250000000003</v>
      </c>
      <c r="AL15" s="27"/>
      <c r="AM15" s="27"/>
      <c r="AN15" s="27">
        <v>6.3983380000000007</v>
      </c>
      <c r="AO15" s="27"/>
      <c r="AP15" s="26">
        <f t="shared" si="4"/>
        <v>321.738157</v>
      </c>
      <c r="AQ15" s="25"/>
      <c r="AR15" s="25"/>
      <c r="AS15" s="25"/>
      <c r="AT15" s="25"/>
      <c r="AU15" s="25"/>
      <c r="AV15" s="25"/>
      <c r="AW15" s="26">
        <f t="shared" si="5"/>
        <v>0</v>
      </c>
      <c r="AX15" s="25"/>
      <c r="AY15" s="25"/>
      <c r="AZ15" s="25"/>
      <c r="BA15" s="25"/>
      <c r="BB15" s="25"/>
      <c r="BC15" s="25"/>
      <c r="BD15" s="26">
        <f t="shared" si="6"/>
        <v>0</v>
      </c>
      <c r="BE15" s="25"/>
      <c r="BF15" s="25"/>
      <c r="BG15" s="25"/>
      <c r="BH15" s="25"/>
      <c r="BI15" s="25"/>
      <c r="BJ15" s="25"/>
      <c r="BK15" s="26">
        <f t="shared" si="7"/>
        <v>0</v>
      </c>
      <c r="BL15" s="25"/>
      <c r="BM15" s="25"/>
      <c r="BN15" s="25"/>
      <c r="BO15" s="25"/>
      <c r="BP15" s="25"/>
      <c r="BQ15" s="25"/>
      <c r="BR15" s="26">
        <f t="shared" si="8"/>
        <v>0</v>
      </c>
      <c r="BS15" s="82">
        <f>((K15+S15+AA15+AI15)/C15)*100</f>
        <v>47.184366889543526</v>
      </c>
      <c r="BT15" s="83"/>
      <c r="BU15" s="83"/>
      <c r="BV15" s="83">
        <f>(N15/F15)*100</f>
        <v>0</v>
      </c>
      <c r="BW15" s="83">
        <f t="shared" si="11"/>
        <v>0</v>
      </c>
      <c r="BX15" s="82">
        <f>((P15+X15+AF15+AN15)/H15)*100</f>
        <v>3.8781774727760414</v>
      </c>
      <c r="BY15" s="83"/>
      <c r="BZ15" s="545">
        <f t="shared" si="10"/>
        <v>37.599137496720118</v>
      </c>
    </row>
    <row r="16" spans="1:79" s="30" customFormat="1" ht="45" customHeight="1">
      <c r="A16" s="60" t="s">
        <v>328</v>
      </c>
      <c r="B16" s="121" t="s">
        <v>380</v>
      </c>
      <c r="C16" s="26">
        <v>3915.9229999999998</v>
      </c>
      <c r="D16" s="26"/>
      <c r="E16" s="26"/>
      <c r="F16" s="26">
        <v>500</v>
      </c>
      <c r="G16" s="26">
        <v>60</v>
      </c>
      <c r="H16" s="26"/>
      <c r="I16" s="26"/>
      <c r="J16" s="26">
        <f t="shared" si="0"/>
        <v>4475.9229999999998</v>
      </c>
      <c r="K16" s="26"/>
      <c r="L16" s="26"/>
      <c r="M16" s="26"/>
      <c r="N16" s="26"/>
      <c r="O16" s="26"/>
      <c r="P16" s="26"/>
      <c r="Q16" s="26"/>
      <c r="R16" s="26">
        <f t="shared" si="1"/>
        <v>0</v>
      </c>
      <c r="S16" s="26">
        <f>11415.45/1000</f>
        <v>11.41545</v>
      </c>
      <c r="T16" s="26"/>
      <c r="U16" s="26"/>
      <c r="V16" s="26"/>
      <c r="W16" s="26"/>
      <c r="X16" s="26">
        <f>969.863157894737/1000</f>
        <v>0.96986315789473698</v>
      </c>
      <c r="Y16" s="26"/>
      <c r="Z16" s="933">
        <f t="shared" si="2"/>
        <v>12.385313157894737</v>
      </c>
      <c r="AA16" s="27">
        <f>89803.7/1000</f>
        <v>89.803699999999992</v>
      </c>
      <c r="AB16" s="26"/>
      <c r="AC16" s="26"/>
      <c r="AD16" s="26"/>
      <c r="AE16" s="26"/>
      <c r="AF16" s="26">
        <f>25/1000</f>
        <v>2.5000000000000001E-2</v>
      </c>
      <c r="AG16" s="945"/>
      <c r="AH16" s="26">
        <f t="shared" si="3"/>
        <v>89.828699999999998</v>
      </c>
      <c r="AI16" s="26">
        <v>17.669281999999999</v>
      </c>
      <c r="AJ16" s="26"/>
      <c r="AK16" s="26"/>
      <c r="AL16" s="26"/>
      <c r="AM16" s="26"/>
      <c r="AN16" s="26"/>
      <c r="AO16" s="26"/>
      <c r="AP16" s="26">
        <f t="shared" si="4"/>
        <v>17.669281999999999</v>
      </c>
      <c r="AQ16" s="23"/>
      <c r="AR16" s="23"/>
      <c r="AS16" s="23"/>
      <c r="AT16" s="23"/>
      <c r="AU16" s="23"/>
      <c r="AV16" s="23"/>
      <c r="AW16" s="26">
        <f t="shared" si="5"/>
        <v>0</v>
      </c>
      <c r="AX16" s="23"/>
      <c r="AY16" s="23"/>
      <c r="AZ16" s="23"/>
      <c r="BA16" s="23"/>
      <c r="BB16" s="23"/>
      <c r="BC16" s="23"/>
      <c r="BD16" s="26">
        <f t="shared" si="6"/>
        <v>0</v>
      </c>
      <c r="BE16" s="23"/>
      <c r="BF16" s="23"/>
      <c r="BG16" s="23"/>
      <c r="BH16" s="23"/>
      <c r="BI16" s="23"/>
      <c r="BJ16" s="23"/>
      <c r="BK16" s="26">
        <f t="shared" si="7"/>
        <v>0</v>
      </c>
      <c r="BL16" s="23"/>
      <c r="BM16" s="23"/>
      <c r="BN16" s="23"/>
      <c r="BO16" s="23"/>
      <c r="BP16" s="23"/>
      <c r="BQ16" s="23"/>
      <c r="BR16" s="26">
        <f t="shared" si="8"/>
        <v>0</v>
      </c>
      <c r="BS16" s="82">
        <f>((K16+S16+AA16+AI16)/C16)*100</f>
        <v>3.0360257849809607</v>
      </c>
      <c r="BT16" s="83"/>
      <c r="BU16" s="83"/>
      <c r="BV16" s="83">
        <f>(N16/F16)*100</f>
        <v>0</v>
      </c>
      <c r="BW16" s="83">
        <f t="shared" si="11"/>
        <v>0</v>
      </c>
      <c r="BX16" s="82"/>
      <c r="BY16" s="83"/>
      <c r="BZ16" s="545">
        <f t="shared" si="10"/>
        <v>2.6784038768739933</v>
      </c>
    </row>
    <row r="17" spans="1:78" s="30" customFormat="1" ht="45" customHeight="1">
      <c r="A17" s="60" t="s">
        <v>327</v>
      </c>
      <c r="B17" s="121" t="s">
        <v>381</v>
      </c>
      <c r="C17" s="26">
        <v>2764.6579999999999</v>
      </c>
      <c r="D17" s="81"/>
      <c r="E17" s="26"/>
      <c r="F17" s="26"/>
      <c r="G17" s="26">
        <v>751.79899999999998</v>
      </c>
      <c r="H17" s="26">
        <v>716.57600000000002</v>
      </c>
      <c r="I17" s="26">
        <v>826.803</v>
      </c>
      <c r="J17" s="26">
        <f>SUM(C17:I17)</f>
        <v>5059.8359999999993</v>
      </c>
      <c r="K17" s="26">
        <f>207986.053545833/1000</f>
        <v>207.98605354583302</v>
      </c>
      <c r="L17" s="26"/>
      <c r="M17" s="26"/>
      <c r="N17" s="26"/>
      <c r="O17" s="26"/>
      <c r="P17" s="26">
        <f>3886.3866775/1000</f>
        <v>3.8863866775</v>
      </c>
      <c r="Q17" s="26"/>
      <c r="R17" s="26">
        <f t="shared" si="1"/>
        <v>211.87244022333303</v>
      </c>
      <c r="S17" s="26">
        <f>567358.615263158/1000</f>
        <v>567.35861526315796</v>
      </c>
      <c r="T17" s="26"/>
      <c r="U17" s="26"/>
      <c r="V17" s="26"/>
      <c r="W17" s="26"/>
      <c r="X17" s="26">
        <f>46126.9326315789/1000</f>
        <v>46.126932631578903</v>
      </c>
      <c r="Y17" s="26"/>
      <c r="Z17" s="933">
        <f t="shared" si="2"/>
        <v>613.4855478947369</v>
      </c>
      <c r="AA17" s="27">
        <f>601642.9/1000</f>
        <v>601.64290000000005</v>
      </c>
      <c r="AB17" s="26"/>
      <c r="AC17" s="26"/>
      <c r="AD17" s="26"/>
      <c r="AE17" s="26"/>
      <c r="AF17" s="26">
        <f>42794.4/1000</f>
        <v>42.794400000000003</v>
      </c>
      <c r="AG17" s="934"/>
      <c r="AH17" s="26">
        <f t="shared" si="3"/>
        <v>644.43730000000005</v>
      </c>
      <c r="AI17" s="26">
        <v>256.93704550000001</v>
      </c>
      <c r="AJ17" s="26"/>
      <c r="AK17" s="26"/>
      <c r="AL17" s="26"/>
      <c r="AM17" s="26"/>
      <c r="AN17" s="26">
        <v>14.661583</v>
      </c>
      <c r="AO17" s="26"/>
      <c r="AP17" s="26">
        <f t="shared" si="4"/>
        <v>271.59862850000002</v>
      </c>
      <c r="AQ17" s="24"/>
      <c r="AR17" s="24"/>
      <c r="AS17" s="23"/>
      <c r="AT17" s="23"/>
      <c r="AU17" s="23"/>
      <c r="AV17" s="23"/>
      <c r="AW17" s="26">
        <f t="shared" si="5"/>
        <v>0</v>
      </c>
      <c r="AX17" s="24"/>
      <c r="AY17" s="24"/>
      <c r="AZ17" s="23"/>
      <c r="BA17" s="23"/>
      <c r="BB17" s="23"/>
      <c r="BC17" s="23"/>
      <c r="BD17" s="26">
        <f t="shared" si="6"/>
        <v>0</v>
      </c>
      <c r="BE17" s="24"/>
      <c r="BF17" s="24"/>
      <c r="BG17" s="23"/>
      <c r="BH17" s="23"/>
      <c r="BI17" s="23"/>
      <c r="BJ17" s="23"/>
      <c r="BK17" s="26">
        <f t="shared" si="7"/>
        <v>0</v>
      </c>
      <c r="BL17" s="24"/>
      <c r="BM17" s="24"/>
      <c r="BN17" s="23"/>
      <c r="BO17" s="23"/>
      <c r="BP17" s="23"/>
      <c r="BQ17" s="23"/>
      <c r="BR17" s="26">
        <f t="shared" si="8"/>
        <v>0</v>
      </c>
      <c r="BS17" s="82">
        <f>((K17+S17+AA17+AI17)/C17)*100</f>
        <v>59.100424512145487</v>
      </c>
      <c r="BT17" s="83"/>
      <c r="BU17" s="83"/>
      <c r="BV17" s="83"/>
      <c r="BW17" s="83">
        <f t="shared" si="11"/>
        <v>0</v>
      </c>
      <c r="BX17" s="82">
        <f>((P17+X17+AF17+AN17)/H17)*100</f>
        <v>14.997613973825372</v>
      </c>
      <c r="BY17" s="83">
        <f>(Q17/I17)*100</f>
        <v>0</v>
      </c>
      <c r="BZ17" s="545">
        <f t="shared" si="10"/>
        <v>34.416014997681152</v>
      </c>
    </row>
    <row r="18" spans="1:78" s="30" customFormat="1" ht="45" customHeight="1">
      <c r="A18" s="60" t="s">
        <v>301</v>
      </c>
      <c r="B18" s="121" t="s">
        <v>382</v>
      </c>
      <c r="C18" s="25"/>
      <c r="D18" s="25"/>
      <c r="E18" s="27"/>
      <c r="F18" s="27"/>
      <c r="G18" s="27"/>
      <c r="H18" s="27"/>
      <c r="I18" s="25"/>
      <c r="J18" s="26">
        <f t="shared" si="0"/>
        <v>0</v>
      </c>
      <c r="K18" s="26"/>
      <c r="L18" s="26"/>
      <c r="M18" s="26"/>
      <c r="N18" s="26"/>
      <c r="O18" s="26"/>
      <c r="P18" s="26"/>
      <c r="Q18" s="26"/>
      <c r="R18" s="26">
        <f t="shared" si="1"/>
        <v>0</v>
      </c>
      <c r="S18" s="26"/>
      <c r="T18" s="26"/>
      <c r="U18" s="26"/>
      <c r="V18" s="26"/>
      <c r="W18" s="26"/>
      <c r="X18" s="26"/>
      <c r="Y18" s="26"/>
      <c r="Z18" s="933">
        <f t="shared" si="2"/>
        <v>0</v>
      </c>
      <c r="AA18" s="937"/>
      <c r="AB18" s="935"/>
      <c r="AC18" s="25"/>
      <c r="AD18" s="25"/>
      <c r="AE18" s="25"/>
      <c r="AF18" s="64"/>
      <c r="AG18" s="25"/>
      <c r="AH18" s="26">
        <f t="shared" si="3"/>
        <v>0</v>
      </c>
      <c r="AI18" s="27"/>
      <c r="AJ18" s="27"/>
      <c r="AK18" s="27"/>
      <c r="AL18" s="27"/>
      <c r="AM18" s="27"/>
      <c r="AN18" s="27"/>
      <c r="AO18" s="27"/>
      <c r="AP18" s="26">
        <f t="shared" si="4"/>
        <v>0</v>
      </c>
      <c r="AQ18" s="25"/>
      <c r="AR18" s="25"/>
      <c r="AS18" s="25"/>
      <c r="AT18" s="25"/>
      <c r="AU18" s="25"/>
      <c r="AV18" s="25"/>
      <c r="AW18" s="26">
        <f t="shared" si="5"/>
        <v>0</v>
      </c>
      <c r="AX18" s="25"/>
      <c r="AY18" s="25"/>
      <c r="AZ18" s="25"/>
      <c r="BA18" s="25"/>
      <c r="BB18" s="25"/>
      <c r="BC18" s="25"/>
      <c r="BD18" s="26">
        <f t="shared" si="6"/>
        <v>0</v>
      </c>
      <c r="BE18" s="25"/>
      <c r="BF18" s="25"/>
      <c r="BG18" s="25"/>
      <c r="BH18" s="25"/>
      <c r="BI18" s="25"/>
      <c r="BJ18" s="25"/>
      <c r="BK18" s="26">
        <f t="shared" si="7"/>
        <v>0</v>
      </c>
      <c r="BL18" s="25"/>
      <c r="BM18" s="25"/>
      <c r="BN18" s="25"/>
      <c r="BO18" s="25"/>
      <c r="BP18" s="25"/>
      <c r="BQ18" s="25"/>
      <c r="BR18" s="26">
        <f t="shared" si="8"/>
        <v>0</v>
      </c>
      <c r="BS18" s="82"/>
      <c r="BT18" s="83"/>
      <c r="BU18" s="83"/>
      <c r="BV18" s="83"/>
      <c r="BW18" s="83"/>
      <c r="BX18" s="82"/>
      <c r="BY18" s="83"/>
      <c r="BZ18" s="83"/>
    </row>
    <row r="19" spans="1:78" ht="45" customHeight="1">
      <c r="A19" s="75" t="s">
        <v>284</v>
      </c>
      <c r="B19" s="364"/>
      <c r="C19" s="71">
        <f>SUM(C12:C18)</f>
        <v>17787.785</v>
      </c>
      <c r="D19" s="71"/>
      <c r="E19" s="71">
        <f t="shared" ref="E19:K19" si="12">SUM(E12:E18)</f>
        <v>4993.5820000000003</v>
      </c>
      <c r="F19" s="71">
        <f t="shared" si="12"/>
        <v>606.47</v>
      </c>
      <c r="G19" s="71">
        <f t="shared" si="12"/>
        <v>2210.3440000000001</v>
      </c>
      <c r="H19" s="71">
        <f t="shared" si="12"/>
        <v>3685.1779999999999</v>
      </c>
      <c r="I19" s="71"/>
      <c r="J19" s="71">
        <f t="shared" si="12"/>
        <v>30320.449999999997</v>
      </c>
      <c r="K19" s="546">
        <f t="shared" si="12"/>
        <v>693.07333384166634</v>
      </c>
      <c r="L19" s="71"/>
      <c r="M19" s="71">
        <f t="shared" ref="M19:R19" si="13">SUM(M12:M18)</f>
        <v>0</v>
      </c>
      <c r="N19" s="71">
        <f t="shared" si="13"/>
        <v>0</v>
      </c>
      <c r="O19" s="71">
        <f t="shared" si="13"/>
        <v>0</v>
      </c>
      <c r="P19" s="71">
        <f t="shared" si="13"/>
        <v>26.323665083055502</v>
      </c>
      <c r="Q19" s="71"/>
      <c r="R19" s="71">
        <f t="shared" si="13"/>
        <v>719.39699892472174</v>
      </c>
      <c r="S19" s="71">
        <f t="shared" ref="S19:X19" si="14">SUM(S12:S18)</f>
        <v>1733.7116263157891</v>
      </c>
      <c r="T19" s="71">
        <f t="shared" si="14"/>
        <v>0</v>
      </c>
      <c r="U19" s="71">
        <f t="shared" si="14"/>
        <v>0</v>
      </c>
      <c r="V19" s="71">
        <f t="shared" si="14"/>
        <v>0</v>
      </c>
      <c r="W19" s="71">
        <f t="shared" si="14"/>
        <v>2.2105263157894701E-2</v>
      </c>
      <c r="X19" s="71">
        <f t="shared" si="14"/>
        <v>81.416115263157849</v>
      </c>
      <c r="Y19" s="71"/>
      <c r="Z19" s="71">
        <f>SUM(Z12:Z18)</f>
        <v>1815.149846842105</v>
      </c>
      <c r="AA19" s="936">
        <f t="shared" ref="AA19:BR19" si="15">SUM(AA12:AA18)</f>
        <v>2305.4404</v>
      </c>
      <c r="AB19" s="71"/>
      <c r="AC19" s="71">
        <f t="shared" si="15"/>
        <v>320.98080000000004</v>
      </c>
      <c r="AD19" s="71">
        <f t="shared" si="15"/>
        <v>0</v>
      </c>
      <c r="AE19" s="71">
        <f t="shared" si="15"/>
        <v>0</v>
      </c>
      <c r="AF19" s="936">
        <f t="shared" si="15"/>
        <v>121.13800000000001</v>
      </c>
      <c r="AG19" s="71">
        <f t="shared" si="15"/>
        <v>0</v>
      </c>
      <c r="AH19" s="71">
        <f t="shared" si="15"/>
        <v>2747.5592000000001</v>
      </c>
      <c r="AI19" s="71">
        <f t="shared" si="15"/>
        <v>1163.5720039999999</v>
      </c>
      <c r="AJ19" s="71"/>
      <c r="AK19" s="71">
        <f t="shared" si="15"/>
        <v>70.786490499999999</v>
      </c>
      <c r="AL19" s="71">
        <f t="shared" si="15"/>
        <v>0</v>
      </c>
      <c r="AM19" s="71">
        <f t="shared" si="15"/>
        <v>0</v>
      </c>
      <c r="AN19" s="71">
        <f t="shared" si="15"/>
        <v>33.134621000000003</v>
      </c>
      <c r="AO19" s="71"/>
      <c r="AP19" s="71">
        <f t="shared" si="15"/>
        <v>1267.4931154999999</v>
      </c>
      <c r="AQ19" s="71">
        <f t="shared" si="15"/>
        <v>0</v>
      </c>
      <c r="AR19" s="71"/>
      <c r="AS19" s="71">
        <f t="shared" si="15"/>
        <v>0</v>
      </c>
      <c r="AT19" s="71">
        <f t="shared" si="15"/>
        <v>0</v>
      </c>
      <c r="AU19" s="71">
        <f t="shared" si="15"/>
        <v>0</v>
      </c>
      <c r="AV19" s="71">
        <f t="shared" si="15"/>
        <v>0</v>
      </c>
      <c r="AW19" s="71">
        <f t="shared" si="15"/>
        <v>0</v>
      </c>
      <c r="AX19" s="71">
        <f t="shared" si="15"/>
        <v>0</v>
      </c>
      <c r="AY19" s="71"/>
      <c r="AZ19" s="71">
        <f t="shared" si="15"/>
        <v>0</v>
      </c>
      <c r="BA19" s="71">
        <f t="shared" si="15"/>
        <v>0</v>
      </c>
      <c r="BB19" s="71">
        <f t="shared" si="15"/>
        <v>0</v>
      </c>
      <c r="BC19" s="71">
        <f t="shared" si="15"/>
        <v>0</v>
      </c>
      <c r="BD19" s="71">
        <f t="shared" si="15"/>
        <v>0</v>
      </c>
      <c r="BE19" s="71">
        <f t="shared" si="15"/>
        <v>0</v>
      </c>
      <c r="BF19" s="71"/>
      <c r="BG19" s="71">
        <f t="shared" si="15"/>
        <v>0</v>
      </c>
      <c r="BH19" s="71">
        <f t="shared" si="15"/>
        <v>0</v>
      </c>
      <c r="BI19" s="71">
        <f t="shared" si="15"/>
        <v>0</v>
      </c>
      <c r="BJ19" s="71">
        <f t="shared" si="15"/>
        <v>0</v>
      </c>
      <c r="BK19" s="71">
        <f t="shared" si="15"/>
        <v>0</v>
      </c>
      <c r="BL19" s="71">
        <f t="shared" si="15"/>
        <v>0</v>
      </c>
      <c r="BM19" s="71"/>
      <c r="BN19" s="71">
        <f t="shared" si="15"/>
        <v>0</v>
      </c>
      <c r="BO19" s="71">
        <f t="shared" si="15"/>
        <v>0</v>
      </c>
      <c r="BP19" s="71">
        <f t="shared" si="15"/>
        <v>0</v>
      </c>
      <c r="BQ19" s="71">
        <f t="shared" si="15"/>
        <v>0</v>
      </c>
      <c r="BR19" s="71">
        <f t="shared" si="15"/>
        <v>0</v>
      </c>
      <c r="BS19" s="71">
        <f>((K19+S19+AA19+AI19)/C19)*100</f>
        <v>33.145202531723058</v>
      </c>
      <c r="BT19" s="84"/>
      <c r="BU19" s="1003">
        <f>((AC19+AK19)/E19)*100</f>
        <v>7.8454161862166281</v>
      </c>
      <c r="BV19" s="84">
        <f>(N19/F19)*100</f>
        <v>0</v>
      </c>
      <c r="BW19" s="84">
        <f t="shared" si="11"/>
        <v>0</v>
      </c>
      <c r="BX19" s="71">
        <f>((P19+X19+AF19+AN19)/H19)*100</f>
        <v>7.1098981201508673</v>
      </c>
      <c r="BY19" s="84"/>
      <c r="BZ19" s="71">
        <f>((R19+Z19+AH19+AP19)/J19)*100</f>
        <v>21.601259748014382</v>
      </c>
    </row>
    <row r="22" spans="1:78" ht="15.75" customHeight="1">
      <c r="A22" s="61"/>
    </row>
    <row r="23" spans="1:78" ht="15.75" customHeight="1">
      <c r="A23" s="61"/>
      <c r="D23" s="126"/>
      <c r="E23" s="126"/>
      <c r="F23" s="126"/>
      <c r="G23" s="126"/>
    </row>
    <row r="24" spans="1:78" ht="15.75" customHeight="1">
      <c r="A24" s="61"/>
      <c r="D24" s="126"/>
      <c r="E24" s="125"/>
      <c r="F24" s="125"/>
      <c r="G24" s="125"/>
    </row>
    <row r="25" spans="1:78" ht="15.75" customHeight="1">
      <c r="A25" s="61"/>
      <c r="D25" s="126"/>
      <c r="E25" s="125"/>
      <c r="F25" s="125"/>
      <c r="G25" s="125"/>
    </row>
    <row r="26" spans="1:78" ht="15.75" customHeight="1">
      <c r="A26" s="61"/>
      <c r="D26" s="126"/>
      <c r="E26" s="125"/>
      <c r="F26" s="125"/>
      <c r="G26" s="125"/>
    </row>
    <row r="27" spans="1:78" ht="15.75" customHeight="1">
      <c r="A27" s="61"/>
      <c r="D27" s="126"/>
      <c r="E27" s="125"/>
      <c r="F27" s="125"/>
      <c r="G27" s="125"/>
    </row>
    <row r="28" spans="1:78" ht="15.75" customHeight="1">
      <c r="A28" s="61"/>
      <c r="D28" s="126"/>
      <c r="E28" s="125"/>
      <c r="F28" s="125"/>
      <c r="G28" s="125"/>
    </row>
    <row r="29" spans="1:78" ht="15.75" customHeight="1">
      <c r="A29" s="61"/>
      <c r="D29" s="126"/>
      <c r="E29" s="125"/>
      <c r="F29" s="125"/>
      <c r="G29" s="125"/>
    </row>
    <row r="30" spans="1:78" ht="15.75" customHeight="1">
      <c r="A30" s="61"/>
      <c r="D30" s="126"/>
      <c r="E30" s="125"/>
      <c r="F30" s="125"/>
      <c r="G30" s="125"/>
    </row>
    <row r="31" spans="1:78" ht="15.75" customHeight="1">
      <c r="A31" s="61"/>
    </row>
  </sheetData>
  <mergeCells count="93">
    <mergeCell ref="BP10:BP11"/>
    <mergeCell ref="BQ10:BQ11"/>
    <mergeCell ref="BI10:BI11"/>
    <mergeCell ref="BJ10:BJ11"/>
    <mergeCell ref="BK10:BK11"/>
    <mergeCell ref="BL10:BM10"/>
    <mergeCell ref="BX10:BY10"/>
    <mergeCell ref="A9:A11"/>
    <mergeCell ref="BW10:BW11"/>
    <mergeCell ref="BZ10:BZ11"/>
    <mergeCell ref="BR10:BR11"/>
    <mergeCell ref="BS10:BT10"/>
    <mergeCell ref="BU10:BU11"/>
    <mergeCell ref="BV10:BV11"/>
    <mergeCell ref="BN10:BN11"/>
    <mergeCell ref="BO10:BO11"/>
    <mergeCell ref="X10:Y10"/>
    <mergeCell ref="AL10:AL11"/>
    <mergeCell ref="BG10:BG11"/>
    <mergeCell ref="BH10:BH11"/>
    <mergeCell ref="AZ10:AZ11"/>
    <mergeCell ref="BA10:BA11"/>
    <mergeCell ref="BB10:BB11"/>
    <mergeCell ref="BC10:BC11"/>
    <mergeCell ref="BD10:BD11"/>
    <mergeCell ref="AX10:AY10"/>
    <mergeCell ref="AP10:AP11"/>
    <mergeCell ref="AQ10:AR10"/>
    <mergeCell ref="AS10:AS11"/>
    <mergeCell ref="AT10:AT11"/>
    <mergeCell ref="AW10:AW11"/>
    <mergeCell ref="AA10:AB10"/>
    <mergeCell ref="AD10:AD11"/>
    <mergeCell ref="AF10:AG10"/>
    <mergeCell ref="AU10:AU11"/>
    <mergeCell ref="AV10:AV11"/>
    <mergeCell ref="AM10:AM11"/>
    <mergeCell ref="AC10:AC11"/>
    <mergeCell ref="AE10:AE11"/>
    <mergeCell ref="AH10:AH11"/>
    <mergeCell ref="AI10:AJ10"/>
    <mergeCell ref="AK10:AK11"/>
    <mergeCell ref="AN10:AO10"/>
    <mergeCell ref="BS9:BZ9"/>
    <mergeCell ref="AI9:AP9"/>
    <mergeCell ref="AQ9:AW9"/>
    <mergeCell ref="AX9:BD9"/>
    <mergeCell ref="AA9:AH9"/>
    <mergeCell ref="BL9:BR9"/>
    <mergeCell ref="BE9:BK9"/>
    <mergeCell ref="BE10:BF10"/>
    <mergeCell ref="A1:Z1"/>
    <mergeCell ref="A2:Z2"/>
    <mergeCell ref="A3:Z3"/>
    <mergeCell ref="A4:Z4"/>
    <mergeCell ref="A5:Z5"/>
    <mergeCell ref="V10:V11"/>
    <mergeCell ref="W10:W11"/>
    <mergeCell ref="S9:Z9"/>
    <mergeCell ref="Z10:Z11"/>
    <mergeCell ref="U10:U11"/>
    <mergeCell ref="S10:T10"/>
    <mergeCell ref="N10:N11"/>
    <mergeCell ref="O10:O11"/>
    <mergeCell ref="R10:R11"/>
    <mergeCell ref="C10:D10"/>
    <mergeCell ref="H10:I10"/>
    <mergeCell ref="K9:R9"/>
    <mergeCell ref="B9:B11"/>
    <mergeCell ref="K10:L10"/>
    <mergeCell ref="M10:M11"/>
    <mergeCell ref="P10:Q10"/>
    <mergeCell ref="C9:J9"/>
    <mergeCell ref="E10:E11"/>
    <mergeCell ref="J10:J11"/>
    <mergeCell ref="G10:G11"/>
    <mergeCell ref="F10:F11"/>
    <mergeCell ref="BA1:BW1"/>
    <mergeCell ref="BA2:BW2"/>
    <mergeCell ref="BA3:BW3"/>
    <mergeCell ref="BA4:BW4"/>
    <mergeCell ref="AA1:AZ1"/>
    <mergeCell ref="AA2:AZ2"/>
    <mergeCell ref="AA3:AZ3"/>
    <mergeCell ref="AA4:AZ4"/>
    <mergeCell ref="BA7:BW7"/>
    <mergeCell ref="AA5:AZ5"/>
    <mergeCell ref="A6:Z6"/>
    <mergeCell ref="A7:Z7"/>
    <mergeCell ref="AA7:AZ7"/>
    <mergeCell ref="AA6:AZ6"/>
    <mergeCell ref="BA5:BW5"/>
    <mergeCell ref="BA6:BW6"/>
  </mergeCells>
  <phoneticPr fontId="3" type="noConversion"/>
  <printOptions horizontalCentered="1"/>
  <pageMargins left="0.19685039370078741" right="0.19685039370078741" top="0.59055118110236227" bottom="0.59055118110236227" header="0.51181102362204722" footer="0.51181102362204722"/>
  <pageSetup paperSize="9" scale="49" orientation="landscape" horizontalDpi="4294967295" verticalDpi="300" r:id="rId1"/>
  <headerFooter alignWithMargins="0"/>
  <colBreaks count="1" manualBreakCount="1">
    <brk id="18" max="21" man="1"/>
  </colBreaks>
  <drawing r:id="rId2"/>
</worksheet>
</file>

<file path=xl/worksheets/sheet15.xml><?xml version="1.0" encoding="utf-8"?>
<worksheet xmlns="http://schemas.openxmlformats.org/spreadsheetml/2006/main" xmlns:r="http://schemas.openxmlformats.org/officeDocument/2006/relationships">
  <sheetPr enableFormatConditionsCalculation="0">
    <tabColor indexed="22"/>
  </sheetPr>
  <dimension ref="A1:M116"/>
  <sheetViews>
    <sheetView topLeftCell="B1" workbookViewId="0">
      <selection activeCell="B19" sqref="B19"/>
    </sheetView>
  </sheetViews>
  <sheetFormatPr baseColWidth="10" defaultColWidth="0" defaultRowHeight="12.75"/>
  <cols>
    <col min="1" max="1" width="36.5703125" customWidth="1"/>
    <col min="2" max="2" width="39.28515625" customWidth="1"/>
    <col min="3" max="3" width="48.140625" customWidth="1"/>
    <col min="4" max="4" width="9.140625" customWidth="1"/>
    <col min="5" max="5" width="15.42578125" customWidth="1"/>
    <col min="6" max="6" width="12.5703125" customWidth="1"/>
    <col min="7" max="7" width="12.28515625" customWidth="1"/>
    <col min="8" max="8" width="13.5703125" customWidth="1"/>
    <col min="9" max="9" width="11.5703125" customWidth="1"/>
    <col min="10" max="10" width="16.7109375" customWidth="1"/>
    <col min="11" max="11" width="23.28515625" customWidth="1"/>
    <col min="12" max="13" width="9.140625" style="600" customWidth="1"/>
    <col min="14" max="16384" width="0" style="600" hidden="1"/>
  </cols>
  <sheetData>
    <row r="1" spans="1:13" s="567" customFormat="1" ht="15" customHeight="1">
      <c r="A1" s="563" t="s">
        <v>208</v>
      </c>
      <c r="B1" s="564"/>
      <c r="C1" s="565"/>
      <c r="D1" s="564"/>
      <c r="E1" s="564"/>
      <c r="F1" s="564"/>
      <c r="G1" s="564"/>
      <c r="H1" s="564"/>
      <c r="I1" s="564"/>
      <c r="J1" s="564"/>
      <c r="K1" s="564"/>
      <c r="L1" s="566"/>
      <c r="M1" s="566"/>
    </row>
    <row r="2" spans="1:13" s="570" customFormat="1" ht="15">
      <c r="A2" s="1545"/>
      <c r="B2" s="568"/>
      <c r="C2" s="1545" t="s">
        <v>209</v>
      </c>
      <c r="D2" s="1547" t="s">
        <v>402</v>
      </c>
      <c r="E2" s="569" t="s">
        <v>210</v>
      </c>
      <c r="F2" s="1549">
        <v>40908</v>
      </c>
      <c r="G2" s="1550"/>
      <c r="H2" s="1542" t="s">
        <v>211</v>
      </c>
      <c r="I2" s="1543"/>
      <c r="J2" s="1544"/>
      <c r="K2" s="1540" t="s">
        <v>212</v>
      </c>
    </row>
    <row r="3" spans="1:13" s="575" customFormat="1" ht="14.25">
      <c r="A3" s="1546"/>
      <c r="B3" s="571"/>
      <c r="C3" s="1546"/>
      <c r="D3" s="1548"/>
      <c r="E3" s="572" t="s">
        <v>213</v>
      </c>
      <c r="F3" s="572" t="s">
        <v>372</v>
      </c>
      <c r="G3" s="573" t="s">
        <v>214</v>
      </c>
      <c r="H3" s="572" t="s">
        <v>215</v>
      </c>
      <c r="I3" s="572" t="s">
        <v>372</v>
      </c>
      <c r="J3" s="574" t="s">
        <v>216</v>
      </c>
      <c r="K3" s="1541"/>
    </row>
    <row r="4" spans="1:13" s="570" customFormat="1" ht="15">
      <c r="A4" s="576" t="s">
        <v>217</v>
      </c>
      <c r="B4" s="576"/>
      <c r="C4" s="577"/>
      <c r="D4" s="578"/>
      <c r="E4" s="579"/>
      <c r="F4" s="580"/>
      <c r="G4" s="581" t="s">
        <v>218</v>
      </c>
      <c r="H4" s="580"/>
      <c r="I4" s="580"/>
      <c r="J4" s="582"/>
      <c r="K4" s="583" t="s">
        <v>234</v>
      </c>
    </row>
    <row r="5" spans="1:13" s="570" customFormat="1" ht="15">
      <c r="A5" s="576"/>
      <c r="B5" s="576"/>
      <c r="C5" s="577" t="s">
        <v>219</v>
      </c>
      <c r="D5" s="578" t="s">
        <v>24</v>
      </c>
      <c r="E5" s="580">
        <f>'RIMS 1'!G15*2</f>
        <v>8600</v>
      </c>
      <c r="F5" s="580">
        <f>'RIMS 1'!G16*2</f>
        <v>26036</v>
      </c>
      <c r="G5" s="581">
        <f t="shared" ref="G5:G7" si="0">F5/E5</f>
        <v>3.0274418604651161</v>
      </c>
      <c r="H5" s="580">
        <f>'RIMS 1'!M15*2</f>
        <v>55000</v>
      </c>
      <c r="I5" s="580">
        <f>'RIMS 1'!M16*2</f>
        <v>24984</v>
      </c>
      <c r="J5" s="582">
        <f t="shared" ref="J5:J7" si="1">I5/H5</f>
        <v>0.45425454545454547</v>
      </c>
      <c r="K5" s="583"/>
    </row>
    <row r="6" spans="1:13" s="570" customFormat="1" ht="15">
      <c r="A6" s="576"/>
      <c r="B6" s="576"/>
      <c r="C6" s="577" t="s">
        <v>219</v>
      </c>
      <c r="D6" s="578" t="s">
        <v>129</v>
      </c>
      <c r="E6" s="580">
        <f>'RIMS 1'!G18*2</f>
        <v>4300</v>
      </c>
      <c r="F6" s="580">
        <f>'RIMS 1'!G19*2</f>
        <v>12341.2</v>
      </c>
      <c r="G6" s="581">
        <f t="shared" si="0"/>
        <v>2.870046511627907</v>
      </c>
      <c r="H6" s="580">
        <f>'RIMS 1'!M18*2</f>
        <v>27500</v>
      </c>
      <c r="I6" s="580">
        <f>'RIMS 1'!M19*2</f>
        <v>0</v>
      </c>
      <c r="J6" s="582">
        <f t="shared" si="1"/>
        <v>0</v>
      </c>
      <c r="K6" s="583"/>
    </row>
    <row r="7" spans="1:13" s="570" customFormat="1" ht="15">
      <c r="A7" s="576"/>
      <c r="B7" s="576"/>
      <c r="C7" s="577" t="s">
        <v>219</v>
      </c>
      <c r="D7" s="578" t="s">
        <v>130</v>
      </c>
      <c r="E7" s="580">
        <f>'RIMS 1'!G21*2</f>
        <v>4300</v>
      </c>
      <c r="F7" s="580">
        <f>'RIMS 1'!G22*2</f>
        <v>13694.8</v>
      </c>
      <c r="G7" s="581">
        <f t="shared" si="0"/>
        <v>3.1848372093023256</v>
      </c>
      <c r="H7" s="580">
        <f>'RIMS 1'!M21*2</f>
        <v>27500</v>
      </c>
      <c r="I7" s="580">
        <f>'RIMS 1'!M22*2</f>
        <v>0</v>
      </c>
      <c r="J7" s="582">
        <f t="shared" si="1"/>
        <v>0</v>
      </c>
      <c r="K7" s="583"/>
    </row>
    <row r="8" spans="1:13" s="575" customFormat="1" ht="15">
      <c r="A8" s="576"/>
      <c r="B8" s="576"/>
      <c r="C8" s="577"/>
      <c r="D8" s="578"/>
      <c r="E8" s="580"/>
      <c r="F8" s="580"/>
      <c r="G8" s="581"/>
      <c r="H8" s="584"/>
      <c r="I8" s="584"/>
      <c r="J8" s="582"/>
      <c r="K8" s="583"/>
    </row>
    <row r="9" spans="1:13" s="575" customFormat="1" ht="15">
      <c r="A9" s="576"/>
      <c r="B9" s="576"/>
      <c r="C9" s="577"/>
      <c r="D9" s="578"/>
      <c r="E9" s="580"/>
      <c r="F9" s="580"/>
      <c r="G9" s="581"/>
      <c r="H9" s="584"/>
      <c r="I9" s="584"/>
      <c r="J9" s="582"/>
      <c r="K9" s="583"/>
    </row>
    <row r="10" spans="1:13" s="575" customFormat="1" ht="15">
      <c r="A10" s="576"/>
      <c r="B10" s="576"/>
      <c r="C10" s="577"/>
      <c r="D10" s="578"/>
      <c r="E10" s="580"/>
      <c r="F10" s="580"/>
      <c r="G10" s="581"/>
      <c r="H10" s="584"/>
      <c r="I10" s="584"/>
      <c r="J10" s="582"/>
      <c r="K10" s="583"/>
    </row>
    <row r="11" spans="1:13" s="575" customFormat="1" ht="15">
      <c r="A11" s="576"/>
      <c r="B11" s="576"/>
      <c r="C11" s="577"/>
      <c r="D11" s="578"/>
      <c r="E11" s="580"/>
      <c r="F11" s="580"/>
      <c r="G11" s="581"/>
      <c r="H11" s="584"/>
      <c r="I11" s="584"/>
      <c r="J11" s="582"/>
      <c r="K11" s="583"/>
    </row>
    <row r="12" spans="1:13" s="575" customFormat="1" ht="17.25" customHeight="1">
      <c r="A12" s="585" t="s">
        <v>220</v>
      </c>
      <c r="B12" s="585" t="s">
        <v>221</v>
      </c>
      <c r="C12" s="586"/>
      <c r="D12" s="587"/>
      <c r="E12" s="588"/>
      <c r="F12" s="588"/>
      <c r="G12" s="589"/>
      <c r="H12" s="590"/>
      <c r="I12" s="590"/>
      <c r="J12" s="591"/>
      <c r="K12" s="592"/>
    </row>
    <row r="13" spans="1:13" s="575" customFormat="1" ht="14.25" customHeight="1">
      <c r="A13" s="593" t="s">
        <v>222</v>
      </c>
      <c r="B13" s="594" t="s">
        <v>223</v>
      </c>
      <c r="C13" s="577"/>
      <c r="D13" s="578"/>
      <c r="E13" s="595"/>
      <c r="F13" s="580"/>
      <c r="G13" s="581"/>
      <c r="H13" s="580"/>
      <c r="I13" s="580"/>
      <c r="J13" s="582"/>
      <c r="K13" s="583"/>
    </row>
    <row r="14" spans="1:13" s="570" customFormat="1" ht="45">
      <c r="A14" s="596" t="s">
        <v>586</v>
      </c>
      <c r="B14" s="596" t="s">
        <v>598</v>
      </c>
      <c r="C14" s="577" t="s">
        <v>224</v>
      </c>
      <c r="D14" s="578" t="s">
        <v>24</v>
      </c>
      <c r="E14" s="580">
        <f>'RIMS 1'!G26</f>
        <v>70</v>
      </c>
      <c r="F14" s="580">
        <f>'RIMS 1'!G27</f>
        <v>98</v>
      </c>
      <c r="G14" s="581">
        <f t="shared" ref="G14:G44" si="2">F14/E14</f>
        <v>1.4</v>
      </c>
      <c r="H14" s="580">
        <f>'RIMS 1'!M26</f>
        <v>300</v>
      </c>
      <c r="I14" s="580">
        <f>'RIMS 1'!M27</f>
        <v>403</v>
      </c>
      <c r="J14" s="582">
        <f t="shared" ref="J14:J44" si="3">I14/H14</f>
        <v>1.3433333333333333</v>
      </c>
      <c r="K14" s="583"/>
    </row>
    <row r="15" spans="1:13" s="570" customFormat="1" ht="45">
      <c r="A15" s="597"/>
      <c r="B15" s="596" t="s">
        <v>424</v>
      </c>
      <c r="C15" s="577"/>
      <c r="D15" s="578"/>
      <c r="E15" s="595"/>
      <c r="F15" s="580"/>
      <c r="G15" s="581"/>
      <c r="H15" s="580"/>
      <c r="I15" s="580"/>
      <c r="J15" s="582"/>
      <c r="K15" s="583"/>
    </row>
    <row r="16" spans="1:13" s="570" customFormat="1" ht="30">
      <c r="A16" s="598" t="s">
        <v>587</v>
      </c>
      <c r="B16" s="598" t="s">
        <v>344</v>
      </c>
      <c r="C16" s="598" t="s">
        <v>225</v>
      </c>
      <c r="D16" s="578" t="s">
        <v>24</v>
      </c>
      <c r="E16" s="580">
        <f>'RIMS 1'!G76*2</f>
        <v>350</v>
      </c>
      <c r="F16" s="580">
        <f>'RIMS 1'!G77*2</f>
        <v>730</v>
      </c>
      <c r="G16" s="581">
        <f t="shared" si="2"/>
        <v>2.0857142857142859</v>
      </c>
      <c r="H16" s="580">
        <f>'RIMS 1'!M76*2</f>
        <v>26000</v>
      </c>
      <c r="I16" s="580">
        <f>'RIMS 1'!M77*2</f>
        <v>7102</v>
      </c>
      <c r="J16" s="582">
        <f t="shared" si="3"/>
        <v>0.27315384615384614</v>
      </c>
      <c r="K16" s="583"/>
    </row>
    <row r="17" spans="1:11" s="570" customFormat="1" ht="30">
      <c r="A17" s="576"/>
      <c r="B17" s="576"/>
      <c r="C17" s="598" t="s">
        <v>225</v>
      </c>
      <c r="D17" s="578" t="s">
        <v>129</v>
      </c>
      <c r="E17" s="580">
        <f>'RIMS 1'!G79*2</f>
        <v>174</v>
      </c>
      <c r="F17" s="580">
        <f>'RIMS 1'!G80*2</f>
        <v>230</v>
      </c>
      <c r="G17" s="581">
        <f t="shared" si="2"/>
        <v>1.3218390804597702</v>
      </c>
      <c r="H17" s="580">
        <f>'RIMS 1'!M70*2</f>
        <v>8100</v>
      </c>
      <c r="I17" s="580">
        <f>'RIMS 1'!M71*2</f>
        <v>3920</v>
      </c>
      <c r="J17" s="582">
        <f t="shared" si="3"/>
        <v>0.48395061728395061</v>
      </c>
      <c r="K17" s="583"/>
    </row>
    <row r="18" spans="1:11" s="570" customFormat="1" ht="30">
      <c r="A18" s="577"/>
      <c r="B18" s="577"/>
      <c r="C18" s="598" t="s">
        <v>225</v>
      </c>
      <c r="D18" s="578" t="s">
        <v>430</v>
      </c>
      <c r="E18" s="580">
        <f>'RIMS 1'!G82*2</f>
        <v>176</v>
      </c>
      <c r="F18" s="580">
        <f>'RIMS 1'!G83*2</f>
        <v>500</v>
      </c>
      <c r="G18" s="581">
        <f t="shared" si="2"/>
        <v>2.8409090909090908</v>
      </c>
      <c r="H18" s="580">
        <f>'RIMS 1'!M82*2</f>
        <v>14300</v>
      </c>
      <c r="I18" s="580">
        <f>'RIMS 1'!M65*2</f>
        <v>9758</v>
      </c>
      <c r="J18" s="582">
        <f t="shared" si="3"/>
        <v>0.68237762237762234</v>
      </c>
      <c r="K18" s="583"/>
    </row>
    <row r="19" spans="1:11" s="570" customFormat="1" ht="45">
      <c r="A19" s="599"/>
      <c r="B19" s="599"/>
      <c r="C19" s="598" t="s">
        <v>226</v>
      </c>
      <c r="D19" s="578" t="s">
        <v>24</v>
      </c>
      <c r="E19" s="580">
        <f>('RIMS 1'!G58+'RIMS 1'!G67)*2</f>
        <v>5070</v>
      </c>
      <c r="F19" s="580">
        <f>('RIMS 1'!G59+'RIMS 1'!G68)*2</f>
        <v>6990</v>
      </c>
      <c r="G19" s="581">
        <f t="shared" si="2"/>
        <v>1.3786982248520709</v>
      </c>
      <c r="H19" s="580">
        <f>('RIMS 1'!M58+'RIMS 1'!M67)*2</f>
        <v>36000</v>
      </c>
      <c r="I19" s="580">
        <f>('RIMS 1'!M59+'[5]RIMS 1'!M66)*2</f>
        <v>21062</v>
      </c>
      <c r="J19" s="582">
        <f t="shared" si="3"/>
        <v>0.58505555555555555</v>
      </c>
      <c r="K19" s="583"/>
    </row>
    <row r="20" spans="1:11" s="570" customFormat="1" ht="45">
      <c r="A20" s="577"/>
      <c r="B20" s="577"/>
      <c r="C20" s="598" t="s">
        <v>226</v>
      </c>
      <c r="D20" s="578" t="s">
        <v>129</v>
      </c>
      <c r="E20" s="580">
        <f>('RIMS 1'!G61+'RIMS 1'!G70)*2</f>
        <v>2534</v>
      </c>
      <c r="F20" s="580">
        <f>('RIMS 1'!G62+'RIMS 1'!G71)*2</f>
        <v>2706</v>
      </c>
      <c r="G20" s="581">
        <f t="shared" si="2"/>
        <v>1.0678768745067087</v>
      </c>
      <c r="H20" s="580"/>
      <c r="I20" s="580"/>
      <c r="J20" s="582" t="e">
        <f t="shared" si="3"/>
        <v>#DIV/0!</v>
      </c>
      <c r="K20" s="583"/>
    </row>
    <row r="21" spans="1:11" s="570" customFormat="1" ht="45">
      <c r="A21" s="576"/>
      <c r="B21" s="576"/>
      <c r="C21" s="598" t="s">
        <v>226</v>
      </c>
      <c r="D21" s="578" t="s">
        <v>430</v>
      </c>
      <c r="E21" s="580">
        <f>('RIMS 1'!G64+'RIMS 1'!G73)*2</f>
        <v>2536</v>
      </c>
      <c r="F21" s="580">
        <f>('RIMS 1'!G65+'RIMS 1'!G74)*2</f>
        <v>4284</v>
      </c>
      <c r="G21" s="581">
        <f t="shared" si="2"/>
        <v>1.6892744479495267</v>
      </c>
      <c r="H21" s="580"/>
      <c r="I21" s="580"/>
      <c r="J21" s="582" t="e">
        <f t="shared" si="3"/>
        <v>#DIV/0!</v>
      </c>
      <c r="K21" s="583"/>
    </row>
    <row r="22" spans="1:11" s="570" customFormat="1" ht="30">
      <c r="A22" s="576"/>
      <c r="B22" s="598" t="s">
        <v>345</v>
      </c>
      <c r="C22" s="598" t="s">
        <v>227</v>
      </c>
      <c r="D22" s="578" t="s">
        <v>24</v>
      </c>
      <c r="E22" s="580">
        <f>'RIMS 1'!G119</f>
        <v>102</v>
      </c>
      <c r="F22" s="580">
        <f>'RIMS 1'!G120</f>
        <v>0</v>
      </c>
      <c r="G22" s="581">
        <f t="shared" si="2"/>
        <v>0</v>
      </c>
      <c r="H22" s="580"/>
      <c r="I22" s="580"/>
      <c r="J22" s="582" t="e">
        <f t="shared" si="3"/>
        <v>#DIV/0!</v>
      </c>
      <c r="K22" s="583"/>
    </row>
    <row r="23" spans="1:11" s="570" customFormat="1" ht="30">
      <c r="A23" s="576"/>
      <c r="B23" s="576"/>
      <c r="C23" s="598" t="s">
        <v>227</v>
      </c>
      <c r="D23" s="578" t="s">
        <v>129</v>
      </c>
      <c r="E23" s="580">
        <f>'RIMS 1'!G122</f>
        <v>51</v>
      </c>
      <c r="F23" s="580">
        <f>'RIMS 1'!G123</f>
        <v>89</v>
      </c>
      <c r="G23" s="581">
        <f t="shared" si="2"/>
        <v>1.7450980392156863</v>
      </c>
      <c r="H23" s="580"/>
      <c r="I23" s="580"/>
      <c r="J23" s="582" t="e">
        <f t="shared" si="3"/>
        <v>#DIV/0!</v>
      </c>
      <c r="K23" s="583"/>
    </row>
    <row r="24" spans="1:11" s="570" customFormat="1" ht="30">
      <c r="A24" s="599"/>
      <c r="B24" s="599"/>
      <c r="C24" s="598" t="s">
        <v>227</v>
      </c>
      <c r="D24" s="578" t="s">
        <v>430</v>
      </c>
      <c r="E24" s="580">
        <f>'RIMS 1'!G125</f>
        <v>51</v>
      </c>
      <c r="F24" s="580">
        <f>'RIMS 1'!G126</f>
        <v>77</v>
      </c>
      <c r="G24" s="581">
        <f t="shared" si="2"/>
        <v>1.5098039215686274</v>
      </c>
      <c r="H24" s="580"/>
      <c r="I24" s="580"/>
      <c r="J24" s="582" t="e">
        <f t="shared" si="3"/>
        <v>#DIV/0!</v>
      </c>
      <c r="K24" s="583"/>
    </row>
    <row r="25" spans="1:11" s="570" customFormat="1" ht="15">
      <c r="A25" s="576"/>
      <c r="B25" s="576"/>
      <c r="C25" s="577" t="s">
        <v>228</v>
      </c>
      <c r="D25" s="578" t="s">
        <v>24</v>
      </c>
      <c r="E25" s="580">
        <f>'RIMS 1'!G128</f>
        <v>450</v>
      </c>
      <c r="F25" s="580">
        <f>'RIMS 1'!G129</f>
        <v>635</v>
      </c>
      <c r="G25" s="581">
        <f t="shared" si="2"/>
        <v>1.4111111111111112</v>
      </c>
      <c r="H25" s="580"/>
      <c r="I25" s="580"/>
      <c r="J25" s="582" t="e">
        <f t="shared" si="3"/>
        <v>#DIV/0!</v>
      </c>
      <c r="K25" s="583"/>
    </row>
    <row r="26" spans="1:11" s="570" customFormat="1" ht="15">
      <c r="A26" s="576"/>
      <c r="B26" s="576"/>
      <c r="C26" s="577" t="s">
        <v>228</v>
      </c>
      <c r="D26" s="578" t="s">
        <v>129</v>
      </c>
      <c r="E26" s="580">
        <f>'RIMS 1'!G131</f>
        <v>225</v>
      </c>
      <c r="F26" s="580">
        <f>'RIMS 1'!G132</f>
        <v>180</v>
      </c>
      <c r="G26" s="581">
        <f t="shared" si="2"/>
        <v>0.8</v>
      </c>
      <c r="H26" s="580"/>
      <c r="I26" s="580"/>
      <c r="J26" s="582" t="e">
        <f t="shared" si="3"/>
        <v>#DIV/0!</v>
      </c>
      <c r="K26" s="583"/>
    </row>
    <row r="27" spans="1:11" s="570" customFormat="1" ht="15">
      <c r="A27" s="576"/>
      <c r="B27" s="576"/>
      <c r="C27" s="577" t="s">
        <v>228</v>
      </c>
      <c r="D27" s="578" t="s">
        <v>430</v>
      </c>
      <c r="E27" s="580">
        <f>'RIMS 1'!G134</f>
        <v>225</v>
      </c>
      <c r="F27" s="580">
        <f>'RIMS 1'!G135</f>
        <v>453</v>
      </c>
      <c r="G27" s="581">
        <f t="shared" si="2"/>
        <v>2.0133333333333332</v>
      </c>
      <c r="H27" s="580"/>
      <c r="I27" s="580"/>
      <c r="J27" s="582" t="e">
        <f t="shared" si="3"/>
        <v>#DIV/0!</v>
      </c>
      <c r="K27" s="583"/>
    </row>
    <row r="28" spans="1:11" s="570" customFormat="1" ht="30">
      <c r="A28" s="598" t="s">
        <v>588</v>
      </c>
      <c r="B28" s="598" t="s">
        <v>346</v>
      </c>
      <c r="C28" s="598" t="s">
        <v>229</v>
      </c>
      <c r="D28" s="578" t="s">
        <v>24</v>
      </c>
      <c r="E28" s="580">
        <f>'RIMS 1'!G142</f>
        <v>4181.6000000000004</v>
      </c>
      <c r="F28" s="580">
        <f>'RIMS 1'!G143</f>
        <v>1362</v>
      </c>
      <c r="G28" s="581">
        <f t="shared" si="2"/>
        <v>0.32571264587717619</v>
      </c>
      <c r="H28" s="580"/>
      <c r="I28" s="580"/>
      <c r="J28" s="582" t="e">
        <f t="shared" si="3"/>
        <v>#DIV/0!</v>
      </c>
      <c r="K28" s="583"/>
    </row>
    <row r="29" spans="1:11" s="570" customFormat="1" ht="30">
      <c r="A29" s="598"/>
      <c r="B29" s="576"/>
      <c r="C29" s="598" t="s">
        <v>229</v>
      </c>
      <c r="D29" s="578" t="s">
        <v>129</v>
      </c>
      <c r="E29" s="580">
        <f>'RIMS 1'!G145</f>
        <v>2091</v>
      </c>
      <c r="F29" s="580">
        <f>'RIMS 1'!G146</f>
        <v>1008</v>
      </c>
      <c r="G29" s="581">
        <f t="shared" si="2"/>
        <v>0.48206599713055953</v>
      </c>
      <c r="H29" s="580"/>
      <c r="I29" s="580"/>
      <c r="J29" s="582" t="e">
        <f t="shared" si="3"/>
        <v>#DIV/0!</v>
      </c>
      <c r="K29" s="583"/>
    </row>
    <row r="30" spans="1:11" s="570" customFormat="1" ht="30">
      <c r="A30" s="576"/>
      <c r="B30" s="576"/>
      <c r="C30" s="598" t="s">
        <v>229</v>
      </c>
      <c r="D30" s="578" t="s">
        <v>430</v>
      </c>
      <c r="E30" s="580">
        <f>'RIMS 1'!G148</f>
        <v>2091</v>
      </c>
      <c r="F30" s="580">
        <f>'RIMS 1'!G149</f>
        <v>354</v>
      </c>
      <c r="G30" s="581">
        <f t="shared" si="2"/>
        <v>0.16929698708751795</v>
      </c>
      <c r="H30" s="580"/>
      <c r="I30" s="580"/>
      <c r="J30" s="582" t="e">
        <f t="shared" si="3"/>
        <v>#DIV/0!</v>
      </c>
      <c r="K30" s="583"/>
    </row>
    <row r="31" spans="1:11" s="570" customFormat="1" ht="15">
      <c r="A31" s="576"/>
      <c r="B31" s="577" t="s">
        <v>347</v>
      </c>
      <c r="C31" s="577"/>
      <c r="D31" s="578"/>
      <c r="E31" s="580"/>
      <c r="F31" s="580"/>
      <c r="G31" s="581" t="e">
        <f t="shared" si="2"/>
        <v>#DIV/0!</v>
      </c>
      <c r="H31" s="580"/>
      <c r="I31" s="580"/>
      <c r="J31" s="582" t="e">
        <f t="shared" si="3"/>
        <v>#DIV/0!</v>
      </c>
      <c r="K31" s="583"/>
    </row>
    <row r="32" spans="1:11" s="570" customFormat="1" ht="30">
      <c r="A32" s="598" t="s">
        <v>599</v>
      </c>
      <c r="B32" s="577" t="s">
        <v>348</v>
      </c>
      <c r="C32" s="577" t="s">
        <v>230</v>
      </c>
      <c r="D32" s="578" t="s">
        <v>231</v>
      </c>
      <c r="E32" s="580">
        <f>'RIMS 1'!G169</f>
        <v>16</v>
      </c>
      <c r="F32" s="580">
        <f>'RIMS 1'!G170</f>
        <v>16.5</v>
      </c>
      <c r="G32" s="581">
        <f t="shared" si="2"/>
        <v>1.03125</v>
      </c>
      <c r="H32" s="580"/>
      <c r="I32" s="580"/>
      <c r="J32" s="582" t="e">
        <f t="shared" si="3"/>
        <v>#DIV/0!</v>
      </c>
      <c r="K32" s="583"/>
    </row>
    <row r="33" spans="1:11" s="570" customFormat="1" ht="15">
      <c r="A33" s="576"/>
      <c r="B33" s="576"/>
      <c r="C33" s="577" t="s">
        <v>232</v>
      </c>
      <c r="D33" s="578" t="s">
        <v>24</v>
      </c>
      <c r="E33" s="580">
        <f>'RIMS 1'!G172</f>
        <v>0</v>
      </c>
      <c r="F33" s="580">
        <f>'RIMS 1'!G174</f>
        <v>0</v>
      </c>
      <c r="G33" s="581" t="e">
        <f t="shared" si="2"/>
        <v>#DIV/0!</v>
      </c>
      <c r="H33" s="580"/>
      <c r="I33" s="580"/>
      <c r="J33" s="582" t="e">
        <f t="shared" si="3"/>
        <v>#DIV/0!</v>
      </c>
      <c r="K33" s="583"/>
    </row>
    <row r="34" spans="1:11" s="570" customFormat="1" ht="30">
      <c r="A34" s="576"/>
      <c r="B34" s="598" t="s">
        <v>349</v>
      </c>
      <c r="C34" s="577" t="s">
        <v>233</v>
      </c>
      <c r="D34" s="578" t="s">
        <v>24</v>
      </c>
      <c r="E34" s="580">
        <f>'RIMS 1'!G179+'RIMS 1'!G188</f>
        <v>9</v>
      </c>
      <c r="F34" s="580">
        <f>'RIMS 1'!G180+'RIMS 1'!G189</f>
        <v>2</v>
      </c>
      <c r="G34" s="581">
        <f t="shared" si="2"/>
        <v>0.22222222222222221</v>
      </c>
      <c r="H34" s="580"/>
      <c r="I34" s="580"/>
      <c r="J34" s="582" t="e">
        <f t="shared" si="3"/>
        <v>#DIV/0!</v>
      </c>
      <c r="K34" s="583"/>
    </row>
    <row r="35" spans="1:11" s="570" customFormat="1" ht="15">
      <c r="A35" s="576"/>
      <c r="B35" s="576"/>
      <c r="C35" s="577"/>
      <c r="D35" s="578"/>
      <c r="E35" s="580"/>
      <c r="F35" s="580"/>
      <c r="G35" s="581" t="e">
        <f t="shared" si="2"/>
        <v>#DIV/0!</v>
      </c>
      <c r="H35" s="580"/>
      <c r="I35" s="580"/>
      <c r="J35" s="582" t="e">
        <f t="shared" si="3"/>
        <v>#DIV/0!</v>
      </c>
      <c r="K35" s="583"/>
    </row>
    <row r="36" spans="1:11" s="570" customFormat="1" ht="15">
      <c r="A36" s="576"/>
      <c r="B36" s="576"/>
      <c r="C36" s="577"/>
      <c r="D36" s="578"/>
      <c r="E36" s="580"/>
      <c r="F36" s="580"/>
      <c r="G36" s="581" t="e">
        <f t="shared" si="2"/>
        <v>#DIV/0!</v>
      </c>
      <c r="H36" s="580"/>
      <c r="I36" s="580"/>
      <c r="J36" s="582" t="e">
        <f t="shared" si="3"/>
        <v>#DIV/0!</v>
      </c>
      <c r="K36" s="583"/>
    </row>
    <row r="37" spans="1:11" s="570" customFormat="1" ht="15">
      <c r="A37" s="576"/>
      <c r="B37" s="576"/>
      <c r="C37" s="577"/>
      <c r="D37" s="578"/>
      <c r="E37" s="580"/>
      <c r="F37" s="580"/>
      <c r="G37" s="581" t="e">
        <f t="shared" si="2"/>
        <v>#DIV/0!</v>
      </c>
      <c r="H37" s="580"/>
      <c r="I37" s="580"/>
      <c r="J37" s="582" t="e">
        <f t="shared" si="3"/>
        <v>#DIV/0!</v>
      </c>
      <c r="K37" s="583"/>
    </row>
    <row r="38" spans="1:11" s="570" customFormat="1" ht="15">
      <c r="A38" s="576"/>
      <c r="B38" s="576"/>
      <c r="C38" s="577"/>
      <c r="D38" s="578"/>
      <c r="E38" s="580"/>
      <c r="F38" s="580"/>
      <c r="G38" s="581" t="e">
        <f t="shared" si="2"/>
        <v>#DIV/0!</v>
      </c>
      <c r="H38" s="580"/>
      <c r="I38" s="580"/>
      <c r="J38" s="582" t="e">
        <f t="shared" si="3"/>
        <v>#DIV/0!</v>
      </c>
      <c r="K38" s="583"/>
    </row>
    <row r="39" spans="1:11" ht="15">
      <c r="C39" s="577"/>
      <c r="D39" s="578"/>
      <c r="E39" s="580"/>
      <c r="F39" s="580"/>
      <c r="G39" s="581" t="e">
        <f t="shared" si="2"/>
        <v>#DIV/0!</v>
      </c>
      <c r="H39" s="580"/>
      <c r="I39" s="580"/>
      <c r="J39" s="582" t="e">
        <f t="shared" si="3"/>
        <v>#DIV/0!</v>
      </c>
      <c r="K39" s="583"/>
    </row>
    <row r="40" spans="1:11" ht="15">
      <c r="C40" s="577"/>
      <c r="D40" s="578"/>
      <c r="E40" s="580"/>
      <c r="F40" s="580"/>
      <c r="G40" s="581" t="e">
        <f t="shared" si="2"/>
        <v>#DIV/0!</v>
      </c>
      <c r="H40" s="580"/>
      <c r="I40" s="580"/>
      <c r="J40" s="582" t="e">
        <f t="shared" si="3"/>
        <v>#DIV/0!</v>
      </c>
      <c r="K40" s="583"/>
    </row>
    <row r="41" spans="1:11" ht="15">
      <c r="C41" s="577"/>
      <c r="D41" s="578"/>
      <c r="E41" s="580"/>
      <c r="F41" s="580"/>
      <c r="G41" s="581" t="e">
        <f t="shared" si="2"/>
        <v>#DIV/0!</v>
      </c>
      <c r="H41" s="580"/>
      <c r="I41" s="580"/>
      <c r="J41" s="582" t="e">
        <f t="shared" si="3"/>
        <v>#DIV/0!</v>
      </c>
      <c r="K41" s="583"/>
    </row>
    <row r="42" spans="1:11" ht="15">
      <c r="C42" s="577"/>
      <c r="D42" s="578"/>
      <c r="E42" s="580"/>
      <c r="F42" s="580"/>
      <c r="G42" s="581" t="e">
        <f t="shared" si="2"/>
        <v>#DIV/0!</v>
      </c>
      <c r="H42" s="580"/>
      <c r="I42" s="580"/>
      <c r="J42" s="582" t="e">
        <f t="shared" si="3"/>
        <v>#DIV/0!</v>
      </c>
      <c r="K42" s="583"/>
    </row>
    <row r="43" spans="1:11" ht="15">
      <c r="C43" s="577"/>
      <c r="D43" s="578"/>
      <c r="E43" s="580"/>
      <c r="F43" s="580"/>
      <c r="G43" s="581" t="e">
        <f t="shared" si="2"/>
        <v>#DIV/0!</v>
      </c>
      <c r="H43" s="580"/>
      <c r="I43" s="580"/>
      <c r="J43" s="582" t="e">
        <f t="shared" si="3"/>
        <v>#DIV/0!</v>
      </c>
      <c r="K43" s="583"/>
    </row>
    <row r="44" spans="1:11" ht="15">
      <c r="C44" s="577"/>
      <c r="D44" s="578"/>
      <c r="E44" s="580"/>
      <c r="F44" s="580"/>
      <c r="G44" s="581" t="e">
        <f t="shared" si="2"/>
        <v>#DIV/0!</v>
      </c>
      <c r="H44" s="580"/>
      <c r="I44" s="580"/>
      <c r="J44" s="582" t="e">
        <f t="shared" si="3"/>
        <v>#DIV/0!</v>
      </c>
      <c r="K44" s="583"/>
    </row>
    <row r="45" spans="1:11" ht="15">
      <c r="C45" s="577"/>
      <c r="D45" s="578"/>
      <c r="E45" s="580"/>
      <c r="F45" s="580"/>
      <c r="G45" s="581" t="e">
        <f t="shared" ref="G45:G76" si="4">F45/E45</f>
        <v>#DIV/0!</v>
      </c>
      <c r="H45" s="580"/>
      <c r="I45" s="580"/>
      <c r="J45" s="582" t="e">
        <f t="shared" ref="J45:J76" si="5">I45/H45</f>
        <v>#DIV/0!</v>
      </c>
      <c r="K45" s="583"/>
    </row>
    <row r="46" spans="1:11" ht="15">
      <c r="C46" s="577"/>
      <c r="D46" s="578"/>
      <c r="E46" s="580"/>
      <c r="F46" s="580"/>
      <c r="G46" s="581" t="e">
        <f t="shared" si="4"/>
        <v>#DIV/0!</v>
      </c>
      <c r="H46" s="580"/>
      <c r="I46" s="580"/>
      <c r="J46" s="582" t="e">
        <f t="shared" si="5"/>
        <v>#DIV/0!</v>
      </c>
      <c r="K46" s="583"/>
    </row>
    <row r="47" spans="1:11" ht="15">
      <c r="C47" s="577"/>
      <c r="D47" s="578"/>
      <c r="E47" s="580"/>
      <c r="F47" s="580"/>
      <c r="G47" s="581" t="e">
        <f t="shared" si="4"/>
        <v>#DIV/0!</v>
      </c>
      <c r="H47" s="580"/>
      <c r="I47" s="580"/>
      <c r="J47" s="582" t="e">
        <f t="shared" si="5"/>
        <v>#DIV/0!</v>
      </c>
      <c r="K47" s="583"/>
    </row>
    <row r="48" spans="1:11" ht="15">
      <c r="C48" s="577"/>
      <c r="D48" s="578"/>
      <c r="E48" s="580"/>
      <c r="F48" s="580"/>
      <c r="G48" s="581" t="e">
        <f t="shared" si="4"/>
        <v>#DIV/0!</v>
      </c>
      <c r="H48" s="580"/>
      <c r="I48" s="580"/>
      <c r="J48" s="582" t="e">
        <f t="shared" si="5"/>
        <v>#DIV/0!</v>
      </c>
      <c r="K48" s="583"/>
    </row>
    <row r="49" spans="3:11" ht="15">
      <c r="C49" s="577"/>
      <c r="D49" s="578"/>
      <c r="E49" s="580"/>
      <c r="F49" s="580"/>
      <c r="G49" s="581" t="e">
        <f t="shared" si="4"/>
        <v>#DIV/0!</v>
      </c>
      <c r="H49" s="580"/>
      <c r="I49" s="580"/>
      <c r="J49" s="582" t="e">
        <f t="shared" si="5"/>
        <v>#DIV/0!</v>
      </c>
      <c r="K49" s="583"/>
    </row>
    <row r="50" spans="3:11" ht="15">
      <c r="C50" s="577"/>
      <c r="D50" s="578"/>
      <c r="E50" s="580"/>
      <c r="F50" s="580"/>
      <c r="G50" s="581" t="e">
        <f t="shared" si="4"/>
        <v>#DIV/0!</v>
      </c>
      <c r="H50" s="580"/>
      <c r="I50" s="580"/>
      <c r="J50" s="582" t="e">
        <f t="shared" si="5"/>
        <v>#DIV/0!</v>
      </c>
      <c r="K50" s="583"/>
    </row>
    <row r="51" spans="3:11" ht="15">
      <c r="C51" s="577"/>
      <c r="D51" s="578"/>
      <c r="E51" s="580"/>
      <c r="F51" s="580"/>
      <c r="G51" s="581" t="e">
        <f t="shared" si="4"/>
        <v>#DIV/0!</v>
      </c>
      <c r="H51" s="580"/>
      <c r="I51" s="580"/>
      <c r="J51" s="582" t="e">
        <f t="shared" si="5"/>
        <v>#DIV/0!</v>
      </c>
      <c r="K51" s="583"/>
    </row>
    <row r="52" spans="3:11" ht="15">
      <c r="C52" s="577"/>
      <c r="D52" s="578"/>
      <c r="E52" s="580"/>
      <c r="F52" s="580"/>
      <c r="G52" s="581" t="e">
        <f t="shared" si="4"/>
        <v>#DIV/0!</v>
      </c>
      <c r="H52" s="580"/>
      <c r="I52" s="580"/>
      <c r="J52" s="582" t="e">
        <f t="shared" si="5"/>
        <v>#DIV/0!</v>
      </c>
      <c r="K52" s="583"/>
    </row>
    <row r="53" spans="3:11" ht="15">
      <c r="C53" s="577"/>
      <c r="D53" s="578"/>
      <c r="E53" s="580"/>
      <c r="F53" s="580"/>
      <c r="G53" s="581" t="e">
        <f t="shared" si="4"/>
        <v>#DIV/0!</v>
      </c>
      <c r="H53" s="580"/>
      <c r="I53" s="580"/>
      <c r="J53" s="582" t="e">
        <f t="shared" si="5"/>
        <v>#DIV/0!</v>
      </c>
      <c r="K53" s="583"/>
    </row>
    <row r="54" spans="3:11" ht="15">
      <c r="C54" s="577"/>
      <c r="D54" s="578"/>
      <c r="E54" s="580"/>
      <c r="F54" s="580"/>
      <c r="G54" s="581" t="e">
        <f t="shared" si="4"/>
        <v>#DIV/0!</v>
      </c>
      <c r="H54" s="580"/>
      <c r="I54" s="580"/>
      <c r="J54" s="582" t="e">
        <f t="shared" si="5"/>
        <v>#DIV/0!</v>
      </c>
      <c r="K54" s="583"/>
    </row>
    <row r="55" spans="3:11" ht="15">
      <c r="C55" s="577"/>
      <c r="D55" s="578"/>
      <c r="E55" s="580"/>
      <c r="F55" s="580"/>
      <c r="G55" s="581" t="e">
        <f t="shared" si="4"/>
        <v>#DIV/0!</v>
      </c>
      <c r="H55" s="580"/>
      <c r="I55" s="580"/>
      <c r="J55" s="582" t="e">
        <f t="shared" si="5"/>
        <v>#DIV/0!</v>
      </c>
      <c r="K55" s="583"/>
    </row>
    <row r="56" spans="3:11" ht="15">
      <c r="C56" s="577"/>
      <c r="D56" s="578"/>
      <c r="E56" s="580"/>
      <c r="F56" s="580"/>
      <c r="G56" s="581" t="e">
        <f t="shared" si="4"/>
        <v>#DIV/0!</v>
      </c>
      <c r="H56" s="580"/>
      <c r="I56" s="580"/>
      <c r="J56" s="582" t="e">
        <f t="shared" si="5"/>
        <v>#DIV/0!</v>
      </c>
      <c r="K56" s="583"/>
    </row>
    <row r="57" spans="3:11" ht="15">
      <c r="C57" s="577"/>
      <c r="D57" s="578"/>
      <c r="E57" s="580"/>
      <c r="F57" s="580"/>
      <c r="G57" s="581" t="e">
        <f t="shared" si="4"/>
        <v>#DIV/0!</v>
      </c>
      <c r="H57" s="580"/>
      <c r="I57" s="580"/>
      <c r="J57" s="582" t="e">
        <f t="shared" si="5"/>
        <v>#DIV/0!</v>
      </c>
      <c r="K57" s="583"/>
    </row>
    <row r="58" spans="3:11" ht="15">
      <c r="C58" s="577"/>
      <c r="D58" s="578"/>
      <c r="E58" s="580"/>
      <c r="F58" s="580"/>
      <c r="G58" s="581" t="e">
        <f t="shared" si="4"/>
        <v>#DIV/0!</v>
      </c>
      <c r="H58" s="580"/>
      <c r="I58" s="580"/>
      <c r="J58" s="582" t="e">
        <f t="shared" si="5"/>
        <v>#DIV/0!</v>
      </c>
      <c r="K58" s="583"/>
    </row>
    <row r="59" spans="3:11" ht="15">
      <c r="C59" s="577"/>
      <c r="D59" s="578"/>
      <c r="E59" s="580"/>
      <c r="F59" s="580"/>
      <c r="G59" s="581" t="e">
        <f t="shared" si="4"/>
        <v>#DIV/0!</v>
      </c>
      <c r="H59" s="580"/>
      <c r="I59" s="580"/>
      <c r="J59" s="582" t="e">
        <f t="shared" si="5"/>
        <v>#DIV/0!</v>
      </c>
      <c r="K59" s="583"/>
    </row>
    <row r="60" spans="3:11" ht="15">
      <c r="C60" s="577"/>
      <c r="D60" s="578"/>
      <c r="E60" s="580"/>
      <c r="F60" s="580"/>
      <c r="G60" s="581" t="e">
        <f t="shared" si="4"/>
        <v>#DIV/0!</v>
      </c>
      <c r="H60" s="580"/>
      <c r="I60" s="580"/>
      <c r="J60" s="582" t="e">
        <f t="shared" si="5"/>
        <v>#DIV/0!</v>
      </c>
      <c r="K60" s="583"/>
    </row>
    <row r="61" spans="3:11" ht="15">
      <c r="C61" s="577"/>
      <c r="D61" s="578"/>
      <c r="E61" s="580"/>
      <c r="F61" s="580"/>
      <c r="G61" s="581" t="e">
        <f t="shared" si="4"/>
        <v>#DIV/0!</v>
      </c>
      <c r="H61" s="580"/>
      <c r="I61" s="580"/>
      <c r="J61" s="582" t="e">
        <f t="shared" si="5"/>
        <v>#DIV/0!</v>
      </c>
      <c r="K61" s="583"/>
    </row>
    <row r="62" spans="3:11" ht="15">
      <c r="C62" s="577"/>
      <c r="D62" s="578"/>
      <c r="E62" s="580"/>
      <c r="F62" s="580"/>
      <c r="G62" s="581" t="e">
        <f t="shared" si="4"/>
        <v>#DIV/0!</v>
      </c>
      <c r="H62" s="580"/>
      <c r="I62" s="580"/>
      <c r="J62" s="582" t="e">
        <f t="shared" si="5"/>
        <v>#DIV/0!</v>
      </c>
      <c r="K62" s="583"/>
    </row>
    <row r="63" spans="3:11" ht="15">
      <c r="C63" s="577"/>
      <c r="D63" s="578"/>
      <c r="E63" s="580"/>
      <c r="F63" s="580"/>
      <c r="G63" s="581" t="e">
        <f t="shared" si="4"/>
        <v>#DIV/0!</v>
      </c>
      <c r="H63" s="580"/>
      <c r="I63" s="580"/>
      <c r="J63" s="582" t="e">
        <f t="shared" si="5"/>
        <v>#DIV/0!</v>
      </c>
      <c r="K63" s="583"/>
    </row>
    <row r="64" spans="3:11" ht="15">
      <c r="C64" s="577"/>
      <c r="D64" s="578"/>
      <c r="E64" s="580"/>
      <c r="F64" s="580"/>
      <c r="G64" s="581" t="e">
        <f t="shared" si="4"/>
        <v>#DIV/0!</v>
      </c>
      <c r="H64" s="580"/>
      <c r="I64" s="580"/>
      <c r="J64" s="582" t="e">
        <f t="shared" si="5"/>
        <v>#DIV/0!</v>
      </c>
      <c r="K64" s="583"/>
    </row>
    <row r="65" spans="3:11" ht="15">
      <c r="C65" s="577"/>
      <c r="D65" s="578"/>
      <c r="E65" s="580"/>
      <c r="F65" s="580"/>
      <c r="G65" s="581" t="e">
        <f t="shared" si="4"/>
        <v>#DIV/0!</v>
      </c>
      <c r="H65" s="580"/>
      <c r="I65" s="580"/>
      <c r="J65" s="582" t="e">
        <f t="shared" si="5"/>
        <v>#DIV/0!</v>
      </c>
      <c r="K65" s="583"/>
    </row>
    <row r="66" spans="3:11" ht="15">
      <c r="C66" s="577"/>
      <c r="D66" s="578"/>
      <c r="E66" s="580"/>
      <c r="F66" s="580"/>
      <c r="G66" s="581" t="e">
        <f t="shared" si="4"/>
        <v>#DIV/0!</v>
      </c>
      <c r="H66" s="580"/>
      <c r="I66" s="580"/>
      <c r="J66" s="582" t="e">
        <f t="shared" si="5"/>
        <v>#DIV/0!</v>
      </c>
      <c r="K66" s="583"/>
    </row>
    <row r="67" spans="3:11" ht="15">
      <c r="C67" s="577"/>
      <c r="D67" s="578"/>
      <c r="E67" s="580"/>
      <c r="F67" s="580"/>
      <c r="G67" s="581" t="e">
        <f t="shared" si="4"/>
        <v>#DIV/0!</v>
      </c>
      <c r="H67" s="580"/>
      <c r="I67" s="580"/>
      <c r="J67" s="582" t="e">
        <f t="shared" si="5"/>
        <v>#DIV/0!</v>
      </c>
      <c r="K67" s="583"/>
    </row>
    <row r="68" spans="3:11" ht="15">
      <c r="C68" s="577"/>
      <c r="D68" s="578"/>
      <c r="E68" s="580"/>
      <c r="F68" s="580"/>
      <c r="G68" s="581" t="e">
        <f t="shared" si="4"/>
        <v>#DIV/0!</v>
      </c>
      <c r="H68" s="580"/>
      <c r="I68" s="580"/>
      <c r="J68" s="582" t="e">
        <f t="shared" si="5"/>
        <v>#DIV/0!</v>
      </c>
      <c r="K68" s="583"/>
    </row>
    <row r="69" spans="3:11" ht="15">
      <c r="C69" s="577"/>
      <c r="D69" s="578"/>
      <c r="E69" s="580"/>
      <c r="F69" s="580"/>
      <c r="G69" s="581" t="e">
        <f t="shared" si="4"/>
        <v>#DIV/0!</v>
      </c>
      <c r="H69" s="580"/>
      <c r="I69" s="580"/>
      <c r="J69" s="582" t="e">
        <f t="shared" si="5"/>
        <v>#DIV/0!</v>
      </c>
      <c r="K69" s="583"/>
    </row>
    <row r="70" spans="3:11" ht="15">
      <c r="C70" s="577"/>
      <c r="D70" s="578"/>
      <c r="E70" s="580"/>
      <c r="F70" s="580"/>
      <c r="G70" s="581" t="e">
        <f t="shared" si="4"/>
        <v>#DIV/0!</v>
      </c>
      <c r="H70" s="580"/>
      <c r="I70" s="580"/>
      <c r="J70" s="582" t="e">
        <f t="shared" si="5"/>
        <v>#DIV/0!</v>
      </c>
      <c r="K70" s="583"/>
    </row>
    <row r="71" spans="3:11" ht="15">
      <c r="C71" s="577"/>
      <c r="D71" s="578"/>
      <c r="E71" s="580"/>
      <c r="F71" s="580"/>
      <c r="G71" s="581" t="e">
        <f t="shared" si="4"/>
        <v>#DIV/0!</v>
      </c>
      <c r="H71" s="580"/>
      <c r="I71" s="580"/>
      <c r="J71" s="582" t="e">
        <f t="shared" si="5"/>
        <v>#DIV/0!</v>
      </c>
      <c r="K71" s="583"/>
    </row>
    <row r="72" spans="3:11" ht="15">
      <c r="C72" s="577"/>
      <c r="D72" s="578"/>
      <c r="E72" s="580"/>
      <c r="F72" s="580"/>
      <c r="G72" s="581" t="e">
        <f t="shared" si="4"/>
        <v>#DIV/0!</v>
      </c>
      <c r="H72" s="580"/>
      <c r="I72" s="580"/>
      <c r="J72" s="582" t="e">
        <f t="shared" si="5"/>
        <v>#DIV/0!</v>
      </c>
      <c r="K72" s="583"/>
    </row>
    <row r="73" spans="3:11" ht="15">
      <c r="C73" s="577"/>
      <c r="D73" s="578"/>
      <c r="E73" s="580"/>
      <c r="F73" s="580"/>
      <c r="G73" s="581" t="e">
        <f t="shared" si="4"/>
        <v>#DIV/0!</v>
      </c>
      <c r="H73" s="580"/>
      <c r="I73" s="580"/>
      <c r="J73" s="582" t="e">
        <f t="shared" si="5"/>
        <v>#DIV/0!</v>
      </c>
      <c r="K73" s="583"/>
    </row>
    <row r="74" spans="3:11" ht="15">
      <c r="C74" s="577"/>
      <c r="D74" s="578"/>
      <c r="E74" s="580"/>
      <c r="F74" s="580"/>
      <c r="G74" s="581" t="e">
        <f t="shared" si="4"/>
        <v>#DIV/0!</v>
      </c>
      <c r="H74" s="580"/>
      <c r="I74" s="580"/>
      <c r="J74" s="582" t="e">
        <f t="shared" si="5"/>
        <v>#DIV/0!</v>
      </c>
      <c r="K74" s="583"/>
    </row>
    <row r="75" spans="3:11" ht="15">
      <c r="C75" s="577"/>
      <c r="D75" s="578"/>
      <c r="E75" s="580"/>
      <c r="F75" s="580"/>
      <c r="G75" s="581" t="e">
        <f t="shared" si="4"/>
        <v>#DIV/0!</v>
      </c>
      <c r="H75" s="580"/>
      <c r="I75" s="580"/>
      <c r="J75" s="582" t="e">
        <f t="shared" si="5"/>
        <v>#DIV/0!</v>
      </c>
      <c r="K75" s="583"/>
    </row>
    <row r="76" spans="3:11" ht="15">
      <c r="C76" s="577"/>
      <c r="D76" s="578"/>
      <c r="E76" s="580"/>
      <c r="F76" s="580"/>
      <c r="G76" s="581" t="e">
        <f t="shared" si="4"/>
        <v>#DIV/0!</v>
      </c>
      <c r="H76" s="580"/>
      <c r="I76" s="580"/>
      <c r="J76" s="582" t="e">
        <f t="shared" si="5"/>
        <v>#DIV/0!</v>
      </c>
      <c r="K76" s="583"/>
    </row>
    <row r="77" spans="3:11" ht="15">
      <c r="C77" s="577"/>
      <c r="D77" s="578"/>
      <c r="E77" s="580"/>
      <c r="F77" s="580"/>
      <c r="G77" s="581" t="e">
        <f t="shared" ref="G77:G108" si="6">F77/E77</f>
        <v>#DIV/0!</v>
      </c>
      <c r="H77" s="580"/>
      <c r="I77" s="580"/>
      <c r="J77" s="582" t="e">
        <f t="shared" ref="J77:J108" si="7">I77/H77</f>
        <v>#DIV/0!</v>
      </c>
      <c r="K77" s="583"/>
    </row>
    <row r="78" spans="3:11" ht="15">
      <c r="C78" s="577"/>
      <c r="D78" s="578"/>
      <c r="E78" s="580"/>
      <c r="F78" s="580"/>
      <c r="G78" s="581" t="e">
        <f t="shared" si="6"/>
        <v>#DIV/0!</v>
      </c>
      <c r="H78" s="580"/>
      <c r="I78" s="580"/>
      <c r="J78" s="582" t="e">
        <f t="shared" si="7"/>
        <v>#DIV/0!</v>
      </c>
      <c r="K78" s="583"/>
    </row>
    <row r="79" spans="3:11" ht="15">
      <c r="C79" s="577"/>
      <c r="D79" s="578"/>
      <c r="E79" s="580"/>
      <c r="F79" s="580"/>
      <c r="G79" s="581" t="e">
        <f t="shared" si="6"/>
        <v>#DIV/0!</v>
      </c>
      <c r="H79" s="580"/>
      <c r="I79" s="580"/>
      <c r="J79" s="582" t="e">
        <f t="shared" si="7"/>
        <v>#DIV/0!</v>
      </c>
      <c r="K79" s="583"/>
    </row>
    <row r="80" spans="3:11" ht="15">
      <c r="C80" s="577"/>
      <c r="D80" s="578"/>
      <c r="E80" s="580"/>
      <c r="F80" s="580"/>
      <c r="G80" s="581" t="e">
        <f t="shared" si="6"/>
        <v>#DIV/0!</v>
      </c>
      <c r="H80" s="580"/>
      <c r="I80" s="580"/>
      <c r="J80" s="582" t="e">
        <f t="shared" si="7"/>
        <v>#DIV/0!</v>
      </c>
      <c r="K80" s="583"/>
    </row>
    <row r="81" spans="3:11" ht="15">
      <c r="C81" s="577"/>
      <c r="D81" s="578"/>
      <c r="E81" s="580"/>
      <c r="F81" s="580"/>
      <c r="G81" s="581" t="e">
        <f t="shared" si="6"/>
        <v>#DIV/0!</v>
      </c>
      <c r="H81" s="580"/>
      <c r="I81" s="580"/>
      <c r="J81" s="582" t="e">
        <f t="shared" si="7"/>
        <v>#DIV/0!</v>
      </c>
      <c r="K81" s="583"/>
    </row>
    <row r="82" spans="3:11" ht="15">
      <c r="C82" s="577"/>
      <c r="D82" s="578"/>
      <c r="E82" s="580"/>
      <c r="F82" s="580"/>
      <c r="G82" s="581" t="e">
        <f t="shared" si="6"/>
        <v>#DIV/0!</v>
      </c>
      <c r="H82" s="580"/>
      <c r="I82" s="580"/>
      <c r="J82" s="582" t="e">
        <f t="shared" si="7"/>
        <v>#DIV/0!</v>
      </c>
      <c r="K82" s="583"/>
    </row>
    <row r="83" spans="3:11" ht="15">
      <c r="C83" s="577"/>
      <c r="D83" s="578"/>
      <c r="E83" s="580"/>
      <c r="F83" s="580"/>
      <c r="G83" s="581" t="e">
        <f t="shared" si="6"/>
        <v>#DIV/0!</v>
      </c>
      <c r="H83" s="580"/>
      <c r="I83" s="580"/>
      <c r="J83" s="582" t="e">
        <f t="shared" si="7"/>
        <v>#DIV/0!</v>
      </c>
      <c r="K83" s="583"/>
    </row>
    <row r="84" spans="3:11" ht="15">
      <c r="C84" s="577"/>
      <c r="D84" s="578"/>
      <c r="E84" s="580"/>
      <c r="F84" s="580"/>
      <c r="G84" s="581" t="e">
        <f t="shared" si="6"/>
        <v>#DIV/0!</v>
      </c>
      <c r="H84" s="580"/>
      <c r="I84" s="580"/>
      <c r="J84" s="582" t="e">
        <f t="shared" si="7"/>
        <v>#DIV/0!</v>
      </c>
      <c r="K84" s="583"/>
    </row>
    <row r="85" spans="3:11" ht="15">
      <c r="C85" s="577"/>
      <c r="D85" s="578"/>
      <c r="E85" s="580"/>
      <c r="F85" s="580"/>
      <c r="G85" s="581" t="e">
        <f t="shared" si="6"/>
        <v>#DIV/0!</v>
      </c>
      <c r="H85" s="580"/>
      <c r="I85" s="580"/>
      <c r="J85" s="582" t="e">
        <f t="shared" si="7"/>
        <v>#DIV/0!</v>
      </c>
      <c r="K85" s="583"/>
    </row>
    <row r="86" spans="3:11" ht="15">
      <c r="C86" s="577"/>
      <c r="D86" s="578"/>
      <c r="E86" s="580"/>
      <c r="F86" s="580"/>
      <c r="G86" s="581" t="e">
        <f t="shared" si="6"/>
        <v>#DIV/0!</v>
      </c>
      <c r="H86" s="580"/>
      <c r="I86" s="580"/>
      <c r="J86" s="582" t="e">
        <f t="shared" si="7"/>
        <v>#DIV/0!</v>
      </c>
      <c r="K86" s="583"/>
    </row>
    <row r="87" spans="3:11" ht="15">
      <c r="C87" s="577"/>
      <c r="D87" s="578"/>
      <c r="E87" s="580"/>
      <c r="F87" s="580"/>
      <c r="G87" s="581" t="e">
        <f t="shared" si="6"/>
        <v>#DIV/0!</v>
      </c>
      <c r="H87" s="580"/>
      <c r="I87" s="580"/>
      <c r="J87" s="582" t="e">
        <f t="shared" si="7"/>
        <v>#DIV/0!</v>
      </c>
      <c r="K87" s="583"/>
    </row>
    <row r="88" spans="3:11" ht="15">
      <c r="C88" s="577"/>
      <c r="D88" s="578"/>
      <c r="E88" s="580"/>
      <c r="F88" s="580"/>
      <c r="G88" s="581" t="e">
        <f t="shared" si="6"/>
        <v>#DIV/0!</v>
      </c>
      <c r="H88" s="580"/>
      <c r="I88" s="580"/>
      <c r="J88" s="582" t="e">
        <f t="shared" si="7"/>
        <v>#DIV/0!</v>
      </c>
      <c r="K88" s="583"/>
    </row>
    <row r="89" spans="3:11" ht="15">
      <c r="C89" s="577"/>
      <c r="D89" s="578"/>
      <c r="E89" s="580"/>
      <c r="F89" s="580"/>
      <c r="G89" s="581" t="e">
        <f t="shared" si="6"/>
        <v>#DIV/0!</v>
      </c>
      <c r="H89" s="580"/>
      <c r="I89" s="580"/>
      <c r="J89" s="582" t="e">
        <f t="shared" si="7"/>
        <v>#DIV/0!</v>
      </c>
      <c r="K89" s="583"/>
    </row>
    <row r="90" spans="3:11" ht="15">
      <c r="C90" s="577"/>
      <c r="D90" s="578"/>
      <c r="E90" s="580"/>
      <c r="F90" s="580"/>
      <c r="G90" s="581" t="e">
        <f t="shared" si="6"/>
        <v>#DIV/0!</v>
      </c>
      <c r="H90" s="580"/>
      <c r="I90" s="580"/>
      <c r="J90" s="582" t="e">
        <f t="shared" si="7"/>
        <v>#DIV/0!</v>
      </c>
      <c r="K90" s="583"/>
    </row>
    <row r="91" spans="3:11" ht="15">
      <c r="C91" s="577"/>
      <c r="D91" s="578"/>
      <c r="E91" s="580"/>
      <c r="F91" s="580"/>
      <c r="G91" s="581" t="e">
        <f t="shared" si="6"/>
        <v>#DIV/0!</v>
      </c>
      <c r="H91" s="580"/>
      <c r="I91" s="580"/>
      <c r="J91" s="582" t="e">
        <f t="shared" si="7"/>
        <v>#DIV/0!</v>
      </c>
      <c r="K91" s="583"/>
    </row>
    <row r="92" spans="3:11" ht="15">
      <c r="C92" s="577"/>
      <c r="D92" s="578"/>
      <c r="E92" s="580"/>
      <c r="F92" s="580"/>
      <c r="G92" s="581" t="e">
        <f t="shared" si="6"/>
        <v>#DIV/0!</v>
      </c>
      <c r="H92" s="580"/>
      <c r="I92" s="580"/>
      <c r="J92" s="582" t="e">
        <f t="shared" si="7"/>
        <v>#DIV/0!</v>
      </c>
      <c r="K92" s="583"/>
    </row>
    <row r="93" spans="3:11" ht="15">
      <c r="C93" s="577"/>
      <c r="D93" s="578"/>
      <c r="E93" s="580"/>
      <c r="F93" s="580"/>
      <c r="G93" s="581" t="e">
        <f t="shared" si="6"/>
        <v>#DIV/0!</v>
      </c>
      <c r="H93" s="580"/>
      <c r="I93" s="580"/>
      <c r="J93" s="582" t="e">
        <f t="shared" si="7"/>
        <v>#DIV/0!</v>
      </c>
      <c r="K93" s="583"/>
    </row>
    <row r="94" spans="3:11" ht="15">
      <c r="C94" s="577"/>
      <c r="D94" s="578"/>
      <c r="E94" s="580"/>
      <c r="F94" s="580"/>
      <c r="G94" s="581" t="e">
        <f t="shared" si="6"/>
        <v>#DIV/0!</v>
      </c>
      <c r="H94" s="580"/>
      <c r="I94" s="580"/>
      <c r="J94" s="582" t="e">
        <f t="shared" si="7"/>
        <v>#DIV/0!</v>
      </c>
      <c r="K94" s="583"/>
    </row>
    <row r="95" spans="3:11" ht="15">
      <c r="C95" s="577"/>
      <c r="D95" s="578"/>
      <c r="E95" s="580"/>
      <c r="F95" s="580"/>
      <c r="G95" s="581" t="e">
        <f t="shared" si="6"/>
        <v>#DIV/0!</v>
      </c>
      <c r="H95" s="580"/>
      <c r="I95" s="580"/>
      <c r="J95" s="582" t="e">
        <f t="shared" si="7"/>
        <v>#DIV/0!</v>
      </c>
      <c r="K95" s="583"/>
    </row>
    <row r="96" spans="3:11" ht="15">
      <c r="C96" s="577"/>
      <c r="D96" s="578"/>
      <c r="E96" s="580"/>
      <c r="F96" s="580"/>
      <c r="G96" s="581" t="e">
        <f t="shared" si="6"/>
        <v>#DIV/0!</v>
      </c>
      <c r="H96" s="580"/>
      <c r="I96" s="580"/>
      <c r="J96" s="582" t="e">
        <f t="shared" si="7"/>
        <v>#DIV/0!</v>
      </c>
      <c r="K96" s="583"/>
    </row>
    <row r="97" spans="3:11" ht="15">
      <c r="C97" s="577"/>
      <c r="D97" s="578"/>
      <c r="E97" s="580"/>
      <c r="F97" s="580"/>
      <c r="G97" s="581" t="e">
        <f t="shared" si="6"/>
        <v>#DIV/0!</v>
      </c>
      <c r="H97" s="580"/>
      <c r="I97" s="580"/>
      <c r="J97" s="582" t="e">
        <f t="shared" si="7"/>
        <v>#DIV/0!</v>
      </c>
      <c r="K97" s="583"/>
    </row>
    <row r="98" spans="3:11" ht="15">
      <c r="C98" s="577"/>
      <c r="D98" s="578"/>
      <c r="E98" s="580"/>
      <c r="F98" s="580"/>
      <c r="G98" s="581" t="e">
        <f t="shared" si="6"/>
        <v>#DIV/0!</v>
      </c>
      <c r="H98" s="580"/>
      <c r="I98" s="580"/>
      <c r="J98" s="582" t="e">
        <f t="shared" si="7"/>
        <v>#DIV/0!</v>
      </c>
      <c r="K98" s="583"/>
    </row>
    <row r="99" spans="3:11" ht="15">
      <c r="C99" s="577"/>
      <c r="D99" s="578"/>
      <c r="E99" s="580"/>
      <c r="F99" s="580"/>
      <c r="G99" s="581" t="e">
        <f t="shared" si="6"/>
        <v>#DIV/0!</v>
      </c>
      <c r="H99" s="580"/>
      <c r="I99" s="580"/>
      <c r="J99" s="582" t="e">
        <f t="shared" si="7"/>
        <v>#DIV/0!</v>
      </c>
      <c r="K99" s="583"/>
    </row>
    <row r="100" spans="3:11" ht="15">
      <c r="C100" s="577"/>
      <c r="D100" s="578"/>
      <c r="E100" s="580"/>
      <c r="F100" s="580"/>
      <c r="G100" s="581" t="e">
        <f t="shared" si="6"/>
        <v>#DIV/0!</v>
      </c>
      <c r="H100" s="580"/>
      <c r="I100" s="580"/>
      <c r="J100" s="582" t="e">
        <f t="shared" si="7"/>
        <v>#DIV/0!</v>
      </c>
      <c r="K100" s="583"/>
    </row>
    <row r="101" spans="3:11" ht="15">
      <c r="C101" s="577"/>
      <c r="D101" s="578"/>
      <c r="E101" s="580"/>
      <c r="F101" s="580"/>
      <c r="G101" s="581" t="e">
        <f t="shared" si="6"/>
        <v>#DIV/0!</v>
      </c>
      <c r="H101" s="580"/>
      <c r="I101" s="580"/>
      <c r="J101" s="582" t="e">
        <f t="shared" si="7"/>
        <v>#DIV/0!</v>
      </c>
      <c r="K101" s="583"/>
    </row>
    <row r="102" spans="3:11" ht="15">
      <c r="C102" s="577"/>
      <c r="D102" s="578"/>
      <c r="E102" s="580"/>
      <c r="F102" s="580"/>
      <c r="G102" s="581" t="e">
        <f t="shared" si="6"/>
        <v>#DIV/0!</v>
      </c>
      <c r="H102" s="580"/>
      <c r="I102" s="580"/>
      <c r="J102" s="582" t="e">
        <f t="shared" si="7"/>
        <v>#DIV/0!</v>
      </c>
      <c r="K102" s="583"/>
    </row>
    <row r="103" spans="3:11" ht="15">
      <c r="C103" s="577"/>
      <c r="D103" s="578"/>
      <c r="E103" s="580"/>
      <c r="F103" s="580"/>
      <c r="G103" s="581" t="e">
        <f t="shared" si="6"/>
        <v>#DIV/0!</v>
      </c>
      <c r="H103" s="580"/>
      <c r="I103" s="580"/>
      <c r="J103" s="582" t="e">
        <f t="shared" si="7"/>
        <v>#DIV/0!</v>
      </c>
      <c r="K103" s="583"/>
    </row>
    <row r="104" spans="3:11" ht="15">
      <c r="C104" s="577"/>
      <c r="D104" s="578"/>
      <c r="E104" s="580"/>
      <c r="F104" s="580"/>
      <c r="G104" s="581" t="e">
        <f t="shared" si="6"/>
        <v>#DIV/0!</v>
      </c>
      <c r="H104" s="580"/>
      <c r="I104" s="580"/>
      <c r="J104" s="582" t="e">
        <f t="shared" si="7"/>
        <v>#DIV/0!</v>
      </c>
      <c r="K104" s="583"/>
    </row>
    <row r="105" spans="3:11" ht="15">
      <c r="C105" s="577"/>
      <c r="D105" s="578"/>
      <c r="E105" s="580"/>
      <c r="F105" s="580"/>
      <c r="G105" s="581" t="e">
        <f t="shared" si="6"/>
        <v>#DIV/0!</v>
      </c>
      <c r="H105" s="580"/>
      <c r="I105" s="580"/>
      <c r="J105" s="582" t="e">
        <f t="shared" si="7"/>
        <v>#DIV/0!</v>
      </c>
      <c r="K105" s="583"/>
    </row>
    <row r="106" spans="3:11" ht="15">
      <c r="C106" s="577"/>
      <c r="D106" s="578"/>
      <c r="E106" s="580"/>
      <c r="F106" s="580"/>
      <c r="G106" s="581" t="e">
        <f t="shared" si="6"/>
        <v>#DIV/0!</v>
      </c>
      <c r="H106" s="580"/>
      <c r="I106" s="580"/>
      <c r="J106" s="582" t="e">
        <f t="shared" si="7"/>
        <v>#DIV/0!</v>
      </c>
      <c r="K106" s="583"/>
    </row>
    <row r="107" spans="3:11" ht="15">
      <c r="C107" s="577"/>
      <c r="D107" s="578"/>
      <c r="E107" s="580"/>
      <c r="F107" s="580"/>
      <c r="G107" s="581" t="e">
        <f t="shared" si="6"/>
        <v>#DIV/0!</v>
      </c>
      <c r="H107" s="580"/>
      <c r="I107" s="580"/>
      <c r="J107" s="582" t="e">
        <f t="shared" si="7"/>
        <v>#DIV/0!</v>
      </c>
      <c r="K107" s="583"/>
    </row>
    <row r="108" spans="3:11" ht="15">
      <c r="C108" s="577"/>
      <c r="D108" s="578"/>
      <c r="E108" s="580"/>
      <c r="F108" s="580"/>
      <c r="G108" s="581" t="e">
        <f t="shared" si="6"/>
        <v>#DIV/0!</v>
      </c>
      <c r="H108" s="580"/>
      <c r="I108" s="580"/>
      <c r="J108" s="582" t="e">
        <f t="shared" si="7"/>
        <v>#DIV/0!</v>
      </c>
      <c r="K108" s="583"/>
    </row>
    <row r="109" spans="3:11" ht="15">
      <c r="C109" s="577"/>
      <c r="D109" s="578"/>
      <c r="E109" s="580"/>
      <c r="F109" s="580"/>
      <c r="G109" s="581" t="e">
        <f t="shared" ref="G109:G115" si="8">F109/E109</f>
        <v>#DIV/0!</v>
      </c>
      <c r="H109" s="580"/>
      <c r="I109" s="580"/>
      <c r="J109" s="582" t="e">
        <f t="shared" ref="J109:J115" si="9">I109/H109</f>
        <v>#DIV/0!</v>
      </c>
      <c r="K109" s="583"/>
    </row>
    <row r="110" spans="3:11" ht="15">
      <c r="C110" s="577"/>
      <c r="D110" s="578"/>
      <c r="E110" s="580"/>
      <c r="F110" s="580"/>
      <c r="G110" s="581" t="e">
        <f t="shared" si="8"/>
        <v>#DIV/0!</v>
      </c>
      <c r="H110" s="580"/>
      <c r="I110" s="580"/>
      <c r="J110" s="582" t="e">
        <f t="shared" si="9"/>
        <v>#DIV/0!</v>
      </c>
      <c r="K110" s="583"/>
    </row>
    <row r="111" spans="3:11" ht="15">
      <c r="C111" s="577"/>
      <c r="D111" s="578"/>
      <c r="E111" s="580"/>
      <c r="F111" s="580"/>
      <c r="G111" s="581" t="e">
        <f t="shared" si="8"/>
        <v>#DIV/0!</v>
      </c>
      <c r="H111" s="580"/>
      <c r="I111" s="580"/>
      <c r="J111" s="582" t="e">
        <f t="shared" si="9"/>
        <v>#DIV/0!</v>
      </c>
      <c r="K111" s="583"/>
    </row>
    <row r="112" spans="3:11" ht="15">
      <c r="C112" s="577"/>
      <c r="D112" s="578"/>
      <c r="E112" s="580"/>
      <c r="F112" s="580"/>
      <c r="G112" s="581" t="e">
        <f t="shared" si="8"/>
        <v>#DIV/0!</v>
      </c>
      <c r="H112" s="580"/>
      <c r="I112" s="580"/>
      <c r="J112" s="582" t="e">
        <f t="shared" si="9"/>
        <v>#DIV/0!</v>
      </c>
      <c r="K112" s="583"/>
    </row>
    <row r="113" spans="1:11" ht="15">
      <c r="C113" s="577"/>
      <c r="D113" s="578"/>
      <c r="E113" s="580"/>
      <c r="F113" s="580"/>
      <c r="G113" s="581" t="e">
        <f t="shared" si="8"/>
        <v>#DIV/0!</v>
      </c>
      <c r="H113" s="580"/>
      <c r="I113" s="580"/>
      <c r="J113" s="582" t="e">
        <f t="shared" si="9"/>
        <v>#DIV/0!</v>
      </c>
      <c r="K113" s="583"/>
    </row>
    <row r="114" spans="1:11" ht="15">
      <c r="C114" s="577"/>
      <c r="D114" s="578"/>
      <c r="E114" s="580"/>
      <c r="F114" s="580"/>
      <c r="G114" s="581" t="e">
        <f t="shared" si="8"/>
        <v>#DIV/0!</v>
      </c>
      <c r="H114" s="580"/>
      <c r="I114" s="580"/>
      <c r="J114" s="582" t="e">
        <f t="shared" si="9"/>
        <v>#DIV/0!</v>
      </c>
      <c r="K114" s="583"/>
    </row>
    <row r="115" spans="1:11" ht="15">
      <c r="C115" s="577"/>
      <c r="D115" s="578"/>
      <c r="E115" s="580"/>
      <c r="F115" s="580"/>
      <c r="G115" s="581" t="e">
        <f t="shared" si="8"/>
        <v>#DIV/0!</v>
      </c>
      <c r="H115" s="580"/>
      <c r="I115" s="580"/>
      <c r="J115" s="582" t="e">
        <f t="shared" si="9"/>
        <v>#DIV/0!</v>
      </c>
      <c r="K115" s="583"/>
    </row>
    <row r="116" spans="1:11">
      <c r="A116" s="601"/>
      <c r="B116" s="601"/>
      <c r="C116" s="601"/>
      <c r="D116" s="601"/>
      <c r="E116" s="601"/>
      <c r="F116" s="601"/>
      <c r="G116" s="601"/>
      <c r="H116" s="601"/>
      <c r="I116" s="601"/>
      <c r="J116" s="601"/>
      <c r="K116" s="601"/>
    </row>
  </sheetData>
  <mergeCells count="6">
    <mergeCell ref="K2:K3"/>
    <mergeCell ref="H2:J2"/>
    <mergeCell ref="A2:A3"/>
    <mergeCell ref="C2:C3"/>
    <mergeCell ref="D2:D3"/>
    <mergeCell ref="F2:G2"/>
  </mergeCells>
  <phoneticPr fontId="36" type="noConversion"/>
  <dataValidations count="5">
    <dataValidation type="list" allowBlank="1" showInputMessage="1" showErrorMessage="1" errorTitle="Option not allowed" error="Click 'cancel' and then select an outreach indicator from the drop-down menu" prompt="Select an outreach result from the drop-down menu" sqref="C12">
      <formula1>outreach</formula1>
    </dataValidation>
    <dataValidation type="list" allowBlank="1" showInputMessage="1" showErrorMessage="1" errorTitle="Option not allowed" error="Click on 'cancel' and then select measurement unit from the drop-down menu" prompt="Select the unit of measure" sqref="D12">
      <formula1>unit</formula1>
    </dataValidation>
    <dataValidation type="list" allowBlank="1" showInputMessage="1" showErrorMessage="1" errorTitle="Option non permise" error="Cliquer sur &quot;cancel&quot; et sélecionner une categorie de bénéficiaires par le menu-rideau" prompt="Sélectionner une categorie de bénéficiaires dans le menu-rideau" sqref="C4:C11">
      <formula1>outreach</formula1>
    </dataValidation>
    <dataValidation type="list" allowBlank="1" showInputMessage="1" showErrorMessage="1" errorTitle="Option non permis" error="Cliquer sur &quot;cancel&quot; et sélecionner l'unité de mesure par le menu-rideau" prompt="Sélecionner l'unité de mesure par le menu-rideau" sqref="D4:D11 D13:D115">
      <formula1>unit</formula1>
    </dataValidation>
    <dataValidation type="list" allowBlank="1" showInputMessage="1" showErrorMessage="1" errorTitle="Option non permis" error="Cliquer sur &quot;cancel&quot; et sélecionner un resultat de premier niveau par le menu-rideau" prompt="Sélecionner un resultat de permier niveau par le menu-rideau" sqref="C13:C115">
      <formula1>first</formula1>
    </dataValidation>
  </dataValidations>
  <pageMargins left="0.78740157499999996" right="0.78740157499999996" top="0.984251969" bottom="0.984251969" header="0.5" footer="0.5"/>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sheetPr enableFormatConditionsCalculation="0">
    <tabColor indexed="22"/>
    <pageSetUpPr fitToPage="1"/>
  </sheetPr>
  <dimension ref="A1:L50"/>
  <sheetViews>
    <sheetView workbookViewId="0">
      <selection activeCell="A5" sqref="A5"/>
    </sheetView>
  </sheetViews>
  <sheetFormatPr baseColWidth="10" defaultColWidth="0" defaultRowHeight="15" zeroHeight="1"/>
  <cols>
    <col min="1" max="1" width="31.7109375" style="576" customWidth="1"/>
    <col min="2" max="2" width="27.85546875" style="576" customWidth="1"/>
    <col min="3" max="3" width="65.5703125" style="615" bestFit="1" customWidth="1"/>
    <col min="4" max="4" width="12.7109375" style="615" customWidth="1"/>
    <col min="5" max="5" width="11.5703125" style="602" hidden="1" customWidth="1"/>
    <col min="6" max="6" width="9.7109375" style="602" hidden="1" customWidth="1"/>
    <col min="7" max="7" width="0" style="603" hidden="1" customWidth="1"/>
    <col min="8" max="9" width="9.28515625" style="602" hidden="1" customWidth="1"/>
    <col min="10" max="11" width="11.140625" style="604" hidden="1" customWidth="1"/>
    <col min="12" max="12" width="11.140625" style="577" hidden="1" customWidth="1"/>
    <col min="13" max="16384" width="0" style="577" hidden="1"/>
  </cols>
  <sheetData>
    <row r="1" spans="1:11" ht="15.75" thickBot="1">
      <c r="A1" s="1551" t="s">
        <v>235</v>
      </c>
      <c r="B1" s="1552"/>
      <c r="C1" s="1552"/>
      <c r="D1" s="1553"/>
    </row>
    <row r="2" spans="1:11" s="576" customFormat="1" ht="16.5" customHeight="1" thickBot="1">
      <c r="A2" s="585" t="s">
        <v>220</v>
      </c>
      <c r="B2" s="585" t="s">
        <v>221</v>
      </c>
      <c r="C2" s="605" t="s">
        <v>236</v>
      </c>
      <c r="D2" s="606" t="s">
        <v>237</v>
      </c>
      <c r="F2" s="607"/>
      <c r="G2" s="608"/>
    </row>
    <row r="3" spans="1:11" s="576" customFormat="1" ht="17.25" customHeight="1">
      <c r="A3" s="593" t="s">
        <v>222</v>
      </c>
      <c r="B3" s="594" t="s">
        <v>223</v>
      </c>
      <c r="C3" s="609"/>
      <c r="D3" s="610"/>
      <c r="E3" s="584"/>
      <c r="F3" s="603"/>
      <c r="G3" s="603"/>
    </row>
    <row r="4" spans="1:11" ht="45">
      <c r="A4" s="596" t="s">
        <v>587</v>
      </c>
      <c r="B4" s="596" t="s">
        <v>345</v>
      </c>
      <c r="C4" s="609" t="s">
        <v>238</v>
      </c>
      <c r="D4" s="610">
        <f>'RIMS 2'!G38</f>
        <v>0</v>
      </c>
      <c r="F4" s="603"/>
      <c r="H4" s="577"/>
      <c r="I4" s="577"/>
      <c r="J4" s="577"/>
      <c r="K4" s="577"/>
    </row>
    <row r="5" spans="1:11">
      <c r="A5" s="611"/>
      <c r="B5" s="612"/>
      <c r="C5" s="609"/>
      <c r="D5" s="610"/>
      <c r="F5" s="603"/>
      <c r="H5" s="577"/>
      <c r="I5" s="577"/>
      <c r="J5" s="577"/>
      <c r="K5" s="577"/>
    </row>
    <row r="6" spans="1:11">
      <c r="A6" s="611"/>
      <c r="B6" s="612"/>
      <c r="C6" s="609"/>
      <c r="D6" s="610"/>
      <c r="F6" s="603"/>
      <c r="H6" s="577"/>
      <c r="I6" s="577"/>
      <c r="J6" s="577"/>
      <c r="K6" s="577"/>
    </row>
    <row r="7" spans="1:11">
      <c r="A7" s="611"/>
      <c r="B7" s="612"/>
      <c r="C7" s="609"/>
      <c r="D7" s="610"/>
      <c r="F7" s="603"/>
      <c r="H7" s="577"/>
      <c r="I7" s="577"/>
      <c r="J7" s="577"/>
      <c r="K7" s="577"/>
    </row>
    <row r="8" spans="1:11">
      <c r="A8" s="611"/>
      <c r="B8" s="612"/>
      <c r="C8" s="609"/>
      <c r="D8" s="610"/>
      <c r="F8" s="603"/>
      <c r="H8" s="577"/>
      <c r="I8" s="577"/>
      <c r="J8" s="577"/>
      <c r="K8" s="577"/>
    </row>
    <row r="9" spans="1:11">
      <c r="A9" s="611"/>
      <c r="B9" s="612"/>
      <c r="C9" s="609"/>
      <c r="D9" s="610"/>
      <c r="F9" s="603"/>
      <c r="H9" s="577"/>
      <c r="I9" s="577"/>
      <c r="J9" s="577"/>
      <c r="K9" s="577"/>
    </row>
    <row r="10" spans="1:11">
      <c r="A10" s="611"/>
      <c r="B10" s="612"/>
      <c r="C10" s="609"/>
      <c r="D10" s="610"/>
      <c r="F10" s="603"/>
      <c r="H10" s="577"/>
      <c r="I10" s="577"/>
      <c r="J10" s="577"/>
      <c r="K10" s="577"/>
    </row>
    <row r="11" spans="1:11">
      <c r="A11" s="611"/>
      <c r="B11" s="612"/>
      <c r="C11" s="609"/>
      <c r="D11" s="610"/>
      <c r="F11" s="603"/>
      <c r="H11" s="577"/>
      <c r="I11" s="577"/>
      <c r="J11" s="577"/>
      <c r="K11" s="577"/>
    </row>
    <row r="12" spans="1:11">
      <c r="A12" s="611"/>
      <c r="B12" s="612"/>
      <c r="C12" s="609"/>
      <c r="D12" s="610"/>
      <c r="F12" s="603"/>
      <c r="H12" s="577"/>
      <c r="I12" s="577"/>
      <c r="J12" s="577"/>
      <c r="K12" s="577"/>
    </row>
    <row r="13" spans="1:11">
      <c r="A13" s="611"/>
      <c r="B13" s="612"/>
      <c r="C13" s="609"/>
      <c r="D13" s="610"/>
      <c r="F13" s="603"/>
      <c r="H13" s="577"/>
      <c r="I13" s="577"/>
      <c r="J13" s="577"/>
      <c r="K13" s="577"/>
    </row>
    <row r="14" spans="1:11">
      <c r="A14" s="611"/>
      <c r="B14" s="612"/>
      <c r="C14" s="609"/>
      <c r="D14" s="610"/>
      <c r="F14" s="603"/>
      <c r="H14" s="577"/>
      <c r="I14" s="577"/>
      <c r="J14" s="577"/>
      <c r="K14" s="577"/>
    </row>
    <row r="15" spans="1:11">
      <c r="A15" s="611"/>
      <c r="B15" s="612"/>
      <c r="C15" s="609"/>
      <c r="D15" s="610"/>
      <c r="F15" s="603"/>
      <c r="H15" s="577"/>
      <c r="I15" s="577"/>
      <c r="J15" s="577"/>
      <c r="K15" s="577"/>
    </row>
    <row r="16" spans="1:11">
      <c r="A16" s="611"/>
      <c r="B16" s="612"/>
      <c r="C16" s="609"/>
      <c r="D16" s="610"/>
      <c r="F16" s="603"/>
      <c r="H16" s="577"/>
      <c r="I16" s="577"/>
      <c r="J16" s="577"/>
      <c r="K16" s="577"/>
    </row>
    <row r="17" spans="1:11">
      <c r="A17" s="611"/>
      <c r="B17" s="612"/>
      <c r="C17" s="609"/>
      <c r="D17" s="610"/>
      <c r="F17" s="603"/>
      <c r="H17" s="577"/>
      <c r="I17" s="577"/>
      <c r="J17" s="577"/>
      <c r="K17" s="577"/>
    </row>
    <row r="18" spans="1:11">
      <c r="A18" s="611"/>
      <c r="B18" s="612"/>
      <c r="C18" s="609"/>
      <c r="D18" s="610"/>
      <c r="F18" s="603"/>
      <c r="H18" s="577"/>
      <c r="I18" s="577"/>
      <c r="J18" s="577"/>
      <c r="K18" s="577"/>
    </row>
    <row r="19" spans="1:11">
      <c r="A19" s="611"/>
      <c r="B19" s="612"/>
      <c r="C19" s="609"/>
      <c r="D19" s="610"/>
      <c r="F19" s="603"/>
      <c r="H19" s="577"/>
      <c r="I19" s="577"/>
      <c r="J19" s="577"/>
      <c r="K19" s="577"/>
    </row>
    <row r="20" spans="1:11">
      <c r="A20" s="611"/>
      <c r="B20" s="612"/>
      <c r="C20" s="609"/>
      <c r="D20" s="610"/>
      <c r="F20" s="603"/>
      <c r="H20" s="577"/>
      <c r="I20" s="577"/>
      <c r="J20" s="577"/>
      <c r="K20" s="577"/>
    </row>
    <row r="21" spans="1:11">
      <c r="A21" s="611"/>
      <c r="B21" s="612"/>
      <c r="C21" s="609"/>
      <c r="D21" s="610"/>
      <c r="F21" s="603"/>
      <c r="H21" s="577"/>
      <c r="I21" s="577"/>
      <c r="J21" s="577"/>
      <c r="K21" s="577"/>
    </row>
    <row r="22" spans="1:11">
      <c r="A22" s="611"/>
      <c r="B22" s="612"/>
      <c r="C22" s="609"/>
      <c r="D22" s="610"/>
      <c r="F22" s="603"/>
      <c r="H22" s="577"/>
      <c r="I22" s="577"/>
      <c r="J22" s="577"/>
      <c r="K22" s="577"/>
    </row>
    <row r="23" spans="1:11">
      <c r="A23" s="611"/>
      <c r="B23" s="612"/>
      <c r="C23" s="609"/>
      <c r="D23" s="610"/>
      <c r="F23" s="603"/>
      <c r="H23" s="577"/>
      <c r="I23" s="577"/>
      <c r="J23" s="577"/>
      <c r="K23" s="577"/>
    </row>
    <row r="24" spans="1:11">
      <c r="A24" s="611"/>
      <c r="B24" s="612"/>
      <c r="C24" s="609"/>
      <c r="D24" s="610"/>
      <c r="F24" s="603"/>
      <c r="H24" s="577"/>
      <c r="I24" s="577"/>
      <c r="J24" s="577"/>
      <c r="K24" s="577"/>
    </row>
    <row r="25" spans="1:11">
      <c r="A25" s="611"/>
      <c r="B25" s="612"/>
      <c r="C25" s="609"/>
      <c r="D25" s="610"/>
      <c r="H25" s="603"/>
      <c r="I25" s="577"/>
      <c r="J25" s="577"/>
      <c r="K25" s="577"/>
    </row>
    <row r="26" spans="1:11">
      <c r="A26" s="611"/>
      <c r="B26" s="612"/>
      <c r="C26" s="609"/>
      <c r="D26" s="610"/>
      <c r="H26" s="603"/>
      <c r="I26" s="577"/>
      <c r="J26" s="577"/>
      <c r="K26" s="577"/>
    </row>
    <row r="27" spans="1:11">
      <c r="A27" s="611"/>
      <c r="B27" s="612"/>
      <c r="C27" s="609"/>
      <c r="D27" s="610"/>
      <c r="H27" s="603"/>
      <c r="I27" s="577"/>
      <c r="J27" s="577"/>
      <c r="K27" s="577"/>
    </row>
    <row r="28" spans="1:11">
      <c r="A28" s="611"/>
      <c r="B28" s="612"/>
      <c r="C28" s="609"/>
      <c r="D28" s="610"/>
    </row>
    <row r="29" spans="1:11">
      <c r="A29" s="611"/>
      <c r="B29" s="612"/>
      <c r="C29" s="609"/>
      <c r="D29" s="610"/>
    </row>
    <row r="30" spans="1:11">
      <c r="A30" s="611"/>
      <c r="B30" s="612"/>
      <c r="C30" s="609"/>
      <c r="D30" s="610"/>
    </row>
    <row r="31" spans="1:11">
      <c r="A31" s="611"/>
      <c r="B31" s="612"/>
      <c r="C31" s="609"/>
      <c r="D31" s="610"/>
    </row>
    <row r="32" spans="1:11">
      <c r="A32" s="611"/>
      <c r="B32" s="612"/>
      <c r="C32" s="609"/>
      <c r="D32" s="610"/>
    </row>
    <row r="33" spans="1:4">
      <c r="A33" s="611"/>
      <c r="B33" s="612"/>
      <c r="C33" s="609"/>
      <c r="D33" s="610"/>
    </row>
    <row r="34" spans="1:4">
      <c r="A34" s="611"/>
      <c r="B34" s="612"/>
      <c r="C34" s="609"/>
      <c r="D34" s="610"/>
    </row>
    <row r="35" spans="1:4">
      <c r="A35" s="611"/>
      <c r="B35" s="612"/>
      <c r="C35" s="609"/>
      <c r="D35" s="610"/>
    </row>
    <row r="36" spans="1:4">
      <c r="A36" s="611"/>
      <c r="B36" s="612"/>
      <c r="C36" s="609"/>
      <c r="D36" s="610"/>
    </row>
    <row r="37" spans="1:4">
      <c r="A37" s="611"/>
      <c r="B37" s="612"/>
      <c r="C37" s="609"/>
      <c r="D37" s="610"/>
    </row>
    <row r="38" spans="1:4">
      <c r="A38" s="611"/>
      <c r="B38" s="612"/>
      <c r="C38" s="609"/>
      <c r="D38" s="610"/>
    </row>
    <row r="39" spans="1:4">
      <c r="A39" s="611"/>
      <c r="B39" s="612"/>
      <c r="C39" s="609"/>
      <c r="D39" s="610"/>
    </row>
    <row r="40" spans="1:4">
      <c r="A40" s="611"/>
      <c r="B40" s="612"/>
      <c r="C40" s="609"/>
      <c r="D40" s="610"/>
    </row>
    <row r="41" spans="1:4">
      <c r="A41" s="611"/>
      <c r="B41" s="612"/>
      <c r="C41" s="609"/>
      <c r="D41" s="610"/>
    </row>
    <row r="42" spans="1:4">
      <c r="A42" s="613"/>
      <c r="B42" s="614"/>
      <c r="C42" s="609"/>
      <c r="D42" s="610"/>
    </row>
    <row r="43" spans="1:4">
      <c r="A43" s="613"/>
      <c r="B43" s="614"/>
      <c r="C43" s="609"/>
      <c r="D43" s="610"/>
    </row>
    <row r="44" spans="1:4">
      <c r="A44" s="613"/>
      <c r="B44" s="614"/>
      <c r="C44" s="609"/>
      <c r="D44" s="610"/>
    </row>
    <row r="45" spans="1:4">
      <c r="A45" s="613"/>
      <c r="B45" s="614"/>
      <c r="C45" s="609"/>
      <c r="D45" s="610"/>
    </row>
    <row r="46" spans="1:4">
      <c r="A46" s="613"/>
      <c r="B46" s="614"/>
      <c r="C46" s="609"/>
      <c r="D46" s="610"/>
    </row>
    <row r="47" spans="1:4">
      <c r="A47" s="613"/>
      <c r="B47" s="614"/>
      <c r="C47" s="609"/>
      <c r="D47" s="610"/>
    </row>
    <row r="48" spans="1:4">
      <c r="A48" s="613"/>
      <c r="B48" s="614"/>
      <c r="C48" s="609"/>
      <c r="D48" s="610"/>
    </row>
    <row r="49" spans="1:4">
      <c r="A49" s="613"/>
      <c r="B49" s="614"/>
      <c r="C49" s="609"/>
      <c r="D49" s="610"/>
    </row>
    <row r="50" spans="1:4">
      <c r="A50" s="613"/>
      <c r="B50" s="614"/>
      <c r="C50" s="609"/>
      <c r="D50" s="610"/>
    </row>
  </sheetData>
  <mergeCells count="1">
    <mergeCell ref="A1:D1"/>
  </mergeCells>
  <phoneticPr fontId="36" type="noConversion"/>
  <dataValidations count="3">
    <dataValidation type="list" allowBlank="1" showInputMessage="1" showErrorMessage="1" errorTitle="Option not allowed" error="Select a rating from the drop-down menu" prompt="Select a rating" sqref="D4:D50">
      <formula1>scale</formula1>
    </dataValidation>
    <dataValidation type="list" allowBlank="1" showInputMessage="1" showErrorMessage="1" errorTitle="Option not allowed" error="Cliquer sur &quot;cancel&quot; et sélecionner un resultat de deuxième niveau par le menu-rideau" prompt="Sélecionner un resultat de deuxième niveau par le menu-rideau" sqref="C3:C50">
      <formula1>second</formula1>
    </dataValidation>
    <dataValidation type="list" allowBlank="1" showInputMessage="1" showErrorMessage="1" errorTitle="Option non permis" error="Cliquer sur &quot;cancel&quot; et sélecionner une barème par le menu-rideau" prompt="Sélecionner une barème par le menu-rideau" sqref="D3">
      <formula1>scale</formula1>
    </dataValidation>
  </dataValidations>
  <pageMargins left="0.78740157499999996" right="0.78740157499999996" top="0.984251969" bottom="0.984251969" header="0.5" footer="0.5"/>
  <pageSetup paperSize="9" scale="61" orientation="landscape" r:id="rId1"/>
  <headerFooter alignWithMargins="0"/>
</worksheet>
</file>

<file path=xl/worksheets/sheet17.xml><?xml version="1.0" encoding="utf-8"?>
<worksheet xmlns="http://schemas.openxmlformats.org/spreadsheetml/2006/main" xmlns:r="http://schemas.openxmlformats.org/officeDocument/2006/relationships">
  <sheetPr enableFormatConditionsCalculation="0">
    <tabColor indexed="22"/>
  </sheetPr>
  <dimension ref="A1:L19"/>
  <sheetViews>
    <sheetView workbookViewId="0">
      <selection activeCell="C11" sqref="C11"/>
    </sheetView>
  </sheetViews>
  <sheetFormatPr baseColWidth="10" defaultColWidth="0" defaultRowHeight="14.25" zeroHeight="1"/>
  <cols>
    <col min="1" max="1" width="58.28515625" style="616" customWidth="1"/>
    <col min="2" max="2" width="10.85546875" style="616" bestFit="1" customWidth="1"/>
    <col min="3" max="3" width="12.140625" style="616" customWidth="1"/>
    <col min="4" max="4" width="11.7109375" style="616" customWidth="1"/>
    <col min="5" max="5" width="12.28515625" style="616" customWidth="1"/>
    <col min="6" max="6" width="9.140625" style="616" customWidth="1"/>
    <col min="7" max="16384" width="0" style="616" hidden="1"/>
  </cols>
  <sheetData>
    <row r="1" spans="1:12">
      <c r="A1" s="1554" t="s">
        <v>239</v>
      </c>
      <c r="B1" s="1555"/>
      <c r="C1" s="1555"/>
      <c r="D1" s="1555"/>
      <c r="E1" s="1555"/>
      <c r="F1" s="1556"/>
    </row>
    <row r="2" spans="1:12" s="577" customFormat="1" ht="15">
      <c r="A2" s="617" t="s">
        <v>240</v>
      </c>
      <c r="B2" s="618" t="s">
        <v>402</v>
      </c>
      <c r="C2" s="619" t="s">
        <v>241</v>
      </c>
      <c r="D2" s="620" t="s">
        <v>242</v>
      </c>
      <c r="E2" s="621" t="s">
        <v>243</v>
      </c>
      <c r="F2" s="622" t="s">
        <v>244</v>
      </c>
      <c r="G2" s="602"/>
      <c r="H2" s="604"/>
      <c r="I2" s="604"/>
    </row>
    <row r="3" spans="1:12" s="577" customFormat="1" ht="15">
      <c r="A3" s="623" t="s">
        <v>245</v>
      </c>
      <c r="B3" s="624" t="s">
        <v>366</v>
      </c>
      <c r="C3" s="625">
        <v>0.38100000000000001</v>
      </c>
      <c r="D3" s="602"/>
      <c r="E3" s="626"/>
      <c r="F3" s="627"/>
      <c r="G3" s="603"/>
      <c r="H3" s="603"/>
      <c r="I3" s="603"/>
      <c r="J3" s="603"/>
      <c r="K3" s="603"/>
      <c r="L3" s="603"/>
    </row>
    <row r="4" spans="1:12" s="577" customFormat="1" ht="15">
      <c r="A4" s="623" t="s">
        <v>246</v>
      </c>
      <c r="B4" s="628" t="s">
        <v>366</v>
      </c>
      <c r="C4" s="625">
        <v>0.48199999999999998</v>
      </c>
      <c r="D4" s="602"/>
      <c r="E4" s="626"/>
      <c r="F4" s="627"/>
      <c r="G4" s="603"/>
      <c r="H4" s="603"/>
      <c r="I4" s="603"/>
      <c r="J4" s="603"/>
      <c r="K4" s="603"/>
      <c r="L4" s="603"/>
    </row>
    <row r="5" spans="1:12" s="577" customFormat="1" ht="15">
      <c r="A5" s="623" t="s">
        <v>247</v>
      </c>
      <c r="B5" s="628" t="s">
        <v>366</v>
      </c>
      <c r="C5" s="625">
        <v>0.128</v>
      </c>
      <c r="D5" s="602"/>
      <c r="E5" s="626"/>
      <c r="F5" s="629"/>
      <c r="G5" s="603"/>
      <c r="H5" s="603"/>
      <c r="I5" s="603"/>
      <c r="J5" s="603"/>
      <c r="K5" s="603"/>
      <c r="L5" s="603"/>
    </row>
    <row r="6" spans="1:12" s="577" customFormat="1" ht="15">
      <c r="A6" s="623" t="s">
        <v>248</v>
      </c>
      <c r="B6" s="628" t="s">
        <v>366</v>
      </c>
      <c r="C6" s="630">
        <v>0.38600000000000001</v>
      </c>
      <c r="D6" s="603"/>
      <c r="E6" s="631"/>
      <c r="F6" s="629"/>
      <c r="G6" s="603"/>
      <c r="H6" s="603"/>
      <c r="I6" s="603"/>
      <c r="J6" s="603"/>
      <c r="K6" s="603"/>
      <c r="L6" s="603"/>
    </row>
    <row r="7" spans="1:12" s="577" customFormat="1" ht="15">
      <c r="A7" s="623" t="s">
        <v>248</v>
      </c>
      <c r="B7" s="628" t="s">
        <v>366</v>
      </c>
      <c r="C7" s="630">
        <v>0.33600000000000002</v>
      </c>
      <c r="D7" s="602"/>
      <c r="E7" s="626"/>
      <c r="F7" s="629"/>
      <c r="G7" s="603"/>
      <c r="H7" s="603"/>
      <c r="I7" s="603"/>
      <c r="J7" s="603"/>
      <c r="K7" s="603"/>
      <c r="L7" s="603"/>
    </row>
    <row r="8" spans="1:12" ht="15">
      <c r="A8" s="623" t="s">
        <v>248</v>
      </c>
      <c r="B8" s="628" t="s">
        <v>366</v>
      </c>
      <c r="C8" s="630">
        <v>0.14199999999999999</v>
      </c>
      <c r="D8" s="632"/>
      <c r="E8" s="633"/>
      <c r="F8" s="634"/>
    </row>
    <row r="9" spans="1:12" ht="15">
      <c r="A9" s="623" t="s">
        <v>248</v>
      </c>
      <c r="B9" s="628" t="s">
        <v>366</v>
      </c>
      <c r="C9" s="630">
        <v>3.5000000000000003E-2</v>
      </c>
      <c r="D9" s="632"/>
      <c r="E9" s="633"/>
      <c r="F9" s="634"/>
    </row>
    <row r="10" spans="1:12" ht="15">
      <c r="A10" s="623" t="s">
        <v>248</v>
      </c>
      <c r="B10" s="628" t="s">
        <v>366</v>
      </c>
      <c r="C10" s="630">
        <v>0.26200000000000001</v>
      </c>
      <c r="D10" s="632"/>
      <c r="E10" s="633"/>
      <c r="F10" s="634"/>
    </row>
    <row r="11" spans="1:12" ht="15">
      <c r="A11" s="623" t="s">
        <v>249</v>
      </c>
      <c r="B11" s="628" t="s">
        <v>366</v>
      </c>
      <c r="C11" s="630">
        <v>0.28199999999999997</v>
      </c>
      <c r="D11" s="632"/>
      <c r="E11" s="633"/>
      <c r="F11" s="634"/>
    </row>
    <row r="12" spans="1:12" ht="15">
      <c r="A12" s="623"/>
      <c r="B12" s="628"/>
      <c r="C12" s="632"/>
      <c r="D12" s="632"/>
      <c r="E12" s="633"/>
      <c r="F12" s="635"/>
    </row>
    <row r="13" spans="1:12" ht="15">
      <c r="A13" s="623"/>
      <c r="B13" s="628"/>
      <c r="C13" s="632"/>
      <c r="D13" s="632"/>
      <c r="E13" s="633"/>
      <c r="F13" s="635"/>
    </row>
    <row r="14" spans="1:12" ht="15">
      <c r="A14" s="623"/>
      <c r="B14" s="628"/>
      <c r="C14" s="632"/>
      <c r="D14" s="632"/>
      <c r="E14" s="633"/>
      <c r="F14" s="635"/>
    </row>
    <row r="15" spans="1:12" ht="15">
      <c r="A15" s="623"/>
      <c r="B15" s="628"/>
      <c r="C15" s="632"/>
      <c r="D15" s="632"/>
      <c r="E15" s="633"/>
      <c r="F15" s="635"/>
    </row>
    <row r="16" spans="1:12" ht="15">
      <c r="A16" s="623"/>
      <c r="B16" s="628"/>
      <c r="C16" s="632"/>
      <c r="D16" s="632"/>
      <c r="E16" s="633"/>
      <c r="F16" s="635"/>
    </row>
    <row r="17" spans="1:6" ht="15">
      <c r="A17" s="623"/>
      <c r="B17" s="628"/>
      <c r="C17" s="632"/>
      <c r="D17" s="632"/>
      <c r="E17" s="633"/>
      <c r="F17" s="635"/>
    </row>
    <row r="18" spans="1:6" ht="15">
      <c r="A18" s="623"/>
      <c r="B18" s="628"/>
      <c r="C18" s="632"/>
      <c r="D18" s="632"/>
      <c r="E18" s="633"/>
      <c r="F18" s="635"/>
    </row>
    <row r="19" spans="1:6" ht="15.75" hidden="1" thickBot="1">
      <c r="A19" s="636"/>
      <c r="B19" s="637"/>
      <c r="C19" s="638"/>
      <c r="D19" s="638"/>
      <c r="E19" s="639"/>
      <c r="F19" s="640"/>
    </row>
  </sheetData>
  <mergeCells count="1">
    <mergeCell ref="A1:F1"/>
  </mergeCells>
  <phoneticPr fontId="36" type="noConversion"/>
  <dataValidations count="4">
    <dataValidation type="list" allowBlank="1" showInputMessage="1" showErrorMessage="1" sqref="G4">
      <formula1>unit</formula1>
    </dataValidation>
    <dataValidation type="list" allowBlank="1" showInputMessage="1" showErrorMessage="1" errorTitle="Option not allowed" error="Click on cancel and select a unit of measure from the drop-down menu" prompt="Select the unit of measure" sqref="B19">
      <formula1>unitthird</formula1>
    </dataValidation>
    <dataValidation type="list" allowBlank="1" showInputMessage="1" showErrorMessage="1" errorTitle="Option non permis" error="Cliquer sur &quot;cancel&quot; et sélecionner un resultat de troisème niveau par le menu-rideau" prompt="Sélecionner un indicator de troisième niveau par le menu-rideau" sqref="A3:A18">
      <formula1>third</formula1>
    </dataValidation>
    <dataValidation type="list" allowBlank="1" showInputMessage="1" showErrorMessage="1" errorTitle="Option non permis" error="Cliquer sur &quot;cancel&quot; et sélecionner l'unité de mesure par le menu-rideau" prompt="Sélecionner l'unité de mesure par le menu-rideau" sqref="B3:B18">
      <formula1>unitthird</formula1>
    </dataValidation>
  </dataValidations>
  <pageMargins left="0.78740157499999996" right="0.78740157499999996" top="0.984251969" bottom="0.984251969"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sheetPr enableFormatConditionsCalculation="0">
    <tabColor indexed="22"/>
  </sheetPr>
  <dimension ref="A2:D33"/>
  <sheetViews>
    <sheetView workbookViewId="0">
      <selection activeCell="H7" sqref="H7"/>
    </sheetView>
  </sheetViews>
  <sheetFormatPr baseColWidth="10" defaultColWidth="9.140625" defaultRowHeight="12.75"/>
  <cols>
    <col min="1" max="1" width="29.28515625" customWidth="1"/>
    <col min="2" max="2" width="30.42578125" customWidth="1"/>
    <col min="4" max="4" width="24.140625" customWidth="1"/>
  </cols>
  <sheetData>
    <row r="2" spans="1:4" ht="13.5" thickBot="1">
      <c r="A2" s="641" t="s">
        <v>250</v>
      </c>
      <c r="B2" s="642" t="s">
        <v>251</v>
      </c>
    </row>
    <row r="3" spans="1:4" ht="38.25">
      <c r="A3" s="643" t="s">
        <v>604</v>
      </c>
      <c r="B3" s="644" t="s">
        <v>252</v>
      </c>
      <c r="D3" t="s">
        <v>253</v>
      </c>
    </row>
    <row r="4" spans="1:4" ht="38.25">
      <c r="A4" s="645" t="s">
        <v>22</v>
      </c>
      <c r="B4" s="646" t="s">
        <v>254</v>
      </c>
    </row>
    <row r="5" spans="1:4" ht="39" thickBot="1">
      <c r="A5" s="647" t="s">
        <v>23</v>
      </c>
      <c r="B5" s="648" t="s">
        <v>255</v>
      </c>
    </row>
    <row r="6" spans="1:4" s="600" customFormat="1" ht="13.5" thickBot="1">
      <c r="A6" s="649"/>
      <c r="B6" s="649"/>
    </row>
    <row r="7" spans="1:4" ht="39" thickBot="1">
      <c r="A7" s="650" t="s">
        <v>605</v>
      </c>
      <c r="B7" s="651" t="s">
        <v>256</v>
      </c>
    </row>
    <row r="8" spans="1:4" s="600" customFormat="1" ht="13.5" thickBot="1">
      <c r="A8" s="649"/>
      <c r="B8" s="649"/>
    </row>
    <row r="9" spans="1:4" ht="51">
      <c r="A9" s="643" t="s">
        <v>257</v>
      </c>
      <c r="B9" s="644" t="s">
        <v>258</v>
      </c>
      <c r="D9" t="s">
        <v>253</v>
      </c>
    </row>
    <row r="10" spans="1:4" ht="38.25">
      <c r="A10" s="645" t="s">
        <v>22</v>
      </c>
      <c r="B10" s="646" t="s">
        <v>259</v>
      </c>
    </row>
    <row r="11" spans="1:4" ht="39" thickBot="1">
      <c r="A11" s="647" t="s">
        <v>23</v>
      </c>
      <c r="B11" s="648" t="s">
        <v>260</v>
      </c>
    </row>
    <row r="12" spans="1:4" s="600" customFormat="1" ht="13.5" thickBot="1">
      <c r="A12" s="649"/>
      <c r="B12" s="649"/>
    </row>
    <row r="13" spans="1:4" ht="51">
      <c r="A13" s="643" t="s">
        <v>261</v>
      </c>
      <c r="B13" s="644" t="s">
        <v>262</v>
      </c>
    </row>
    <row r="14" spans="1:4" ht="38.25">
      <c r="A14" s="645" t="s">
        <v>129</v>
      </c>
      <c r="B14" s="646" t="s">
        <v>263</v>
      </c>
    </row>
    <row r="15" spans="1:4" ht="39" thickBot="1">
      <c r="A15" s="647" t="s">
        <v>130</v>
      </c>
      <c r="B15" s="648" t="s">
        <v>264</v>
      </c>
    </row>
    <row r="16" spans="1:4" s="600" customFormat="1" ht="13.5" thickBot="1">
      <c r="A16" s="649"/>
      <c r="B16" s="649"/>
    </row>
    <row r="17" spans="1:4" ht="76.5">
      <c r="A17" s="643" t="s">
        <v>265</v>
      </c>
      <c r="B17" s="644" t="s">
        <v>266</v>
      </c>
      <c r="D17" t="s">
        <v>253</v>
      </c>
    </row>
    <row r="18" spans="1:4" ht="63.75">
      <c r="A18" s="645" t="s">
        <v>129</v>
      </c>
      <c r="B18" s="646" t="s">
        <v>267</v>
      </c>
    </row>
    <row r="19" spans="1:4" ht="64.5" thickBot="1">
      <c r="A19" s="647" t="s">
        <v>130</v>
      </c>
      <c r="B19" s="648" t="s">
        <v>268</v>
      </c>
    </row>
    <row r="20" spans="1:4" s="600" customFormat="1" ht="13.5" thickBot="1">
      <c r="A20" s="649"/>
      <c r="B20" s="649"/>
    </row>
    <row r="21" spans="1:4" ht="51">
      <c r="A21" s="643" t="s">
        <v>269</v>
      </c>
      <c r="B21" s="644" t="s">
        <v>270</v>
      </c>
    </row>
    <row r="22" spans="1:4" ht="38.25">
      <c r="A22" s="645" t="s">
        <v>129</v>
      </c>
      <c r="B22" s="646" t="s">
        <v>271</v>
      </c>
    </row>
    <row r="23" spans="1:4" ht="39" thickBot="1">
      <c r="A23" s="647" t="s">
        <v>130</v>
      </c>
      <c r="B23" s="648" t="s">
        <v>272</v>
      </c>
    </row>
    <row r="24" spans="1:4" s="600" customFormat="1" ht="13.5" thickBot="1">
      <c r="A24" s="649"/>
      <c r="B24" s="649"/>
    </row>
    <row r="25" spans="1:4" ht="26.25" thickBot="1">
      <c r="A25" s="652" t="s">
        <v>139</v>
      </c>
      <c r="B25" s="651" t="s">
        <v>273</v>
      </c>
    </row>
    <row r="26" spans="1:4" s="600" customFormat="1" ht="13.5" thickBot="1">
      <c r="A26" s="649"/>
      <c r="B26" s="649"/>
    </row>
    <row r="27" spans="1:4" ht="26.25" thickBot="1">
      <c r="A27" s="650" t="s">
        <v>140</v>
      </c>
      <c r="B27" s="651" t="s">
        <v>274</v>
      </c>
    </row>
    <row r="28" spans="1:4" s="600" customFormat="1" ht="13.5" thickBot="1">
      <c r="A28" s="649"/>
      <c r="B28" s="649"/>
    </row>
    <row r="29" spans="1:4" ht="77.25" thickBot="1">
      <c r="A29" s="650" t="s">
        <v>275</v>
      </c>
      <c r="B29" s="651" t="s">
        <v>276</v>
      </c>
    </row>
    <row r="30" spans="1:4" s="600" customFormat="1" ht="13.5" thickBot="1">
      <c r="A30" s="649"/>
      <c r="B30" s="649"/>
    </row>
    <row r="31" spans="1:4" ht="25.5">
      <c r="A31" s="643" t="s">
        <v>277</v>
      </c>
      <c r="B31" s="644" t="s">
        <v>278</v>
      </c>
    </row>
    <row r="32" spans="1:4">
      <c r="A32" s="645" t="s">
        <v>129</v>
      </c>
      <c r="B32" s="653"/>
    </row>
    <row r="33" spans="1:2" ht="13.5" thickBot="1">
      <c r="A33" s="654" t="s">
        <v>130</v>
      </c>
      <c r="B33" s="655"/>
    </row>
  </sheetData>
  <phoneticPr fontId="36" type="noConversion"/>
  <pageMargins left="0.78740157499999996" right="0.78740157499999996" top="0.984251969" bottom="0.984251969"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18</vt:i4>
      </vt:variant>
      <vt:variant>
        <vt:lpstr>Plages nommées</vt:lpstr>
      </vt:variant>
      <vt:variant>
        <vt:i4>3</vt:i4>
      </vt:variant>
    </vt:vector>
  </HeadingPairs>
  <TitlesOfParts>
    <vt:vector size="21" baseType="lpstr">
      <vt:lpstr>PLAN</vt:lpstr>
      <vt:lpstr>COMP-1</vt:lpstr>
      <vt:lpstr>COMP-2</vt:lpstr>
      <vt:lpstr>COMP-3</vt:lpstr>
      <vt:lpstr>COMP-4</vt:lpstr>
      <vt:lpstr>COMP-5</vt:lpstr>
      <vt:lpstr>PERF projets</vt:lpstr>
      <vt:lpstr>RIMS 1</vt:lpstr>
      <vt:lpstr>RIMS 2</vt:lpstr>
      <vt:lpstr>ANX 1D ORIGINALE_Ancie.VERSION</vt:lpstr>
      <vt:lpstr>ANX 1D ORIGINALE_Nouv.VERSION</vt:lpstr>
      <vt:lpstr>Bilan DECAISS-COMPO</vt:lpstr>
      <vt:lpstr>ANX 1CC DECAISS-COMPO-BAILLEUR</vt:lpstr>
      <vt:lpstr>ANX 1CA DECAISS-CATEG-BAILLEURS</vt:lpstr>
      <vt:lpstr>IFAD RIMS Premier Niveau</vt:lpstr>
      <vt:lpstr>IFAD RIMS Deuxième Niveau</vt:lpstr>
      <vt:lpstr>IFAD RIMS Troisième Niveau</vt:lpstr>
      <vt:lpstr>Dictionnaire</vt:lpstr>
      <vt:lpstr>'ANX 1CA DECAISS-CATEG-BAILLEURS'!Zone_d_impression</vt:lpstr>
      <vt:lpstr>'ANX 1CC DECAISS-COMPO-BAILLEUR'!Zone_d_impression</vt:lpstr>
      <vt:lpstr>'Bilan DECAISS-COMPO'!Zone_d_impression</vt:lpstr>
    </vt:vector>
  </TitlesOfParts>
  <Company>PROJET HAUT Mandrare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Andrianony</dc:creator>
  <cp:lastModifiedBy>ADMIN</cp:lastModifiedBy>
  <cp:lastPrinted>2011-01-14T15:15:12Z</cp:lastPrinted>
  <dcterms:created xsi:type="dcterms:W3CDTF">2004-10-30T04:30:20Z</dcterms:created>
  <dcterms:modified xsi:type="dcterms:W3CDTF">2011-07-24T08:19:06Z</dcterms:modified>
</cp:coreProperties>
</file>